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120" yWindow="-120" windowWidth="20730" windowHeight="11760"/>
  </bookViews>
  <sheets>
    <sheet name="PRESUPUESTO-LAMPAZOS N.L." sheetId="2" r:id="rId1"/>
  </sheets>
  <definedNames>
    <definedName name="_xlnm.Print_Titles" localSheetId="0">'PRESUPUESTO-LAMPAZOS N.L.'!#REF!</definedName>
  </definedNames>
  <calcPr calcId="191029"/>
</workbook>
</file>

<file path=xl/calcChain.xml><?xml version="1.0" encoding="utf-8"?>
<calcChain xmlns="http://schemas.openxmlformats.org/spreadsheetml/2006/main">
  <c r="H134" i="2" l="1"/>
  <c r="H128" i="2"/>
  <c r="H119" i="2"/>
  <c r="H105" i="2"/>
  <c r="H97" i="2"/>
  <c r="H84" i="2"/>
  <c r="H75" i="2"/>
  <c r="H62" i="2"/>
  <c r="H43" i="2"/>
  <c r="H31" i="2"/>
  <c r="H25" i="2"/>
  <c r="H18" i="2"/>
  <c r="H54" i="2" l="1"/>
  <c r="H136" i="2" s="1"/>
  <c r="H137" i="2" s="1"/>
  <c r="H138" i="2" s="1"/>
</calcChain>
</file>

<file path=xl/sharedStrings.xml><?xml version="1.0" encoding="utf-8"?>
<sst xmlns="http://schemas.openxmlformats.org/spreadsheetml/2006/main" count="227" uniqueCount="177">
  <si>
    <t>SECRETARIA DE INFRAESTRUCTURA</t>
  </si>
  <si>
    <t>SUBSECRETARIA DE CONSTRUCCION</t>
  </si>
  <si>
    <t>DIRECCION DE PROYECTOS</t>
  </si>
  <si>
    <t>PROYECTO: PROYECTO EJECUTIVO PARA LA RESTAURACIÓN DE EXTERIORES.</t>
  </si>
  <si>
    <t>OBRA:  MUSEO DE HISTORIA DE LAMPAZOS DE NARANJO Y LAS ARMAS NACIONALES DE N.L.</t>
  </si>
  <si>
    <t>ANEXO</t>
  </si>
  <si>
    <t>MUNICIPIO: LAMPAZOS DE NARANJO N.L.</t>
  </si>
  <si>
    <t>LICITACION:</t>
  </si>
  <si>
    <t>CONSECUTIVO</t>
  </si>
  <si>
    <t>No. CPTO.</t>
  </si>
  <si>
    <t>CONCEPTO</t>
  </si>
  <si>
    <t>UNID.</t>
  </si>
  <si>
    <t>CANT.</t>
  </si>
  <si>
    <t>P.U.</t>
  </si>
  <si>
    <t>PRECIO CON LETRA</t>
  </si>
  <si>
    <t>IMPORTE</t>
  </si>
  <si>
    <t>PRELIMINARES</t>
  </si>
  <si>
    <t>CAPITULO I - PRELIMINARES BASICOS</t>
  </si>
  <si>
    <t>PRE01</t>
  </si>
  <si>
    <t>Suministro y colocación de botes de 200 lts, para la preparación de mucilago  de nopal.  En el lugar donde indique la supervisión.</t>
  </si>
  <si>
    <t>pza</t>
  </si>
  <si>
    <t>PRE02</t>
  </si>
  <si>
    <t xml:space="preserve">Suministro y colocación de botes de 200 lts, para el apagado de cal.  En el lugar donde indique la supervisión. </t>
  </si>
  <si>
    <t>PRE03</t>
  </si>
  <si>
    <t>Suministro y armado de estructura de madera (para techumbre-bodega), hecha a base de: Estructura de polines de madera de 4"x4", techo de hojas de triplay de 9 mm, fijadas con clavos de 2" a estructura y cinta gris en uniones. incluye: mano de obra, herramienta, sobrantes, cortes, desarmado, retiro de material al termino de los trabajos y todo lo necesario para su correcta ejecución.</t>
  </si>
  <si>
    <t>SUBTOTALCAPITULO I - PRELIMINARES BASICOS</t>
  </si>
  <si>
    <t>PROTECCIONES</t>
  </si>
  <si>
    <t>CAPITULO II - PRELIMINARES PROTECCIONES</t>
  </si>
  <si>
    <t>PRE03PRO-06</t>
  </si>
  <si>
    <t>Suministro y colocación de tapial de triplay de madera de pino de 12 mm, de 1a. y postes a base de polines  de madera de pino de 4" x 4" a cada 1.22 mts, la altura del tapial será de 3.66 m. Reforzado con barrote transversal para su rigidez, cuenta con 2 juegos de puertas para salida y acceso controlados, fabricadas a dos hojas abatimientos a interior, con bastidor y triplay reforzados, bisagras, candados y cadenas de seguridad, incluye: la recuperación del material para el contratista al término de la obra, sellado de  juntas con cinta canela , elementos de fijación los cuales deberán ser tornillos, hincado de polines, acarreos de los materiales que intervienen en este concepto, insumos, desperdicios, mano de obra, herramienta y equipo necesario, p.u.o.t</t>
  </si>
  <si>
    <t>ml</t>
  </si>
  <si>
    <t>PRE03PRO-08</t>
  </si>
  <si>
    <t>Protección necesaria de elementos de muros, pisos, escalones, molduras elementos frágiles y/o originales que se necesite proteger durante los trabajos de liberaciones: con duela de ½” o de triplay madera de tercera, estructura flotada, con bastidor. incluye: mano de obra, herramienta, materiales, cortes, fijación, desperdicios, acarreos, retiro de protección al termino de los trabajos y todo lo necesario para su correcta ejecución.</t>
  </si>
  <si>
    <t>m2</t>
  </si>
  <si>
    <t>SUBTOTAL CAPITULO II - PRELIMINARES PROTECCIONES</t>
  </si>
  <si>
    <t>LIMPIEZAS</t>
  </si>
  <si>
    <t>CAPITULO III - TRABAJOS  DE LIMPIEZA</t>
  </si>
  <si>
    <t>PRE07LIM</t>
  </si>
  <si>
    <t xml:space="preserve">Limpieza durante y al final de la obra: con productos para aseo que sean necesarios para su correcta ejecución, incluye: materiales, desperdicios, mano de obra, equipo, herramienta y lo necesario para su correcta ejecución.           </t>
  </si>
  <si>
    <t xml:space="preserve"> SUBTOTAL CAPITULO III - TRABAJOS  DE LIMPIEZA</t>
  </si>
  <si>
    <t>LIBERACIONES - MUROS EXTERIORES</t>
  </si>
  <si>
    <t>CAPITULO IV - LIBERACIONES EN MUROS EXTERIORES</t>
  </si>
  <si>
    <t>LIBMUEX-01</t>
  </si>
  <si>
    <t>Liberación de aplanados en áreas dañadas en paramentos de muros cabeceros o primarios, secundarios y contrafuertes por exteriores del edificio principal, anexos 1, 2, 3 y 4: los muros están fabricados con mampostería ordinaria con piedra azul de la región, mixteada con piedra caliza de la región en vanos, asentada con mortero de cal apagada en obra, arena y mucilagos, su espesor es variado desde 2 a 6 cms, con alturas distintas que varían desde  4.70 m y máximas de 5.70 m respecto a nivel de piso exterior. Se procederá con Liberaciones de aplanados y juntas por secciones retirando materiales sueltos con gancho amarrador hasta dejar libre de polvo la superficie, además procurando no dañar áreas que se encuentran en buen estado, acarreo de materiales producto de liberaciones a banco de escombro, previamente se colocaran protecciones a elementos colindantes como vanos de puertas, protecciones de herrería y elementos que puedan ser dañados, por medio de duela madera de 2da. El precio incluye: mano de obra especializada, herramienta y equipo menor, equipo de seguridad, limpieza del área de trabajo y todo lo necesario para su correcta ejecución.</t>
  </si>
  <si>
    <t>LIBMUEX-02</t>
  </si>
  <si>
    <t>Liberación de pintura en muros exteriores del edificio principal, en anexos 1, 2, 3 y 4: a base de espátula con alturas diferentes en muros desde 4.70 m hasta 5.70 m respecto a nivel de piso exterior, acarreo de materiales producto de liberaciones a banco de escombro, previamente se colocarán protecciones a elementos colindantes puertas, portones, ventanas, protecciones de herrería y elementos que puedan ser dañados, por medio de duela madera de 2da. mano de obra especializada, herramienta menor, utilización de equipo de seguridad, limpieza del área de trabajo y todo lo necesario para su correcta ejecución.</t>
  </si>
  <si>
    <t>LIBMUEX-03</t>
  </si>
  <si>
    <t>Retiro y liberación de elementos sueltos y dañados que integran recalce a los muros que pudieran aparecer al momento de liberar aplanados en su parte baja o desplante en paramentos de muros cabeceros o primarios, secundarios y contrafuertes por exteriores del edificio principal, anexos 1, 2, 3 y 4: los trabajos de liberaciones se realizaran a alturas promedio de 0.70 m de h respecto al nivel de piso exterior, esto de forma manual con maceta y cincel a golpe rasante, protegiendo elementos colindantes con duela de madera de 2da, para evitar daños, acarreo de escombro producto de liberaciones a banco de escombro; El precio incluye: mano de obra especializada, herramienta menor, utilización de equipo de seguridad, limpieza del área de trabajo y todo lo necesario para su correcta ejecución.</t>
  </si>
  <si>
    <t>LIBMUEX-04</t>
  </si>
  <si>
    <t>Retiro y desmontaje de ventanas de madera entablerada de bastidores de 1 ½” de espesor y cuarterones de 1”, existentes además de marcos maderables de 4” x 3” de sección, en vanos de ventanas en muros exteriores, del edificio principal, anexos 1, 2, 3 y 4; acarreo de elementos recuperados para su tratamiento y mantenimiento en obra donde indique la supervisión, protegiendo elementos colindantes con duela de madera de 2da El precio incluye: mano de obra especializada, herramienta menor, utilización de equipo de seguridad, limpieza del área de trabajo y todo lo necesario para su correcta ejecución.</t>
  </si>
  <si>
    <t>LIBMUEX-05</t>
  </si>
  <si>
    <t>Retiro y desmontaje de puertas de madera entablerada a dos hojas de diferentes medidas desde 3.37, hasta 3.00 m de h,  por 1.25 de ancho, con marco superior lineal y algunas en arco rebajado, con bastidores de 1 ½”x 4” de sección y cuarterones de 1”, existentes en exteriores del edificio principal, anexos 1, 2, 3 y 4; además con marcos maderables de 4” x 3” de sección, en vanos de puertas en muros exteriores, acarreo de elementos recuperados a bodega de almacén donde indique la supervisión; El precio incluye: mano de obra especializada, herramienta menor, utilización de equipo de seguridad, limpieza del área de trabajo y todo lo necesario para su correcta ejecución.</t>
  </si>
  <si>
    <t>SUBTOTAL CAPITULO IV - LIBERACIONES EN MUROS EXTERIORES</t>
  </si>
  <si>
    <t>INTERVENCIONES - MUROS EXTERIORES</t>
  </si>
  <si>
    <t>CAPITULO V - INTERVENCIONES EN MUROSEXTERIORES</t>
  </si>
  <si>
    <t>INTMEX-09-01</t>
  </si>
  <si>
    <t>Reintegración de Aplanados gruesos en todos los muros exteriores: Ubicados en muros exteriores del edificio principal, en anexos 1, 2, 3 y 4. Fabricada con 4 cm de espesor, cubriendo todos los paramentos de muros, contrafuertes y otros elementos como arcos de puertas y ventanas; con alturas de 4.70 y máximas de 5.70 m respecto a nivel de piso exterior, previo a su reintegración aplicar agua cal en paramentos, utilizando cal apagada en obra - arena - arcilla proporción 1:2:1 agregando baba de nopal, en seguida proceder con aplicación de nuevos aplanados con mezcla de cal apagada en obra-arena en proporción 1:3, también agregando baba de nopal u otro mucilago de la región; El precio incluye: materiales, mano de obra especializada, herramienta menor, utilización de equipo de seguridad, limpieza del área de trabajo y todo lo necesario para su correcta ejecución.</t>
  </si>
  <si>
    <t>INTMEX-09-02</t>
  </si>
  <si>
    <t>Reintegración de Aplanados finos en todas las áreas dañadas de muros exteriores ubicados en muros exteriores del edificio principal, en anexos 1, 2, 3 y 4.:  con 1 cm de espesor, cubriendo todos los paramentos de muros, contrafuertes arcos de puertas y ventanas; con alturas de 4.70 y máximas de 5.70 m, respecto a nivel de piso exterior, utilizando cal apagada en obra - arena proporción 1:1 agregando extracto de mucilago; El precio incluye: materiales, mano de obra especializada, herramienta menor, utilización de equipo de seguridad, limpieza del área de trabajo y todo lo necesario para su correcta ejecución. p.u.o.t.</t>
  </si>
  <si>
    <t>INTMEX-09-03</t>
  </si>
  <si>
    <t>Reintegración de aplanados finos en muros exteriores que conservaron sus aplanados: para cubrir imperfecciones del retiro de pintura, Previo a su reintegración aplicar agua cal en paramentos, utilizando cal apagada en obra - arena – arcilla proporción 1:2:1 agregando baba de nopal, en seguida proceder con aplicación de nuevos aplanados utilizando cal apagada en obra - arena proporción 1:1 agregando baba de nopal una altura de 5.70 metros. El precio incluye: materiales, mano de obra especializada, herramienta menor, utilización de equipo de seguridad, limpieza del área de trabajo y todo lo necesario para su correcta ejecución. p.u.o.t.</t>
  </si>
  <si>
    <t>INTMEX-09-04</t>
  </si>
  <si>
    <t>Reintegración de Boquillas en todos los muros exteriores del edifico:  Ubicados en paramentos de muros exteriores del edificio principal, en anexos 1, 2, 3 y 4. Fabricada con 1 cm de espesor, con cal-arcilla y arena fina de la región más mucilagos, cubriendo todas las diferentes áreas de muros, columnas, contrafuertes, arcos de puertas y ventanas; con alturas diferentes desde nivel de banqueta en puertas hasta alturas máximas de 5.70 m, respecto a nivel de piso exterior, Por medio de aplanados en acabado fino proporción 1:1 cal apagada en obra-arena y mucilago de nopal para recibir pintura; El precio incluye: materiales, mano de obra especializada, herramienta menor, utilización de equipo de seguridad, limpieza del área de trabajo y todo lo necesario para su correcta ejecución.</t>
  </si>
  <si>
    <t>INTMEX-09-05</t>
  </si>
  <si>
    <t>Reintegración de pintura: en paramentos de muros exteriores Ubicados en muros exteriores del edificio principal, en anexos 1, 2, 3 y 4. con alturas diferentes de 3.40 a 3.55 m con alturas de 4.70 y máximas de 5.70 m, respecto a nivel de piso exterior. Utilizando cal apagada en obra y pigmentos de tierras naturales o aplicar pintura Oxical (Tono elegido por la supervisión) agregando baba de nopal una altura de 6.00 metros, aplicación de nueva pintura de 2 a 4 manos hasta que se logre uniformizas los tonos necesarios; El precio incluye: materiales, mano de obra especializada, herramienta menor, utilización de equipo de seguridad, limpieza del área de trabajo y todo lo necesario para su correcta ejecución.</t>
  </si>
  <si>
    <t>INTMEX-09-06</t>
  </si>
  <si>
    <t>Reintegración de aplanados en componentes que integran vanos de muros exteriores, vanos de puertas y ventanas de edifico principal, anexos 1, 2, 3 y 4: la mayoría de elementos está solucionado sus cerramientos lineales pero también existen de arco rebajado, primero se procederá con habilitando de cama cimbra de trabajo con andamios tablones ya disponibles, en seguida se procederá aplicando la reintegración de juntas con cal pagada en obra proporción 1:2 más mucilago de nopal, reintegración de aplanados y boquillas en antepechos y cerramientos utilizando cal apagada en obra - arena - arcilla proporción 1:2:1 agregando baba de nopal para aplanado grueso; utilizando cal apagada en obra - arena proporción 1:1 agregando extracto de mucilago par aplanado fino; El precio incluye: materiales, mano de obra especializada, herramienta menor, utilización de equipo de seguridad, limpieza del área de trabajo y todo lo necesario para su correcta ejecución.</t>
  </si>
  <si>
    <t>SUBTOTAL CAPITULO V - INTERVENCIONES EN MUROS EXTERIORES</t>
  </si>
  <si>
    <t>LIBERACIONES - MUROS ATRIALES</t>
  </si>
  <si>
    <t>CAPITULO VI - TRABAJOS  DE LIBERACIÓN EN  MUROS ATRIALES</t>
  </si>
  <si>
    <t>LIBMUAT-10-01</t>
  </si>
  <si>
    <t>Liberación de aplanados en áreas dañadas en muros atriales perimetrales, los muros están fabricados con mampostería ordinaria con piedra azul de la región, mixteada con piedra caliza de la región en vanos, asentada con mortero de cal apagada en obra, arena y mucilagos, su espesor es de 65 cms, con alturas de 2.30 m, cuenta con corona remate boleado. Se procederá con Liberaciones de aplanados y juntas por secciones retirando materiales sueltos con gancho amarrador hasta dejar libre de polvo la superficie, procurando no dañar áreas que se encuentran en buen estado, acarreo de materiales producto de liberaciones a banco de escombro, previamente se colocaran protecciones a elementos colindantes como vanos de puertas, protecciones de herrería y elementos que puedan ser dañados, por medio de duela madera de 2da. El precio incluye: mano de obra especializada, herramienta, equipo menor, equipo de seguridad, limpieza del área de trabajo y lo necesario para su correcta ejecución.</t>
  </si>
  <si>
    <t>M2</t>
  </si>
  <si>
    <t>LIBMUAT-10-02</t>
  </si>
  <si>
    <t>Liberación de juntas en áreas dañadas en muros atriales perimetrales, los muros están fabricados con mampostería ordinaria con piedra azul de la región, mixteada con piedra caliza de la región en vanos, asentada con mortero de cal apagada en obra, arena y mucilagos, su espesor es de 65 cms, con alturas de 2.30 m respecto a nivel de piso exterior cuenta con corona remate boleado. Se procederá con Liberaciones de juntas por secciones retirando materiales sueltos con gancho amarrador hasta dejar libre de polvo la superficie, procurando no dañar áreas que se encuentran en buen estado, acarreo de materiales producto de liberaciones a banco de escombro, previamente se colocaran protecciones a elementos colindantes como vanos de puertas, protecciones de herrería y elementos que puedan ser dañados, por medio de duela madera de 2da. El precio incluye: mano de obra especializada, herramienta y equipo menor, equipo de seguridad, limpieza del área de trabajo.</t>
  </si>
  <si>
    <t>LIBMUAT-10-03</t>
  </si>
  <si>
    <t>Liberación de pintura en muros atriales perimetrales: con agua, alcohol etílico y esponja en altura de 2.30 m y en arcos de acceso con alturas de 4.80 m respecto a nivel de piso exterior, retiro de material producto de liberaciones a banco de escombro; previamente se colocarán protecciones a elementos colindantes como vanos de puertas, protecciones de herrería y elementos que puedan ser dañados, por medio de duela madera de 2da. El precio incluye: mano de obra especializada, herramienta menor, utilización de equipo de seguridad, limpieza del área de trabajo y todo lo necesario para su correcta ejecución.</t>
  </si>
  <si>
    <t>INTERVENCIONES - MUROS ATRIALES</t>
  </si>
  <si>
    <t>CAPITULO VII - TRABAJOS  DE INTERVENCIONES EN  MUROS ATRIALES</t>
  </si>
  <si>
    <t>INTMUAT-11-01</t>
  </si>
  <si>
    <t>Reintegración de Aplanados gruesos en áreas dañadas en muros atriales perimetrales, los muros están fabricados con mampostería ordinaria con piedra azul de la región, mixteada con piedra caliza de la región en vanos, asentada con mortero de cal apagada en obra, arena y mucilagos, su espesor es de 65 cms, con alturas de 2.30 m, cuenta con corona remate boleado y en arcos de acceso con alturas de 4.80 m respecto a nivel de piso exterior; Previo a su reintegración aplicar agua cal en paramentos, utilizando cal apagada en obra - arena - arcilla proporción 1:2:1 agregando baba de nopal, en seguida proceder con aplicación de nuevos aplanados con mezcla de cal apagada en obra-arena en proporción 1:3, también agregando baba de nopal u otro mucilago de la región; El precio incluye: materiales, mano de obra especializada, herramienta menor, utilización de equipo de seguridad, limpieza del área de trabajo y todo lo necesario para su correcta ejecución.</t>
  </si>
  <si>
    <t>INTMUAT-11-02</t>
  </si>
  <si>
    <t>Reintegración de Aplanados finos en muros atriales perimetrales, los muros están fabricados con mampostería ordinaria con piedra azul de la región, mixteada con piedra caliza de la región en vanos, asentada con mortero de cal apagada en obra, arena y mucilagos, su espesor es de 65 cms, con alturas de 2.30 m, cuenta con corona remate boleado y en arcos de acceso con alturas de 4.80 m respecto a nivel de piso exterior; utilizando cal apagada en obra - arena proporción 1:1 agregando extracto de mucilago; El precio incluye: materiales, mano de obra especializada, herramienta menor, utilización de equipo de seguridad, limpieza del área de trabajo y todo lo necesario para su correcta ejecución. p.u.o.t.</t>
  </si>
  <si>
    <t>INTMUAT-11-07</t>
  </si>
  <si>
    <t>Reintegración de aplanados finos en muros atriales perimetrales que conservaron sus aplanados: para cubrir imperfecciones del retiro de pintura, con alturas de 2.30 m, cuenta con corona remate boleado y en arcos de acceso con alturas de 4.80 m respecto a nivel de piso exterior; Previo a su reintegración aplicar agua cal en paramentos, utilizando cal apagada en obra - arena - arcilla proporción 1:2:1 agregando baba de nopal, en seguida proceder con aplicación de nuevos aplanados utilizando cal apagada en obra - arena proporción 1:1 agregando baba de nopal; El precio incluye: materiales, mano de obra especializada, herramienta menor, utilización de equipo de seguridad, limpieza del área de trabajo y todo lo necesario para su correcta ejecución. p.u.o.t.</t>
  </si>
  <si>
    <t>INTMUAT-11-03</t>
  </si>
  <si>
    <t>Reintegración de Boquillas en muros atriales perimetrales con alturas de 2.30 m, cuenta con corona remate boleado y en arcos de acceso con alturas de 4.80 m respecto a nivel de piso exterior; Por medio de aplanados en acabado fino proporción 1:1 cal apagada en obra-arena y mucilago de nopal para recibir pintura; El precio incluye: materiales, mano de obra especializada, herramienta menor, utilización de equipo de seguridad, limpieza del área de trabajo y todo lo necesario para su correcta ejecución.</t>
  </si>
  <si>
    <t>INTMUAT-11-04</t>
  </si>
  <si>
    <t>Reintegración de elementos dañados en remate de muros atriales perimetrales con alturas de 2.30 m, cuenta con corona remate boleado de 65 cms de ancho y 15 a 20 cms de peralte del arco boleado, realizando trabajos de reintegración de piezas sueltas y de juntas del núcleo del remate con mezcla cal apagada en obra-arena proporción 1:1 agregando 10% de resina planicret o mucilago de nopal, aplicando aplanados finos como acabado similar al existente; El precio incluye: materiales, mano de obra especializada, herramienta menor, utilización de equipo de seguridad, limpieza del área de trabajo y todo lo necesario para su correcta ejecución.</t>
  </si>
  <si>
    <t>INTMUAT-11-05</t>
  </si>
  <si>
    <t>Reintegración de aplanados y componentes dañados de cornisa en muro atrial: con materiales similares a los existentes, la cornisa en forma de repisa fileteada de 3 líneas de 25 a 30 cms de peralte y 20 a 25 cms de volado respecto al paramento del muro atrial, fabricada con núcleo de tabique de barro cocido; con cal pagada en obra de proporción 1:3 de cal y arena, más mucilago de nopal, con un acabado de pulido, similar al existente, realizando los trabajos a una altura desde 1.70 hasta 2.20 m, respecto a nivel de banqueta, aplicando aplanados finos como acabado final proporción 1:1 cal apagada en obra-arena y mucilago de nopal para recibir pintura; el precio incluye, materiales, mano de obra, herramienta, equipo de protección y lo necesario para su correcta reintegración.</t>
  </si>
  <si>
    <t>INTMUAT-11-06</t>
  </si>
  <si>
    <t>Reintegración de pintura: En paramentos de muros atriales perimetrales cuenta con corona remate boleado de 65 cms de ancho y 15 a 20 cms de peralte del arco boleado, con alturas de 2.30 m respecto a nivel de piso exterior. Utilizando cal apagada en obra y pigmentos de tierras naturales o aplicar pintura Oxical (Tono elegido por la supervisión) agregando baba de nopal, aplicación de nueva pintura de 2 a 4 manos hasta que se logre uniformizas los tonos necesarios; El precio incluye: materiales, mano de obra especializada, herramienta menor, utilización de equipo de seguridad, limpieza del área de trabajo y todo lo necesario para su correcta ejecución.</t>
  </si>
  <si>
    <t>INTMUAT-11-08</t>
  </si>
  <si>
    <t>Reintegración de aplanados dañados en componentes que integran vanos de arcos ubicados en muros atriales: (Accesos central principal y lateral izquierdo) sus cerramientos lineales pero también existen de arco rebajado, operando en alturas de 5.25 m respecto al piso exterior; primero se procederá con habilitando de cama cimbra de trabajo con andamios tablones ya disponibles, en seguida se aplicara la reintegración de juntas con cal pagada en obra proporción 1:2 más mucilago de nopal, reintegración de aplanados y boquillas en antepechos y cerramientos utilizando cal apagada en obra - arena - arcilla proporción 1:2:1 agregando baba de nopal para aplanado grueso; utilizando cal apagada en obra - arena proporción 1:1 agregando extracto de mucilago para aplanado fino como acabado; El precio incluye: materiales, mano de obra especializada, herramienta menor, utilización de equipo de seguridad, limpieza del área de trabajo y todo lo necesario para su correcta ejecución.</t>
  </si>
  <si>
    <t>SUBTOTAL CAPITULO VII - TRABAJOS  DE INTERVENCIONES EN  MUROS ATRIALES</t>
  </si>
  <si>
    <t xml:space="preserve">LIBERACIONES-FACHADA DE FRONTISPICIO Y ESPADAÑA </t>
  </si>
  <si>
    <t>CAPITULO VIII - LIBERACIONES-FACHADA DE FRONTISPICIO Y ESPADAÑA</t>
  </si>
  <si>
    <t>LIBFFR-12-01</t>
  </si>
  <si>
    <t>Liberación de aplanados en áreas dañadas en muros de frontispicio y espadaña: los muros están fabricados con mampostería ordinaria con piedra azul de la región, mixteada con piedra caliza de la región en vanos, asentada con mortero de cal apagada en obra, arena y mucilagos, su espesor es de 85 cms Y 62 cms, con alturas de 5.50 y máximas de 12.23 m respecto a nivel de piso exterior. Actualmente cuenta con aplanados dañados y material suelto por lo que se procederá con Liberaciones de aplanados y juntas por secciones retirando materiales sueltos con gancho amarrador hasta dejar libre de polvo la superficie, procurando no dañar áreas que se encuentran en buen estado, acarreo de materiales producto de liberaciones a banco de escombro, previamente se colocaran protecciones a elementos colindantes, en elementos que puedan ser dañados, por medio de duela madera de 2da. El precio incluye: mano de obra especializada, herramienta y equipo menor, equipo de seguridad, limpieza del área de trabajo para su correcta ejecución.</t>
  </si>
  <si>
    <t>LIBFFR-12-02</t>
  </si>
  <si>
    <t>Liberación de elementos dañados en remate de muro de frontispicio y espadaña, con espesor de 69 y 85 cms, a alturas desde 4.67 m hasta una máxima de 12.25 respecto a nivel de piso de banquetas exteriores, todos los trabajos de liberaciones se realizaran de forma manual con maceta y cincel a golpe rasante, protegiendo elementos colindantes con duela de madera de 2da, para evitar daños,  procurando no dañar áreas que se encuentran en buen estado, acarreo de materiales producto de liberaciones a banco de escombro, previamente se colocaran protecciones a elementos colindantes por medio de duela madera de 2da. Además de habilitado de cama cimbra de trabajo con andamios metálicos y madera para intervenir el muro-pretil; El precio incluye: mano de obra especializada, herramienta y equipo menor, equipo de seguridad, limpieza del área de trabajo.</t>
  </si>
  <si>
    <t>LIBFFR-12-03</t>
  </si>
  <si>
    <t>Liberación de elementos dañados en Moldura de remate del frontón en muros de frontispicio y espadaña: fabricada con ladrillo de barro cocido de doble fileteado en curvilínea que va siguiendo la forma del remate del mismo frontón, moldura de estuco cuya alma es por medio de piezas de ladrillo de barro cocido 6 x 14 x 27 cms, empotradas y adosadas al muro pretil, asentadas con mortero de Cal-arcilla-arena y mucilagos, revestidas de mezclas de cal apagada y arena fina más mucilagos. Las medidas de la moldura son la primera de 10 cms de espesor y 3 de relieve, la segunda de 5 cms, con relieve de 3.5 cms, haciendo un cuerpo de 7 cms de espesor por 15 cms de peralte. Se procederá con Liberaciones de aplanados ajenos (cementos) y juntas por secciones retirando elementos sueltos y dañados además de piezas sueltas para su reintegración, todos los trabajos de liberaciones se realizaran de forma manual con maceta y cincel a golpe rasante, protegiendo elementos colindantes con duela de madera de 2da, para evitar daños,  procurando no dañar áreas que se encuentran en buen estado, acarreo de materiales producto de liberaciones a banco de escombro, previamente se colocaran protecciones a elementos colindantes por medio de duela madera de 2da. Además de habilitado de cama cimbra de trabajo con andamios metálicos y madera para intervenir el muro-pretil; El precio incluye: mano de obra especializada, herramienta y equipo menor, equipo de seguridad, limpieza del área de trabajo.</t>
  </si>
  <si>
    <t>LIBFFR-12-04</t>
  </si>
  <si>
    <t>Liberación de pintura en muro pretil de frontón en muros de frontispicio y espadaña a base de espátula su espesor es de 85 cms Y 62 cms, desde alturas de 5.50 y máximas de 12.23 m respecto a nivel de piso exterior, los trabajos se realizarán de forma manual con espátula, retiro de material producto de liberaciones a banco de escombro, protegiendo elementos colindantes con duela de madera de 2da, para evitar daños; El precio incluye: mano de obra especializada, herramienta menor, utilización de equipo de seguridad, limpieza del área de trabajo y todo lo necesario para su correcta ejecución.</t>
  </si>
  <si>
    <t xml:space="preserve">INTERVENCIONES - FACHADA DE FRONTISPICIO Y ESPADAÑA  </t>
  </si>
  <si>
    <t>CAPITULO IX - TRABAJOS  DE INTERVENCIONES EN FACHADA DE FRONTISPICIO Y ESPADAÑA</t>
  </si>
  <si>
    <t>INTFFR-13-01</t>
  </si>
  <si>
    <t>Reintegración de Aplanados gruesos en muro en muros de frontispicio y espadaña: los muros están fabricados con mampostería ordinaria con piedra azul de la región, mixteada con piedra caliza de la región en vanos, asentada con mortero de cal apagada en obra, arena y mucilagos, su espesor es de 85 cms Y 62 cms, con alturas de 5.50 y máximas de 12.23 m respecto a nivel de piso exterior. Previo a su reintegración aplicar agua cal en paramentos, utilizando cal apagada en obra - arena - arcilla proporción 1:2:1 agregando baba de nopal, en seguida proceder con aplicación de nuevos aplanados con mezcla de cal apagada en obra-arena en proporción 1:3, también agregando baba de nopal u otro mucilago de la región; El precio incluye: materiales, mano de obra especializada, herramienta menor, utilización de equipo de seguridad, limpieza del área de trabajo y todo lo necesario para su correcta ejecución.</t>
  </si>
  <si>
    <t>INTFFR-13-02</t>
  </si>
  <si>
    <t>Reintegración de Aplanados finos en muros de frontispicio y espadaña: los muros están fabricados con mampostería ordinaria con piedra azul de la región, mixteada con piedra caliza de la región en vanos, asentada con mortero de cal apagada en obra, arena y mucilagos, su espesor es de 85 cms Y 62 cms, con alturas de 5.50 y máximas de 12.23 m respecto a nivel de piso exterior; se procederá con aplicación de aplanados finos de 1cm de espesor, utilizando cal apagada en obra - arena proporción 1:1 agregando extracto de mucilago de la región; El precio incluye: materiales, mano de obra especializada, herramienta menor, utilización de equipo de seguridad, limpieza del área de trabajo y todo lo necesario para su correcta ejecución. p.u.o.t.</t>
  </si>
  <si>
    <t>INTFFR-13-07</t>
  </si>
  <si>
    <t>Reintegración de aplanados finos en muros de frontispicio y espadaña que conservaron sus aplanados para cubrir imperfecciones del retiro de pintura: los muros están fabricados con mampostería ordinaria con piedra azul de la región, mixteada con piedra caliza de la región en vanos, asentada con mortero de cal apagada en obra, arena y mucilagos, su espesor es de 85 cms Y 62 cms, con alturas de 5.50 y máximas de 12.23 m respecto a nivel de piso exterior; Previo a su reintegración aplicar agua cal en paramentos, utilizando cal apagada en obra - arena - arcilla proporción 1:2:1 agregando baba de nopal, en seguida proceder con aplicación de nuevos aplanados utilizando cal apagada en obra - arena proporción 1:1 agregando baba de nopal; El precio incluye: materiales, mano de obra especializada, herramienta menor, utilización de equipo de seguridad, limpieza del área de trabajo y todo lo necesario para su correcta ejecución. p.u.o.t.</t>
  </si>
  <si>
    <t>INTFFR-13-03</t>
  </si>
  <si>
    <t>Reintegración de Boquillas en muros de frontispicio y espadaña: los muros están fabricados con mampostería ordinaria con piedra azul de la región, mixteada con piedra caliza de la región en vanos, asentada con mortero de cal apagada en obra, arena y mucilagos, su espesor es de 85 cms Y 62 cms, con alturas de 5.50 y máximas de 12.23 m respecto a nivel de piso exterior; boquillas de muros y vanos en estas áreas, por medio de aplanados en acabado fino proporción 1:1 cal apagada en obra-arena y mucilago de nopal para recibir pintura; El precio incluye: materiales, mano de obra especializada, herramienta menor, utilización de equipo de seguridad, limpieza del área de trabajo y todo lo necesario para su correcta ejecución.</t>
  </si>
  <si>
    <t>INTFFR-13-04</t>
  </si>
  <si>
    <t>Reintegración de elementos dañados en remate de frontispicio y espadaña: realizando trabajos de Consolidación de piezas sueltas y de juntas en piedra azul de la región, con mezcla cal apagada en obra-arena proporción 1:1 agregando 10% de resina planicret o mucilago de nopal, como acabado aplicar aplanado fino con la misma proporción y mezcla; El precio incluye: materiales, mano de obra especializada, herramienta menor, utilización de equipo de seguridad, limpieza del área de trabajo y todo lo necesario para su correcta ejecución.</t>
  </si>
  <si>
    <t>INTFFR-13-05</t>
  </si>
  <si>
    <t>Reintegración de moldura mixtilínea de frontispicio: con materiales similares a los existentes; procediendo a reintegrar piezas sueltas o dañadas que integran el núcleo de la moldura, en seguida aplicar los procesos de aplanados y fileteo de la misma para dar acabado pulido, todos estos trabajos se realizaran con cal pagada en obra de proporción 1:1 de cal y arena, agregando 10% de resina planicret o mucilago de nopal, con un acabado pulido, similar al existente, realizando los trabajos a una altura desde 7.60 donde arranca la moldura en laterales y remata al centro de forma simétrica hasta 9.90 m, respecto a nivel de banqueta; el precio incluye, materiales, mano de obra, herramienta, equipo de protección y lo necesario para su correcta reintegración.</t>
  </si>
  <si>
    <t>INTFFR-13-06</t>
  </si>
  <si>
    <t>Reintegración de pintura en Paramentos de muros del frontispicio y espadaña: su espesor es de 85 cms Y 62 cms, con alturas de 5.50 y máximas de 12.23 m respecto a nivel de piso exterior. Utilizando cal apagada en obra y pigmentos de tierras naturales o aplicar pintura Oxical (Tono elegido por la supervisión) agregando baba de nopal, aplicación de nueva pintura de 2 a 4 manos hasta que se logre uniformizas los tonos necesarios; El precio incluye: materiales, mano de obra especializada, herramienta menor, utilización de equipo de seguridad, limpieza del área de trabajo y todo lo necesario para su correcta ejecución.</t>
  </si>
  <si>
    <t>INTFFR-13-08</t>
  </si>
  <si>
    <t>Suministro y reintegración de aplanados en vanos de campanario ubicados en muros de la espadaña operando a una altura desde 7.23 hasta una máxima de 11.42 m, respecto a nivel de banqueta; se procederá aplicando la reintegración de juntas con cal pagada en obra proporción 1:2 más mucilago de nopal, reintegración de aplanados y boquillas en antepechos y cerramientos utilizando cal apagada en obra - arena - arcilla proporción 1:2:1 agregando baba de nopal para aplanado grueso; utilizando cal apagada en obra - arena proporción 1:1 agregando extracto de mucilago par aplanado fino; El precio incluye: materiales, mano de obra especializada, herramienta menor, utilización de equipo de seguridad, limpieza del área de trabajo y todo lo necesario para su correcta ejecución.</t>
  </si>
  <si>
    <t xml:space="preserve">LIBERACIONES - CUBIERTAS DE EDIFICIO ANEXO 3 Y 4 </t>
  </si>
  <si>
    <t>CAPITULO X - TRABAJOS DE LIBERACIONES EN CUBIERTAS DE EDIFICIO ANEXO 3 Y 4.</t>
  </si>
  <si>
    <t>LIBCUB-14-01</t>
  </si>
  <si>
    <t>Retiro y liberación de losa existente en mal estado de 23 cms de espesor que actualmente tiene humedad concentrada dañando todos sus componentes (en crujías 16, 17 y 18): constituida con duela de madera de ¾” o 2 cms de espesor, 6 cms de espesor de unicel o hielo seco, concreto de 8 cms de espesor reforzado con malla electro soldada y 7 cms de relleno con material ligero para pendientes y por ultimo impermeabilizante que perdió su capacidad de trabajo, para poder realizar esta liberación es necesario realizar por secciones y previamente apuntalar la parte baja de la losa, los trabajos se realizaran por medio de retiro minucioso del relleno, cortes con pulidora de concreto por secciones así como retiro de hielo seco y duela en muy mal estado, operando a alturas de 3.70 hasta 4.15 m respecto a nivel de banquetas exteriores; El precio incluye: mano de obra especializada, herramienta menor, utilización de equipo de seguridad, limpieza del área de trabajo y todo lo necesario para su correcta ejecución.</t>
  </si>
  <si>
    <t>LIBCUB-14-02</t>
  </si>
  <si>
    <t>Retiro y desmontaje de vigas de 4” x 8” de sección y área de contacto en muros de 25 cms, realizando trabajos a altura de 3.30 m, respecto a nivel de piso interior (en crujías 16, 17 y 18), de forma manual, con recuperación de piezas y traslado a almacenamiento y resguardo, donde la supervisión lo indique, El precio incluye: mano de obra especializada, herramienta menor, utilización de equipo de seguridad, limpieza del área de trabajo y todo lo necesario para su correcta ejecución.</t>
  </si>
  <si>
    <t>m</t>
  </si>
  <si>
    <t>LIBCUB-14-03</t>
  </si>
  <si>
    <t>Retiro y desmontaje de vigas de arrastre con 3” x 1 1/2” de sección, realizando trabajos a altura de 3.10 m, respecto a nivel de piso interior (en crujías 16, 17 y 18), de forma manual, incluye recuperación de piezas y traslado a almacenamiento y resguardo, donde la supervisión lo indique, protegiendo elementos colindantes con duela de madera de 2da, para evitar daños. El precio incluye: mano de obra especializada, herramienta menor, utilización de equipo de seguridad, limpieza del área de trabajo y todo lo necesario para su correcta ejecución.</t>
  </si>
  <si>
    <t xml:space="preserve"> INTERVENCIONES - CUBIERTAS DE EDIFICIO ANEXO 3 Y 4</t>
  </si>
  <si>
    <t>CAPITULO XI - INTERVENCIONES EN CUBIERTAS DE EDIFICIO ANEXO 3 Y 4.</t>
  </si>
  <si>
    <t>INTCUB-15-01</t>
  </si>
  <si>
    <t>Suministro y reintegración de vigas de arrastre: (en crujías 16, 17 y 18); en seguida se procederá Suministro y colocación de nuevas vigas de arrastre similar a las existentes de 3” x 1 1/2” de sección, reintegrando con madera de pino americano de 1ra. La madera previamente estufada, aplicando tratamiento (festermicide) o similar para evitar proliferación de flora y fauna nociva, así como impermeabilizante integral, serán ajustadas y fijadas con ancladas de 5”, ensamblados a media madera con pija de madera 4“.El precio incluye: re nivelación con morteros de cal apagada y rajuela de piedra azul o similar para recibir la viga de arrastre; materiales, mano de obra especializada, herramienta menor, utilización de equipo de seguridad, limpieza del área de trabajo.</t>
  </si>
  <si>
    <t>ALB-03</t>
  </si>
  <si>
    <t>Construcción de sistema de mechinales (en crujías 16, 17 y 18): de 45 cms, de longitud y 20 cms de altura y 25 cms de espesor aproximadamente, con padecería de piedra cantera o piedra azul de la región, ubicadas sobre muros y entre vigas de carga para encofrar estos elementos, asentada con mortero cal apagada - arena lavada, mucilagos o extracto de nopal, impermeabilizante integral sikalite o similar, dosificación 1:3; Incluye: troneras, materiales, mano de obra, herramienta menor, acarreos de material, andamios, limpieza del área de trabajo, p.u.o.t.</t>
  </si>
  <si>
    <t>ML</t>
  </si>
  <si>
    <t>INTCUB-15-02</t>
  </si>
  <si>
    <t>Suministro y reintegración de vigas de carga de 4” x 8” nuevas de sección y área de contacto en muros de 25 cms, (en crujías 16, 17 y 18), realizando trabajos a altura de 3.30 m, respecto a nivel de piso interior de las crujías 16 y 17, reintegrando con madera de pino americano de 1ra. La madera previamente estufada, aplicando tratamiento (festermicide) o similar para evitar proliferación de flora y fauna nociva, así como impermeabilizante integral, su acabado es con Aceite de Linaza; las piezas serán ajustadas y fijadas, previamente en la reconstrucción de mechinales en muros con morteros de cal apagada y rajuela de piedra azul o similar para recibir vigas asentada con mortero cal apagada - arena lavada,  mucilagos o extracto de nopal, impermeabilizante integral sikalite o similar, proporción 1:3; El precio incluye: re nivelación con morteros de cal apagada y rajuela de piedra azul o similar para recibir la viga de arrastre; materiales, mano de obra especializada, herramienta menor, utilización de equipo de seguridad, limpieza del área de trabajo.</t>
  </si>
  <si>
    <t>ACA-06</t>
  </si>
  <si>
    <t>Suministro y colocación de duela en el lecho inferior de losas catalana en anexos 3 y 4 sobre vigas de carga: la duela es de junípero suave o similar de 19 mm de 1ra. La madera previamente estufada, aplicando tratamiento (festermicide) o similar para evitar proliferación de flora y fauna nociva, así como impermeabilizante integral y acabado con Aceite de Linaza, las piezas serán ajustadas y fijadas, previamente sobre las vigas de carga, considerando área de contacto en muro de al menos 25 cms; incluye: fijación, materiales, mano de obra, acarreos, herramienta menor, limpieza del área de trabajo, p.u.o.t.</t>
  </si>
  <si>
    <t>INTCUB-15-03</t>
  </si>
  <si>
    <t>Suministro y fabricación de losa de cubierta en anexos 3 y 4 es decir crujías 16, 17 y 18: por medio de sistema catalán sobre duela de madera, de 3/4" de espesor, doble enladrillado  con ladrillo solera de barro cocido de la región  de 23 x 23 cms, y 2.5 cms de espesor asentado a dos capas con mortero  cal apagada - arena lavada, dosificación 1:3 más mucilago de nopal o similar; sobre primer tendido a cartabón, en seguida aplicar entortado de 4 cms de espesor de mortero de cal- arena lavada, dosificación 1:1:2 elaborado con mortero de cal apagada-arena más material ligero (tezontle o perlita expandida-termolita) además de mucilago de nopal o similar, siguiendo con la 2do. Tendido de lineal de ladrillo solera de barro cocido con mortero ya mencionado; continuando con relleno para pendientes de aguas pluviales con un promedio aproximado de 6 cms de espesor con materiales y proporción ya mencionados, finalizando con un 3er. Tendido de enladrillado con solera de barro cocido asentada con morteros ya mencionados, aplicando juntas de 5 mm de ancho (en los 3 enladrillados tendidos), con mortero de cal apagada en proporción 1:1 más mucilago de nopal o similar incluyendo impermeabilizante integral pancrinet o similar; incluye:  materiales, mano de obra, acarreos, herramienta menor, andamios hasta 6.00 mts, limpieza del área de trabajo, p.u.o.t.</t>
  </si>
  <si>
    <t>INTCUB-15-04</t>
  </si>
  <si>
    <t>Reintegración de Aplanados en pretiles en acabado pulido en cubierta en los anexos 3 y 4 es decir crujías 16, 17 y 18: operando a una altura de 4.00 m respecto a nivel de banqueta; el aplanado es con acabado pulido con piedra de rio, de forma manual hasta lograr su pulido completo, utilizando cal apagada en obra - arena proporción 1:1 agregando mucilago de nopal, incluyendo impermeabilizante integral pancrinet o similar, procurando dar los tiempos de su proceso y aplicación del aplanado y su bruñido. El precio incluye: liberación de aplanados e impermeabilizante actual que perdió su capacidad de trabajo, traslado de producto de liberaciones a banco de escombro, materiales, mano de obra especializada, herramienta menor, utilización de equipo de seguridad, limpieza del área de trabajo y todo lo necesario para su correcta ejecución. p.u.o.t.</t>
  </si>
  <si>
    <t>ALB-27</t>
  </si>
  <si>
    <t xml:space="preserve">Reintegración de Chaflán de 15 x 15 cm, ubicados en pretiles de cubiertas en los anexos 3 y 4 es decir crujías 16, 17 y 18: operando a una altura de 4.00 m respecto a nivel de banqueta, fabricado con pedacería de ladrillo o piedra asentados con mezcla cal apagada- arena lavada, en proporción 1:1 agregando mucilago de nopal, incluyendo impermeabilizante integral pancrinet o similar, su acabado es pulido, procurando dar los tiempos de su proceso y aplicación del aplanado y su bruñido; listo para recibir impermeabilizante; Incluye: materiales, mano de obra especializada, herramienta menor, utilización de equipo de seguridad, limpieza del área de trabajo y todo lo necesario para su correcta ejecución. p.u.o.t. </t>
  </si>
  <si>
    <t>INTCUB-15-05</t>
  </si>
  <si>
    <t>Tratamiento para bocas de tormenta a bajadas de aguas pluviales en gárgolas existentes, ubicados en pretiles de cubiertas en los anexos 3 y 4 es decir crujías 16, 17 y 18: operando a una altura de 4.00 m respecto a nivel de banqueta, bocas de tormenta que se localizan en los mismos muros de pretil fabricados con mampostería, pero que hacen la función de canal de paso de agua pluvial recolectada para las salidas en gárgolas, por lo que se realizarán trabajos de liberaciones para cambiar secciones de aplanados y piezas dañadas de piedra, reintegrando piezas y aplanados en acabado pulido, asentados con mezcla cal apagada- arena lavada, en proporción 1:1 agregando mucilago de nopal, incluyendo impermeabilizante integral pancrinet o similar, su acabado es pulido, procurando dar los tiempos de su proceso y aplicación del aplanado y su bruñido; listo para recibir impermeabilizante; Incluye: nivelación y pruebas de permeabilidad, materiales, mano de obra, equipo herramienta y lo necesario para su correcto tratamiento.</t>
  </si>
  <si>
    <t>INTCUB-15-06</t>
  </si>
  <si>
    <t>Impermeabilización con nanotecnología SFT (sella fusiona y traspira) sobre enras de  sistema cubiertas, ubicados en los anexos 3 y 4 es decir crujías 16, 17 y 18: operando a una altura de 4.00 m respecto a nivel de banqueta, aplicando tratamiento en lecho superior de toda la losa, paramentos y enras de muros  pretiles, bocas de tormenta, chaflanes y sistema de bajadas de aguas pluviales, aplicando directamente a la superficie, previamente tratada y preparada, de acuerdo al proceso minucioso para limpieza de materiales y polvos sueltos con brocha y aire a presión con compresora con la finalidad de hacer eficiente los trabajos de impermeabilizaciones, operando hasta una altura máxima de 4.20 mts; Incluye: tratamiento de grietas con imperpolvo y membrana textil, suministro y transporte de materiales, acarreos, elevaciones, mano de obra, herramienta, equipo de seguridad y lo necesario para su correcta ejecución.</t>
  </si>
  <si>
    <t>SUBTOTAL CAPITULO XI - INTERVENCIONES EN CUBIERTAS DE EDIFICIO ANEXO 3 Y 4.</t>
  </si>
  <si>
    <t xml:space="preserve">COMPLEMENTARIAS </t>
  </si>
  <si>
    <t xml:space="preserve">CAPITULO XII - TRABAJOS COMPLEMENTARIAS </t>
  </si>
  <si>
    <t>PUVE-01</t>
  </si>
  <si>
    <t>Mantenimiento de puertas y ventanas con marcos incluidos en vanos diferentes ubicados en muros exteriores del edificio principal, en anexos 1, 2, 3 y 4: Se realizará reintegración de puertas nuevas por medio de puertas entableradas a dos hojas y abatimientos a crujías posteriores, con madera estufada de pino americano de 1ra. Previamente aplicar  tratamiento que evita la proliferación de flora y fauna nociva e impermeabilización integral, iniciando con el suministro y reintegración de marcos de madera de 4” x 6” de sección, procurando empotrar a muros por medio de área de contacto de empotre en piso o antepecho y cerramiento para das firmeza y seguridad a las puertas;  el diseño de estas puertas deberá ser presentado previo a su ejecución ante la supervisión para su autorización, con bastidor y travesaños de 2 ½” x 1 ¾” con entablerados con tabla de 1” de espesor, cuarterones con cristal sostenidos con sus baquetillas de ¼”, para permitir iluminación se usaran puertas plegables pequeñas extras para controlar la iluminación al interior, deberá integrarse sus elementos de cristales,  bisagras, seguros y chapa de seguridad y (en el caso de puertas barrotes metálicos integrados al bastidor de ½” de diámetro). Su acabado es con tinta y tono que la supervisión indique más aplicación de aceite de linaza para su protección; El precio incluye: Armado y colocación, nivelación y pruebas, materiales, mano de obra especializada, herramienta menor, utilización de equipo de seguridad, limpieza del área de trabajo y todo lo necesario para su correcta ejecución.</t>
  </si>
  <si>
    <t>PUVE-03</t>
  </si>
  <si>
    <t>Restauración de elemento de ornamenta en piedra monolítica ubicada en lo alto de fachada principal del edificio principal: elemento fabricado con piedra caliza de la región, donde se muestra cruz en relieve alto de medidas de 0.80 x 0 .72 m operando a altura de 5.60 m respecto a nivel de banqueta, siguiendo con la restauración de componentes con intervención de restaurador de bienes inmuebles conforme a proceso previamente autorizada por supervisión en propuesta presentada con antelación, para su intervención es necesario colocación de pasillo con andamios o cama de seguridad y de trabajo previamente antes de iniciar los trabajos; El precio incluye: aplicación de acabados, materiales, mano de obra especializada, herramienta especial, utilización de equipo de seguridad, limpieza del área de trabajo y todo lo necesario para su correcta ejecución.</t>
  </si>
  <si>
    <t>PUVE-04</t>
  </si>
  <si>
    <t>Restauración de elemento de ornamenta en relieve por medio de conjunto de cornisas y mosaicos con motivos prehispánicos: ubicada en lo alto de fachada principal del edificio principal, fabricada con mosaicos de barro cocido de forma trapezoidal,  con medidas de 0.64 x 2.42 m, las cornisas sostienen el sistema también fabricadas con piezas de barro cocido, adosadas al paramento del muro que hacen un pequeño volado de forma horizontal en la parte baja y alta haciendo Enmarcamiento de este elemento ornamental, operando a altura de 3.53 m respecto a nivel de banqueta, siguiendo con la restauración de componentes con intervención de restaurador de bienes inmuebles conforme a proceso previamente autorizada por supervisión en propuesta presentada con antelación, para la intervención, es necesario colocación de pasillo con andamios o cama de seguridad y de trabajo previamente antes de iniciar los trabajos; El precio incluye: aplicación de acabados, materiales, mano de obra especializada, herramienta especial, utilización de equipo de seguridad, limpieza del área de trabajo y todo lo necesario para su correcta ejecución.</t>
  </si>
  <si>
    <t>PUVE-05</t>
  </si>
  <si>
    <t>Restauración de elemento de ornamenta en alto relieve por medio de estuco sobre piedra caliza: que forma los símbolos de la llave de san pedro,  ubicada en lo alto de fachada principal del edificio principal, con medidas de 0.60 x 0.32 m operando a altura de 8.20 m respecto a nivel de banqueta, siguiendo con la restauración de componentes con intervención de restaurador de bienes inmuebles conforme a proceso previamente autorizada por supervisión en propuesta presentada con antelación, para la intervención es necesario colocación de pasillo con andamios o cama de seguridad y de trabajo previamente antes de iniciar los trabajos; El precio incluye: aplicación de acabados, materiales, mano de obra especializada, herramienta especial, utilización de equipo de seguridad, limpieza del área de trabajo y todo lo necesario para su correcta ejecución.</t>
  </si>
  <si>
    <t>ACARREOS</t>
  </si>
  <si>
    <t>CAPITULO XIII - ACARREOS</t>
  </si>
  <si>
    <t>COMP-16-01</t>
  </si>
  <si>
    <t>Retiro de material producto de demoliciones fuera de la obra a tiro libre propuesto por la contratista, en camión de 7m3 de capacidad, incluye: carga en sitio y descarga a tiro, maniobras, limpieza, mano de obra y herramienta menor p.u.o.t</t>
  </si>
  <si>
    <t>m3</t>
  </si>
  <si>
    <t>SUBTOTAL CAPITULO XIII - ACARREOS</t>
  </si>
  <si>
    <t>IMPORTE TOTAL DEL PRESUPUESTO</t>
  </si>
  <si>
    <t>IVA(16%)</t>
  </si>
  <si>
    <t>IMPORTE TOTAL DEL PRESUPUESTO CON IVA</t>
  </si>
  <si>
    <t>IMPORTE TOTAL CON LETRA:</t>
  </si>
  <si>
    <t>UBICACIÓN: CALLE ARAMBERRI S/N. , ZONA CENTRO DE LAMPAZOS DE NARANJO, NUEVO LEÓN</t>
  </si>
  <si>
    <t>FECHA: OCTUBRE 2020</t>
  </si>
</sst>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8" formatCode="&quot;$&quot;#,##0.00;[Red]\-&quot;$&quot;#,##0.00"/>
    <numFmt numFmtId="41" formatCode="_-* #,##0_-;\-* #,##0_-;_-* &quot;-&quot;_-;_-@_-"/>
    <numFmt numFmtId="44" formatCode="_-&quot;$&quot;* #,##0.00_-;\-&quot;$&quot;* #,##0.00_-;_-&quot;$&quot;* &quot;-&quot;??_-;_-@_-"/>
    <numFmt numFmtId="43" formatCode="_-* #,##0.00_-;\-* #,##0.00_-;_-* &quot;-&quot;??_-;_-@_-"/>
    <numFmt numFmtId="164" formatCode="#,##0\ &quot;€&quot;;\-#,##0\ &quot;€&quot;"/>
    <numFmt numFmtId="165" formatCode="#,##0.00\ &quot;€&quot;;\-#,##0.00\ &quot;€&quot;"/>
    <numFmt numFmtId="166" formatCode="_-&quot;Pts&quot;\ * #,##0.00_-;\-&quot;Pts&quot;\ * #,##0.00_-;_-&quot;Pts&quot;\ * &quot;-&quot;??_-;_-@_-"/>
    <numFmt numFmtId="167" formatCode="_(&quot;$&quot;\ #,##0.00_);_(&quot;$&quot;* \(#,##0.00\);_(&quot;$&quot;* &quot;-&quot;??_);_(@_)"/>
    <numFmt numFmtId="168" formatCode="_-* #,##0.00\ [$€]_-;\-* #,##0.00\ [$€]_-;_-* &quot;-&quot;??\ [$€]_-;_-@_-"/>
    <numFmt numFmtId="169" formatCode="_-* #,##0\ _P_t_s_-;\-* #,##0\ _P_t_s_-;_-* &quot;-&quot;\ _P_t_s_-;_-@_-"/>
    <numFmt numFmtId="170" formatCode="_-&quot;$&quot;* #,##0.00_-;\-&quot;$&quot;* #,##0.00_-;_-&quot;$&quot;* &quot;-&quot;??_-;_-@"/>
    <numFmt numFmtId="171" formatCode="_-[$$-80A]* #,##0.00_-;\-[$$-80A]* #,##0.00_-;_-[$$-80A]* &quot;-&quot;??_-;_-@_-"/>
    <numFmt numFmtId="172" formatCode="##,##0.00"/>
    <numFmt numFmtId="173" formatCode="&quot;$&quot;#,##0.00"/>
    <numFmt numFmtId="174" formatCode="&quot;$&quot;#,##0.000"/>
    <numFmt numFmtId="175" formatCode="_-[$$-409]* #,##0.00_ ;_-[$$-409]* \-#,##0.00\ ;_-[$$-409]* &quot;-&quot;??_ ;_-@_ "/>
    <numFmt numFmtId="176" formatCode="#,##0.000"/>
    <numFmt numFmtId="177" formatCode="#,##0.000000"/>
    <numFmt numFmtId="178" formatCode="_-&quot;$&quot;* #,##0.000_-;\-&quot;$&quot;* #,##0.000_-;_-&quot;$&quot;* &quot;-&quot;??_-;_-@"/>
  </numFmts>
  <fonts count="35" x14ac:knownFonts="1">
    <font>
      <sz val="11"/>
      <color theme="1"/>
      <name val="Calibri"/>
      <family val="2"/>
      <scheme val="minor"/>
    </font>
    <font>
      <sz val="11"/>
      <color theme="1"/>
      <name val="Calibri"/>
      <family val="2"/>
      <scheme val="minor"/>
    </font>
    <font>
      <sz val="10"/>
      <color theme="1"/>
      <name val="Arial"/>
      <family val="2"/>
    </font>
    <font>
      <sz val="10"/>
      <name val="Arial"/>
      <family val="2"/>
    </font>
    <font>
      <sz val="10"/>
      <color indexed="8"/>
      <name val="Arial"/>
      <family val="2"/>
    </font>
    <font>
      <sz val="11"/>
      <color indexed="8"/>
      <name val="Calibri"/>
      <family val="2"/>
    </font>
    <font>
      <sz val="10"/>
      <color indexed="8"/>
      <name val="Arial"/>
      <family val="2"/>
    </font>
    <font>
      <sz val="10"/>
      <name val="Times New Roman"/>
      <family val="1"/>
    </font>
    <font>
      <sz val="10"/>
      <color indexed="8"/>
      <name val="MS Sans Serif"/>
      <family val="2"/>
    </font>
    <font>
      <b/>
      <sz val="13.9"/>
      <color indexed="8"/>
      <name val="Arial"/>
      <family val="2"/>
    </font>
    <font>
      <sz val="10"/>
      <color indexed="8"/>
      <name val="Arial"/>
      <family val="2"/>
    </font>
    <font>
      <sz val="8"/>
      <color rgb="FF000000"/>
      <name val="Arial"/>
      <family val="2"/>
    </font>
    <font>
      <b/>
      <sz val="14"/>
      <color theme="1"/>
      <name val="Calibri"/>
      <family val="2"/>
    </font>
    <font>
      <b/>
      <sz val="12"/>
      <color theme="1"/>
      <name val="Calibri"/>
      <family val="2"/>
    </font>
    <font>
      <b/>
      <sz val="10"/>
      <color theme="1"/>
      <name val="Arial"/>
      <family val="2"/>
    </font>
    <font>
      <sz val="10"/>
      <color rgb="FF000000"/>
      <name val="Arial"/>
      <family val="2"/>
    </font>
    <font>
      <b/>
      <sz val="10"/>
      <color rgb="FF000000"/>
      <name val="Calibri"/>
      <family val="2"/>
    </font>
    <font>
      <b/>
      <sz val="10"/>
      <color rgb="FF000000"/>
      <name val="Arial"/>
      <family val="2"/>
    </font>
    <font>
      <b/>
      <sz val="9"/>
      <color rgb="FF000000"/>
      <name val="Arial"/>
      <family val="2"/>
    </font>
    <font>
      <sz val="10"/>
      <color theme="1"/>
      <name val="Calibri"/>
      <family val="2"/>
    </font>
    <font>
      <b/>
      <sz val="12"/>
      <color theme="0"/>
      <name val="Calibri"/>
      <family val="2"/>
    </font>
    <font>
      <b/>
      <sz val="12"/>
      <color theme="0"/>
      <name val="Arial"/>
      <family val="2"/>
    </font>
    <font>
      <sz val="9"/>
      <color theme="1"/>
      <name val="Arial"/>
      <family val="2"/>
    </font>
    <font>
      <sz val="9"/>
      <color rgb="FF000000"/>
      <name val="Arial"/>
      <family val="2"/>
    </font>
    <font>
      <sz val="8"/>
      <color theme="1"/>
      <name val="Arial"/>
      <family val="2"/>
    </font>
    <font>
      <b/>
      <sz val="12"/>
      <color theme="1"/>
      <name val="Arial"/>
      <family val="2"/>
    </font>
    <font>
      <b/>
      <sz val="11"/>
      <color theme="1"/>
      <name val="Arial"/>
      <family val="2"/>
    </font>
    <font>
      <sz val="11"/>
      <color theme="1"/>
      <name val="Arial"/>
      <family val="2"/>
    </font>
    <font>
      <sz val="11"/>
      <name val="Arial"/>
      <family val="2"/>
    </font>
    <font>
      <b/>
      <sz val="9"/>
      <color theme="1"/>
      <name val="Arial"/>
      <family val="2"/>
    </font>
    <font>
      <b/>
      <sz val="12"/>
      <color rgb="FF000000"/>
      <name val="Arial"/>
      <family val="2"/>
    </font>
    <font>
      <b/>
      <sz val="11"/>
      <color rgb="FF000000"/>
      <name val="Arial"/>
      <family val="2"/>
    </font>
    <font>
      <sz val="11"/>
      <color rgb="FF000000"/>
      <name val="Arial"/>
      <family val="2"/>
    </font>
    <font>
      <sz val="10"/>
      <color rgb="FFFF0000"/>
      <name val="Arial"/>
      <family val="2"/>
    </font>
    <font>
      <sz val="10"/>
      <name val="Arial"/>
    </font>
  </fonts>
  <fills count="7">
    <fill>
      <patternFill patternType="none"/>
    </fill>
    <fill>
      <patternFill patternType="gray125"/>
    </fill>
    <fill>
      <patternFill patternType="solid">
        <fgColor rgb="FFFFC000"/>
        <bgColor rgb="FFFFC000"/>
      </patternFill>
    </fill>
    <fill>
      <patternFill patternType="solid">
        <fgColor rgb="FF811981"/>
        <bgColor rgb="FF811981"/>
      </patternFill>
    </fill>
    <fill>
      <patternFill patternType="solid">
        <fgColor rgb="FFD8D8D8"/>
        <bgColor rgb="FFD8D8D8"/>
      </patternFill>
    </fill>
    <fill>
      <patternFill patternType="solid">
        <fgColor rgb="FFD8D8D8"/>
        <bgColor indexed="64"/>
      </patternFill>
    </fill>
    <fill>
      <patternFill patternType="solid">
        <fgColor theme="0" tint="-0.14999847407452621"/>
        <bgColor indexed="64"/>
      </patternFill>
    </fill>
  </fills>
  <borders count="3">
    <border>
      <left/>
      <right/>
      <top/>
      <bottom/>
      <diagonal/>
    </border>
    <border>
      <left/>
      <right/>
      <top/>
      <bottom style="thin">
        <color rgb="FF000000"/>
      </bottom>
      <diagonal/>
    </border>
    <border>
      <left style="thin">
        <color indexed="64"/>
      </left>
      <right style="thin">
        <color indexed="64"/>
      </right>
      <top style="thin">
        <color indexed="64"/>
      </top>
      <bottom style="thin">
        <color indexed="64"/>
      </bottom>
      <diagonal/>
    </border>
  </borders>
  <cellStyleXfs count="34141">
    <xf numFmtId="0" fontId="0" fillId="0" borderId="0"/>
    <xf numFmtId="0" fontId="1" fillId="0" borderId="0"/>
    <xf numFmtId="0" fontId="3" fillId="0" borderId="0"/>
    <xf numFmtId="0" fontId="3" fillId="0" borderId="0"/>
    <xf numFmtId="0" fontId="4" fillId="0" borderId="0">
      <alignment vertical="top"/>
    </xf>
    <xf numFmtId="0" fontId="3" fillId="0" borderId="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2" fillId="0" borderId="0">
      <alignment vertical="top"/>
    </xf>
    <xf numFmtId="0" fontId="6"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6"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6"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6" fillId="0" borderId="0">
      <alignment vertical="top"/>
    </xf>
    <xf numFmtId="0" fontId="6"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6"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6"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6" fillId="0" borderId="0">
      <alignment vertical="top"/>
    </xf>
    <xf numFmtId="0" fontId="6"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6"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41" fontId="3" fillId="0" borderId="0" applyFont="0" applyFill="0" applyBorder="0" applyAlignment="0" applyProtection="0"/>
    <xf numFmtId="0" fontId="3" fillId="0" borderId="0" applyFont="0" applyFill="0" applyBorder="0" applyAlignment="0" applyProtection="0"/>
    <xf numFmtId="165" fontId="3" fillId="0" borderId="0" applyFont="0" applyFill="0" applyBorder="0" applyAlignment="0" applyProtection="0"/>
    <xf numFmtId="41" fontId="7" fillId="0" borderId="0" applyFont="0" applyFill="0" applyBorder="0" applyAlignment="0" applyProtection="0"/>
    <xf numFmtId="0"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7"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167" fontId="3" fillId="0" borderId="0"/>
    <xf numFmtId="0" fontId="3" fillId="0" borderId="0"/>
    <xf numFmtId="164" fontId="3" fillId="0" borderId="0"/>
    <xf numFmtId="166" fontId="7"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3" fillId="0" borderId="0"/>
    <xf numFmtId="0" fontId="3" fillId="0" borderId="0"/>
    <xf numFmtId="0" fontId="8"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8"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 fillId="0" borderId="0"/>
    <xf numFmtId="0" fontId="3" fillId="0" borderId="0"/>
    <xf numFmtId="0" fontId="3" fillId="0" borderId="0"/>
    <xf numFmtId="0" fontId="3" fillId="0" borderId="0"/>
    <xf numFmtId="0" fontId="3"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6" fillId="0" borderId="0">
      <alignment vertical="top"/>
    </xf>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10"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34" fillId="0" borderId="0"/>
  </cellStyleXfs>
  <cellXfs count="149">
    <xf numFmtId="0" fontId="0" fillId="0" borderId="0" xfId="0"/>
    <xf numFmtId="0" fontId="0" fillId="0" borderId="0" xfId="0" applyFont="1"/>
    <xf numFmtId="0" fontId="11" fillId="0" borderId="0" xfId="0" applyFont="1"/>
    <xf numFmtId="0" fontId="12" fillId="0" borderId="0" xfId="0" applyFont="1" applyAlignment="1">
      <alignment horizontal="center"/>
    </xf>
    <xf numFmtId="0" fontId="0" fillId="0" borderId="0" xfId="0" applyFont="1" applyAlignment="1">
      <alignment horizontal="left" vertical="top"/>
    </xf>
    <xf numFmtId="0" fontId="0" fillId="0" borderId="0" xfId="0" applyFont="1" applyAlignment="1"/>
    <xf numFmtId="0" fontId="13" fillId="0" borderId="0" xfId="0" applyFont="1" applyAlignment="1">
      <alignment horizontal="center"/>
    </xf>
    <xf numFmtId="0" fontId="13" fillId="0" borderId="0" xfId="0" applyFont="1" applyAlignment="1">
      <alignment horizontal="center" vertical="top"/>
    </xf>
    <xf numFmtId="0" fontId="11" fillId="0" borderId="0" xfId="0" applyFont="1" applyAlignment="1">
      <alignment wrapText="1"/>
    </xf>
    <xf numFmtId="0" fontId="11" fillId="0" borderId="0" xfId="0" applyFont="1" applyAlignment="1">
      <alignment vertical="center" wrapText="1"/>
    </xf>
    <xf numFmtId="0" fontId="14" fillId="0" borderId="0" xfId="0" applyFont="1" applyAlignment="1"/>
    <xf numFmtId="0" fontId="15" fillId="0" borderId="0" xfId="0" applyFont="1"/>
    <xf numFmtId="0" fontId="15" fillId="0" borderId="0" xfId="0" applyFont="1" applyAlignment="1">
      <alignment wrapText="1"/>
    </xf>
    <xf numFmtId="0" fontId="15" fillId="0" borderId="0" xfId="0" applyFont="1" applyAlignment="1">
      <alignment vertical="center" wrapText="1"/>
    </xf>
    <xf numFmtId="0" fontId="14" fillId="0" borderId="0" xfId="0" applyFont="1" applyAlignment="1">
      <alignment horizontal="left"/>
    </xf>
    <xf numFmtId="0" fontId="14" fillId="0" borderId="0" xfId="0" applyFont="1"/>
    <xf numFmtId="0" fontId="14" fillId="0" borderId="0" xfId="0" applyFont="1" applyAlignment="1">
      <alignment vertical="top"/>
    </xf>
    <xf numFmtId="39" fontId="14" fillId="0" borderId="0" xfId="0" applyNumberFormat="1" applyFont="1" applyAlignment="1"/>
    <xf numFmtId="39" fontId="2" fillId="0" borderId="0" xfId="0" applyNumberFormat="1" applyFont="1" applyAlignment="1">
      <alignment vertical="center" wrapText="1"/>
    </xf>
    <xf numFmtId="49" fontId="14" fillId="0" borderId="0" xfId="0" applyNumberFormat="1" applyFont="1" applyAlignment="1">
      <alignment horizontal="right" vertical="top"/>
    </xf>
    <xf numFmtId="49" fontId="2" fillId="0" borderId="1" xfId="0" applyNumberFormat="1" applyFont="1" applyBorder="1" applyAlignment="1">
      <alignment horizontal="center" vertical="top"/>
    </xf>
    <xf numFmtId="0" fontId="14" fillId="0" borderId="1" xfId="0" applyFont="1" applyBorder="1" applyAlignment="1">
      <alignment vertical="top"/>
    </xf>
    <xf numFmtId="0" fontId="14" fillId="0" borderId="1" xfId="0" applyFont="1" applyBorder="1" applyAlignment="1">
      <alignment horizontal="right" vertical="top"/>
    </xf>
    <xf numFmtId="0" fontId="16" fillId="2" borderId="2" xfId="0" applyFont="1" applyFill="1" applyBorder="1" applyAlignment="1">
      <alignment horizontal="center" vertical="top" wrapText="1"/>
    </xf>
    <xf numFmtId="0" fontId="17" fillId="2" borderId="2" xfId="0" applyFont="1" applyFill="1" applyBorder="1" applyAlignment="1">
      <alignment horizontal="center" vertical="top" wrapText="1"/>
    </xf>
    <xf numFmtId="0" fontId="18" fillId="2" borderId="2" xfId="0" applyFont="1" applyFill="1" applyBorder="1" applyAlignment="1">
      <alignment horizontal="center" vertical="top" wrapText="1"/>
    </xf>
    <xf numFmtId="4" fontId="18" fillId="2" borderId="2" xfId="0" applyNumberFormat="1" applyFont="1" applyFill="1" applyBorder="1" applyAlignment="1">
      <alignment horizontal="center" vertical="top" wrapText="1"/>
    </xf>
    <xf numFmtId="170" fontId="16" fillId="2" borderId="2" xfId="0" applyNumberFormat="1" applyFont="1" applyFill="1" applyBorder="1" applyAlignment="1">
      <alignment horizontal="center" vertical="top" wrapText="1"/>
    </xf>
    <xf numFmtId="4" fontId="16" fillId="2" borderId="2" xfId="0" applyNumberFormat="1" applyFont="1" applyFill="1" applyBorder="1" applyAlignment="1">
      <alignment horizontal="center" vertical="top" wrapText="1"/>
    </xf>
    <xf numFmtId="170" fontId="18" fillId="2" borderId="2" xfId="0" applyNumberFormat="1" applyFont="1" applyFill="1" applyBorder="1" applyAlignment="1">
      <alignment horizontal="center" vertical="center" wrapText="1"/>
    </xf>
    <xf numFmtId="0" fontId="2" fillId="0" borderId="0" xfId="0" applyFont="1" applyAlignment="1">
      <alignment vertical="top" wrapText="1"/>
    </xf>
    <xf numFmtId="0" fontId="19" fillId="3" borderId="2" xfId="0" applyFont="1" applyFill="1" applyBorder="1" applyAlignment="1">
      <alignment vertical="top" wrapText="1"/>
    </xf>
    <xf numFmtId="0" fontId="20" fillId="3" borderId="2" xfId="0" applyFont="1" applyFill="1" applyBorder="1" applyAlignment="1">
      <alignment vertical="top"/>
    </xf>
    <xf numFmtId="0" fontId="21" fillId="3" borderId="2" xfId="0" applyFont="1" applyFill="1" applyBorder="1" applyAlignment="1">
      <alignment horizontal="center" vertical="center" wrapText="1"/>
    </xf>
    <xf numFmtId="0" fontId="22" fillId="3" borderId="2" xfId="0" applyFont="1" applyFill="1" applyBorder="1" applyAlignment="1">
      <alignment horizontal="center" vertical="top" wrapText="1"/>
    </xf>
    <xf numFmtId="4" fontId="22" fillId="3" borderId="2" xfId="0" applyNumberFormat="1" applyFont="1" applyFill="1" applyBorder="1" applyAlignment="1">
      <alignment horizontal="center" vertical="top" wrapText="1"/>
    </xf>
    <xf numFmtId="170" fontId="19" fillId="3" borderId="2" xfId="0" applyNumberFormat="1" applyFont="1" applyFill="1" applyBorder="1" applyAlignment="1">
      <alignment horizontal="right" vertical="top" wrapText="1"/>
    </xf>
    <xf numFmtId="4" fontId="19" fillId="3" borderId="2" xfId="0" applyNumberFormat="1" applyFont="1" applyFill="1" applyBorder="1" applyAlignment="1">
      <alignment vertical="top" wrapText="1"/>
    </xf>
    <xf numFmtId="170" fontId="22" fillId="3" borderId="2" xfId="0" applyNumberFormat="1" applyFont="1" applyFill="1" applyBorder="1" applyAlignment="1">
      <alignment horizontal="center" vertical="center" wrapText="1"/>
    </xf>
    <xf numFmtId="170" fontId="14" fillId="4" borderId="2" xfId="0" applyNumberFormat="1" applyFont="1" applyFill="1" applyBorder="1" applyAlignment="1">
      <alignment horizontal="center" vertical="center"/>
    </xf>
    <xf numFmtId="0" fontId="22" fillId="4" borderId="2" xfId="0" applyFont="1" applyFill="1" applyBorder="1" applyAlignment="1">
      <alignment horizontal="center" vertical="top" wrapText="1"/>
    </xf>
    <xf numFmtId="4" fontId="22" fillId="4" borderId="2" xfId="0" applyNumberFormat="1" applyFont="1" applyFill="1" applyBorder="1" applyAlignment="1">
      <alignment horizontal="center" vertical="top" wrapText="1"/>
    </xf>
    <xf numFmtId="171" fontId="22" fillId="4" borderId="2" xfId="0" applyNumberFormat="1" applyFont="1" applyFill="1" applyBorder="1" applyAlignment="1">
      <alignment horizontal="center" vertical="center" wrapText="1"/>
    </xf>
    <xf numFmtId="0" fontId="23" fillId="0" borderId="2" xfId="0" applyNumberFormat="1" applyFont="1" applyFill="1" applyBorder="1" applyAlignment="1">
      <alignment horizontal="center" vertical="center" wrapText="1" readingOrder="1"/>
    </xf>
    <xf numFmtId="0" fontId="22" fillId="0" borderId="2" xfId="0" applyFont="1" applyBorder="1" applyAlignment="1">
      <alignment horizontal="center" vertical="center" wrapText="1"/>
    </xf>
    <xf numFmtId="0" fontId="23" fillId="0" borderId="2" xfId="0" applyFont="1" applyFill="1" applyBorder="1" applyAlignment="1">
      <alignment horizontal="justify" vertical="center" wrapText="1"/>
    </xf>
    <xf numFmtId="172" fontId="23" fillId="0" borderId="2" xfId="0" applyNumberFormat="1" applyFont="1" applyFill="1" applyBorder="1" applyAlignment="1">
      <alignment horizontal="center" vertical="center" wrapText="1" readingOrder="1"/>
    </xf>
    <xf numFmtId="173" fontId="23" fillId="0" borderId="2" xfId="0" applyNumberFormat="1" applyFont="1" applyFill="1" applyBorder="1" applyAlignment="1">
      <alignment horizontal="center" vertical="center" wrapText="1" readingOrder="1"/>
    </xf>
    <xf numFmtId="0" fontId="23" fillId="0" borderId="2" xfId="0" applyNumberFormat="1" applyFont="1" applyFill="1" applyBorder="1" applyAlignment="1">
      <alignment horizontal="left" vertical="center" wrapText="1" readingOrder="1"/>
    </xf>
    <xf numFmtId="174" fontId="23" fillId="0" borderId="2" xfId="0" applyNumberFormat="1" applyFont="1" applyFill="1" applyBorder="1" applyAlignment="1">
      <alignment horizontal="right" vertical="center" wrapText="1" readingOrder="1"/>
    </xf>
    <xf numFmtId="0" fontId="24" fillId="0" borderId="0" xfId="0" applyFont="1" applyAlignment="1">
      <alignment vertical="top" wrapText="1"/>
    </xf>
    <xf numFmtId="0" fontId="23" fillId="0" borderId="2" xfId="0" applyFont="1" applyBorder="1" applyAlignment="1">
      <alignment horizontal="center" vertical="center" wrapText="1"/>
    </xf>
    <xf numFmtId="0" fontId="23" fillId="0" borderId="2" xfId="0" applyFont="1" applyFill="1" applyBorder="1" applyAlignment="1">
      <alignment horizontal="center" vertical="center" wrapText="1"/>
    </xf>
    <xf numFmtId="0" fontId="14" fillId="0" borderId="2" xfId="0" applyFont="1" applyFill="1" applyBorder="1" applyAlignment="1">
      <alignment horizontal="center" vertical="center"/>
    </xf>
    <xf numFmtId="0" fontId="2" fillId="0" borderId="2" xfId="0" applyFont="1" applyFill="1" applyBorder="1" applyAlignment="1">
      <alignment horizontal="center" vertical="center" wrapText="1"/>
    </xf>
    <xf numFmtId="170" fontId="25" fillId="0" borderId="2" xfId="0" applyNumberFormat="1" applyFont="1" applyFill="1" applyBorder="1" applyAlignment="1">
      <alignment horizontal="left" vertical="top" wrapText="1"/>
    </xf>
    <xf numFmtId="0" fontId="22" fillId="0" borderId="2" xfId="0" applyFont="1" applyFill="1" applyBorder="1" applyAlignment="1">
      <alignment horizontal="center" vertical="center" wrapText="1"/>
    </xf>
    <xf numFmtId="4" fontId="22" fillId="0" borderId="2" xfId="0" applyNumberFormat="1" applyFont="1" applyFill="1" applyBorder="1" applyAlignment="1">
      <alignment horizontal="center" vertical="center" wrapText="1"/>
    </xf>
    <xf numFmtId="170" fontId="2" fillId="0" borderId="2" xfId="0" applyNumberFormat="1" applyFont="1" applyFill="1" applyBorder="1" applyAlignment="1">
      <alignment horizontal="right" vertical="center" wrapText="1"/>
    </xf>
    <xf numFmtId="4" fontId="2" fillId="0" borderId="2" xfId="0" applyNumberFormat="1" applyFont="1" applyFill="1" applyBorder="1" applyAlignment="1">
      <alignment vertical="top" wrapText="1"/>
    </xf>
    <xf numFmtId="0" fontId="26" fillId="4" borderId="2" xfId="0" applyFont="1" applyFill="1" applyBorder="1" applyAlignment="1">
      <alignment horizontal="center" vertical="center"/>
    </xf>
    <xf numFmtId="0" fontId="27" fillId="4" borderId="2" xfId="0" applyFont="1" applyFill="1" applyBorder="1" applyAlignment="1">
      <alignment horizontal="center" vertical="center" wrapText="1"/>
    </xf>
    <xf numFmtId="170" fontId="26" fillId="4" borderId="2" xfId="0" applyNumberFormat="1" applyFont="1" applyFill="1" applyBorder="1" applyAlignment="1">
      <alignment horizontal="left" vertical="top"/>
    </xf>
    <xf numFmtId="4" fontId="27" fillId="4" borderId="2" xfId="0" applyNumberFormat="1" applyFont="1" applyFill="1" applyBorder="1" applyAlignment="1">
      <alignment horizontal="center" vertical="center" wrapText="1"/>
    </xf>
    <xf numFmtId="170" fontId="27" fillId="4" borderId="2" xfId="0" applyNumberFormat="1" applyFont="1" applyFill="1" applyBorder="1" applyAlignment="1">
      <alignment horizontal="right" vertical="center" wrapText="1"/>
    </xf>
    <xf numFmtId="4" fontId="27" fillId="4" borderId="2" xfId="0" applyNumberFormat="1" applyFont="1" applyFill="1" applyBorder="1" applyAlignment="1">
      <alignment vertical="top" wrapText="1"/>
    </xf>
    <xf numFmtId="171" fontId="27" fillId="4" borderId="2" xfId="0" applyNumberFormat="1" applyFont="1" applyFill="1" applyBorder="1" applyAlignment="1">
      <alignment horizontal="center" vertical="center" wrapText="1"/>
    </xf>
    <xf numFmtId="0" fontId="27" fillId="0" borderId="0" xfId="0" applyFont="1" applyAlignment="1">
      <alignment vertical="top" wrapText="1"/>
    </xf>
    <xf numFmtId="0" fontId="28" fillId="0" borderId="0" xfId="0" applyFont="1" applyAlignment="1"/>
    <xf numFmtId="0" fontId="21" fillId="3" borderId="2" xfId="0" applyFont="1" applyFill="1" applyBorder="1" applyAlignment="1">
      <alignment horizontal="center" vertical="center"/>
    </xf>
    <xf numFmtId="0" fontId="2" fillId="3" borderId="2" xfId="0" applyFont="1" applyFill="1" applyBorder="1" applyAlignment="1">
      <alignment horizontal="center" vertical="center" wrapText="1"/>
    </xf>
    <xf numFmtId="0" fontId="21" fillId="3" borderId="2" xfId="0" applyFont="1" applyFill="1" applyBorder="1" applyAlignment="1">
      <alignment horizontal="left" vertical="top" wrapText="1"/>
    </xf>
    <xf numFmtId="0" fontId="22" fillId="3" borderId="2" xfId="0" applyFont="1" applyFill="1" applyBorder="1" applyAlignment="1">
      <alignment horizontal="center" vertical="center" wrapText="1"/>
    </xf>
    <xf numFmtId="4" fontId="22" fillId="3" borderId="2" xfId="0" applyNumberFormat="1" applyFont="1" applyFill="1" applyBorder="1" applyAlignment="1">
      <alignment horizontal="center" vertical="center" wrapText="1"/>
    </xf>
    <xf numFmtId="170" fontId="2" fillId="3" borderId="2" xfId="0" applyNumberFormat="1" applyFont="1" applyFill="1" applyBorder="1" applyAlignment="1">
      <alignment horizontal="right" vertical="center" wrapText="1"/>
    </xf>
    <xf numFmtId="4" fontId="2" fillId="3" borderId="2" xfId="0" applyNumberFormat="1" applyFont="1" applyFill="1" applyBorder="1" applyAlignment="1">
      <alignment vertical="top" wrapText="1"/>
    </xf>
    <xf numFmtId="0" fontId="14" fillId="4" borderId="2" xfId="0" applyFont="1" applyFill="1" applyBorder="1" applyAlignment="1">
      <alignment horizontal="center" vertical="center"/>
    </xf>
    <xf numFmtId="0" fontId="2" fillId="4" borderId="2" xfId="0" applyFont="1" applyFill="1" applyBorder="1" applyAlignment="1">
      <alignment horizontal="center" vertical="center" wrapText="1"/>
    </xf>
    <xf numFmtId="170" fontId="14" fillId="4" borderId="2" xfId="0" applyNumberFormat="1" applyFont="1" applyFill="1" applyBorder="1" applyAlignment="1">
      <alignment horizontal="left" vertical="top" wrapText="1"/>
    </xf>
    <xf numFmtId="0" fontId="22" fillId="4" borderId="2" xfId="0" applyFont="1" applyFill="1" applyBorder="1" applyAlignment="1">
      <alignment horizontal="center" vertical="center" wrapText="1"/>
    </xf>
    <xf numFmtId="4" fontId="22" fillId="4" borderId="2" xfId="0" applyNumberFormat="1" applyFont="1" applyFill="1" applyBorder="1" applyAlignment="1">
      <alignment horizontal="center" vertical="center" wrapText="1"/>
    </xf>
    <xf numFmtId="170" fontId="2" fillId="4" borderId="2" xfId="0" applyNumberFormat="1" applyFont="1" applyFill="1" applyBorder="1" applyAlignment="1">
      <alignment horizontal="right" vertical="center" wrapText="1"/>
    </xf>
    <xf numFmtId="4" fontId="2" fillId="4" borderId="2" xfId="0" applyNumberFormat="1" applyFont="1" applyFill="1" applyBorder="1" applyAlignment="1">
      <alignment vertical="top" wrapText="1"/>
    </xf>
    <xf numFmtId="4" fontId="23" fillId="0" borderId="2" xfId="0" applyNumberFormat="1" applyFont="1" applyFill="1" applyBorder="1" applyAlignment="1">
      <alignment horizontal="center" vertical="center" wrapText="1" readingOrder="1"/>
    </xf>
    <xf numFmtId="174" fontId="23" fillId="0" borderId="2" xfId="0" applyNumberFormat="1" applyFont="1" applyFill="1" applyBorder="1" applyAlignment="1">
      <alignment horizontal="center" vertical="center" wrapText="1" readingOrder="1"/>
    </xf>
    <xf numFmtId="0" fontId="2" fillId="0" borderId="0" xfId="0" applyFont="1" applyFill="1" applyAlignment="1">
      <alignment vertical="top" wrapText="1"/>
    </xf>
    <xf numFmtId="175" fontId="27" fillId="4" borderId="2" xfId="29037" applyNumberFormat="1" applyFont="1" applyFill="1" applyBorder="1" applyAlignment="1">
      <alignment horizontal="center" vertical="center" wrapText="1"/>
    </xf>
    <xf numFmtId="176" fontId="23" fillId="0" borderId="2" xfId="0" applyNumberFormat="1" applyFont="1" applyFill="1" applyBorder="1" applyAlignment="1">
      <alignment horizontal="center" vertical="center" wrapText="1" readingOrder="1"/>
    </xf>
    <xf numFmtId="0" fontId="30" fillId="0" borderId="2" xfId="0" applyFont="1" applyBorder="1" applyAlignment="1">
      <alignment vertical="center" wrapText="1"/>
    </xf>
    <xf numFmtId="0" fontId="31" fillId="5" borderId="2" xfId="0" applyFont="1" applyFill="1" applyBorder="1" applyAlignment="1">
      <alignment vertical="center"/>
    </xf>
    <xf numFmtId="0" fontId="29" fillId="0" borderId="2" xfId="0" applyFont="1" applyBorder="1" applyAlignment="1">
      <alignment horizontal="center" vertical="center" wrapText="1"/>
    </xf>
    <xf numFmtId="0" fontId="32" fillId="0" borderId="2" xfId="0" applyFont="1" applyBorder="1" applyAlignment="1">
      <alignment horizontal="center" vertical="center" wrapText="1"/>
    </xf>
    <xf numFmtId="0" fontId="22" fillId="0" borderId="2" xfId="0" applyFont="1" applyBorder="1" applyAlignment="1">
      <alignment horizontal="left" vertical="top" wrapText="1"/>
    </xf>
    <xf numFmtId="4" fontId="15" fillId="0" borderId="2" xfId="0" applyNumberFormat="1" applyFont="1" applyBorder="1" applyAlignment="1">
      <alignment horizontal="center" vertical="center" wrapText="1"/>
    </xf>
    <xf numFmtId="170" fontId="22" fillId="0" borderId="2" xfId="0" applyNumberFormat="1" applyFont="1" applyBorder="1" applyAlignment="1">
      <alignment horizontal="right" vertical="center" wrapText="1"/>
    </xf>
    <xf numFmtId="4" fontId="22" fillId="0" borderId="2" xfId="0" applyNumberFormat="1" applyFont="1" applyBorder="1" applyAlignment="1">
      <alignment vertical="top" wrapText="1"/>
    </xf>
    <xf numFmtId="170" fontId="22" fillId="0" borderId="2" xfId="0" applyNumberFormat="1" applyFont="1" applyBorder="1" applyAlignment="1">
      <alignment horizontal="center" vertical="center" wrapText="1"/>
    </xf>
    <xf numFmtId="170" fontId="14" fillId="4" borderId="2" xfId="0" applyNumberFormat="1" applyFont="1" applyFill="1" applyBorder="1" applyAlignment="1">
      <alignment horizontal="left" vertical="top"/>
    </xf>
    <xf numFmtId="4" fontId="22" fillId="0" borderId="2" xfId="0" applyNumberFormat="1" applyFont="1" applyBorder="1" applyAlignment="1">
      <alignment horizontal="center" vertical="center" wrapText="1"/>
    </xf>
    <xf numFmtId="170" fontId="27" fillId="4" borderId="2" xfId="0" applyNumberFormat="1" applyFont="1" applyFill="1" applyBorder="1" applyAlignment="1">
      <alignment horizontal="center" vertical="center" wrapText="1"/>
    </xf>
    <xf numFmtId="170" fontId="2" fillId="3" borderId="2" xfId="0" applyNumberFormat="1" applyFont="1" applyFill="1" applyBorder="1" applyAlignment="1">
      <alignment horizontal="center" vertical="center" wrapText="1"/>
    </xf>
    <xf numFmtId="4" fontId="2" fillId="3" borderId="2" xfId="0" applyNumberFormat="1" applyFont="1" applyFill="1" applyBorder="1" applyAlignment="1">
      <alignment horizontal="center" vertical="center" wrapText="1"/>
    </xf>
    <xf numFmtId="170" fontId="2" fillId="4" borderId="2" xfId="0" applyNumberFormat="1" applyFont="1" applyFill="1" applyBorder="1" applyAlignment="1">
      <alignment horizontal="center" vertical="center" wrapText="1"/>
    </xf>
    <xf numFmtId="4" fontId="2" fillId="4" borderId="2" xfId="0" applyNumberFormat="1" applyFont="1" applyFill="1" applyBorder="1" applyAlignment="1">
      <alignment horizontal="center" vertical="center" wrapText="1"/>
    </xf>
    <xf numFmtId="175" fontId="22" fillId="4" borderId="2" xfId="29037" applyNumberFormat="1" applyFont="1" applyFill="1" applyBorder="1" applyAlignment="1">
      <alignment horizontal="center" vertical="center" wrapText="1"/>
    </xf>
    <xf numFmtId="170" fontId="26" fillId="4" borderId="2" xfId="0" applyNumberFormat="1" applyFont="1" applyFill="1" applyBorder="1" applyAlignment="1">
      <alignment horizontal="left" vertical="center"/>
    </xf>
    <xf numFmtId="0" fontId="28" fillId="6" borderId="2" xfId="0" applyFont="1" applyFill="1" applyBorder="1" applyAlignment="1">
      <alignment horizontal="left" vertical="top" wrapText="1"/>
    </xf>
    <xf numFmtId="170" fontId="14" fillId="4" borderId="2" xfId="0" applyNumberFormat="1" applyFont="1" applyFill="1" applyBorder="1" applyAlignment="1">
      <alignment horizontal="left" vertical="center"/>
    </xf>
    <xf numFmtId="0" fontId="26" fillId="4" borderId="2" xfId="0" applyFont="1" applyFill="1" applyBorder="1" applyAlignment="1">
      <alignment horizontal="left" vertical="center"/>
    </xf>
    <xf numFmtId="170" fontId="26" fillId="4" borderId="2" xfId="0" applyNumberFormat="1" applyFont="1" applyFill="1" applyBorder="1" applyAlignment="1">
      <alignment horizontal="left" vertical="top" wrapText="1"/>
    </xf>
    <xf numFmtId="177" fontId="23" fillId="0" borderId="2" xfId="0" applyNumberFormat="1" applyFont="1" applyFill="1" applyBorder="1" applyAlignment="1">
      <alignment horizontal="center" vertical="center" wrapText="1" readingOrder="1"/>
    </xf>
    <xf numFmtId="0" fontId="2" fillId="0" borderId="0" xfId="0" applyFont="1" applyFill="1" applyAlignment="1">
      <alignment horizontal="center" vertical="center" wrapText="1"/>
    </xf>
    <xf numFmtId="173" fontId="2" fillId="0" borderId="0" xfId="0" applyNumberFormat="1" applyFont="1" applyFill="1" applyAlignment="1">
      <alignment horizontal="center" vertical="center" wrapText="1"/>
    </xf>
    <xf numFmtId="8" fontId="23" fillId="0" borderId="2" xfId="0" applyNumberFormat="1" applyFont="1" applyFill="1" applyBorder="1" applyAlignment="1">
      <alignment horizontal="center" vertical="center" wrapText="1" readingOrder="1"/>
    </xf>
    <xf numFmtId="0" fontId="29" fillId="0" borderId="2" xfId="0" applyFont="1" applyBorder="1" applyAlignment="1">
      <alignment horizontal="center" vertical="top" wrapText="1"/>
    </xf>
    <xf numFmtId="0" fontId="22" fillId="0" borderId="2" xfId="0" applyFont="1" applyBorder="1" applyAlignment="1">
      <alignment horizontal="left" vertical="center" wrapText="1"/>
    </xf>
    <xf numFmtId="0" fontId="2" fillId="4" borderId="2" xfId="0" applyFont="1" applyFill="1" applyBorder="1" applyAlignment="1">
      <alignment vertical="top" wrapText="1"/>
    </xf>
    <xf numFmtId="0" fontId="14" fillId="4" borderId="2" xfId="0" applyFont="1" applyFill="1" applyBorder="1" applyAlignment="1">
      <alignment vertical="top"/>
    </xf>
    <xf numFmtId="170" fontId="26" fillId="4" borderId="2" xfId="0" applyNumberFormat="1" applyFont="1" applyFill="1" applyBorder="1" applyAlignment="1">
      <alignment vertical="center"/>
    </xf>
    <xf numFmtId="0" fontId="33" fillId="0" borderId="2" xfId="0" applyFont="1" applyBorder="1" applyAlignment="1">
      <alignment horizontal="center" vertical="center"/>
    </xf>
    <xf numFmtId="0" fontId="21" fillId="0" borderId="2" xfId="0" applyFont="1" applyBorder="1" applyAlignment="1">
      <alignment horizontal="left" vertical="center"/>
    </xf>
    <xf numFmtId="0" fontId="2" fillId="0" borderId="2" xfId="0" applyFont="1" applyBorder="1" applyAlignment="1">
      <alignment vertical="top" wrapText="1"/>
    </xf>
    <xf numFmtId="170" fontId="2" fillId="0" borderId="2" xfId="0" applyNumberFormat="1" applyFont="1" applyBorder="1" applyAlignment="1">
      <alignment horizontal="right" vertical="top" wrapText="1"/>
    </xf>
    <xf numFmtId="4" fontId="2" fillId="0" borderId="2" xfId="0" applyNumberFormat="1" applyFont="1" applyBorder="1" applyAlignment="1">
      <alignment vertical="top" wrapText="1"/>
    </xf>
    <xf numFmtId="170" fontId="29" fillId="0" borderId="2" xfId="0" applyNumberFormat="1" applyFont="1" applyBorder="1" applyAlignment="1">
      <alignment horizontal="center" vertical="center" wrapText="1"/>
    </xf>
    <xf numFmtId="44" fontId="2" fillId="0" borderId="0" xfId="0" applyNumberFormat="1" applyFont="1" applyAlignment="1">
      <alignment vertical="top" wrapText="1"/>
    </xf>
    <xf numFmtId="178" fontId="29" fillId="0" borderId="2" xfId="0" applyNumberFormat="1" applyFont="1" applyBorder="1" applyAlignment="1">
      <alignment horizontal="center" vertical="center" wrapText="1"/>
    </xf>
    <xf numFmtId="0" fontId="22" fillId="0" borderId="0" xfId="0" applyFont="1" applyAlignment="1">
      <alignment horizontal="center" vertical="top" wrapText="1"/>
    </xf>
    <xf numFmtId="4" fontId="22" fillId="0" borderId="0" xfId="0" applyNumberFormat="1" applyFont="1" applyAlignment="1">
      <alignment horizontal="center" vertical="top" wrapText="1"/>
    </xf>
    <xf numFmtId="170" fontId="2" fillId="0" borderId="0" xfId="0" applyNumberFormat="1" applyFont="1" applyAlignment="1">
      <alignment horizontal="right" vertical="top" wrapText="1"/>
    </xf>
    <xf numFmtId="4" fontId="2" fillId="0" borderId="0" xfId="0" applyNumberFormat="1" applyFont="1" applyAlignment="1">
      <alignment vertical="top" wrapText="1"/>
    </xf>
    <xf numFmtId="170" fontId="22" fillId="0" borderId="0" xfId="0" applyNumberFormat="1" applyFont="1" applyAlignment="1">
      <alignment horizontal="center" vertical="center" wrapText="1"/>
    </xf>
    <xf numFmtId="39" fontId="26" fillId="0" borderId="0" xfId="0" applyNumberFormat="1" applyFont="1" applyAlignment="1"/>
    <xf numFmtId="39" fontId="24" fillId="0" borderId="0" xfId="0" applyNumberFormat="1" applyFont="1" applyAlignment="1">
      <alignment vertical="center" wrapText="1"/>
    </xf>
    <xf numFmtId="49" fontId="26" fillId="0" borderId="0" xfId="0" applyNumberFormat="1" applyFont="1" applyAlignment="1">
      <alignment horizontal="right" vertical="top"/>
    </xf>
    <xf numFmtId="49" fontId="27" fillId="0" borderId="0" xfId="0" applyNumberFormat="1" applyFont="1" applyBorder="1" applyAlignment="1">
      <alignment horizontal="center" vertical="top"/>
    </xf>
    <xf numFmtId="0" fontId="26" fillId="0" borderId="0" xfId="0" applyFont="1" applyBorder="1" applyAlignment="1">
      <alignment vertical="top"/>
    </xf>
    <xf numFmtId="0" fontId="26" fillId="0" borderId="0" xfId="0" applyFont="1" applyBorder="1" applyAlignment="1">
      <alignment horizontal="right" vertical="top"/>
    </xf>
    <xf numFmtId="170" fontId="2" fillId="4" borderId="2" xfId="0" applyNumberFormat="1" applyFont="1" applyFill="1" applyBorder="1" applyAlignment="1">
      <alignment horizontal="right" vertical="top" wrapText="1"/>
    </xf>
    <xf numFmtId="0" fontId="22" fillId="0" borderId="2" xfId="0" applyFont="1" applyBorder="1" applyAlignment="1">
      <alignment horizontal="center" vertical="center"/>
    </xf>
    <xf numFmtId="0" fontId="29" fillId="0" borderId="2" xfId="0" applyFont="1" applyBorder="1" applyAlignment="1">
      <alignment horizontal="left" vertical="center"/>
    </xf>
    <xf numFmtId="0" fontId="22" fillId="0" borderId="2" xfId="0" applyFont="1" applyBorder="1" applyAlignment="1">
      <alignment vertical="top" wrapText="1"/>
    </xf>
    <xf numFmtId="170" fontId="22" fillId="0" borderId="2" xfId="0" applyNumberFormat="1" applyFont="1" applyBorder="1" applyAlignment="1">
      <alignment horizontal="right" vertical="top" wrapText="1"/>
    </xf>
    <xf numFmtId="4" fontId="29" fillId="0" borderId="2" xfId="0" applyNumberFormat="1" applyFont="1" applyBorder="1" applyAlignment="1">
      <alignment horizontal="right" vertical="top"/>
    </xf>
    <xf numFmtId="4" fontId="29" fillId="0" borderId="2" xfId="0" applyNumberFormat="1" applyFont="1" applyBorder="1" applyAlignment="1">
      <alignment horizontal="right" vertical="top" wrapText="1"/>
    </xf>
    <xf numFmtId="0" fontId="29" fillId="0" borderId="2" xfId="0" applyFont="1" applyBorder="1" applyAlignment="1">
      <alignment vertical="top" wrapText="1"/>
    </xf>
    <xf numFmtId="0" fontId="22" fillId="0" borderId="0" xfId="0" applyFont="1" applyAlignment="1">
      <alignment horizontal="center" vertical="center" wrapText="1"/>
    </xf>
    <xf numFmtId="4" fontId="22" fillId="0" borderId="0" xfId="0" applyNumberFormat="1" applyFont="1" applyAlignment="1">
      <alignment horizontal="center" vertical="center" wrapText="1"/>
    </xf>
    <xf numFmtId="0" fontId="18" fillId="0" borderId="2" xfId="0" applyNumberFormat="1" applyFont="1" applyBorder="1" applyAlignment="1">
      <alignment horizontal="right" vertical="top" wrapText="1" readingOrder="1"/>
    </xf>
  </cellXfs>
  <cellStyles count="34141">
    <cellStyle name="0,0_x000d__x000a_NA_x000d__x000a_" xfId="5"/>
    <cellStyle name="Comma 2" xfId="6"/>
    <cellStyle name="Comma 2 10" xfId="7"/>
    <cellStyle name="Comma 2 10 2" xfId="8"/>
    <cellStyle name="Comma 2 10 2 2" xfId="9"/>
    <cellStyle name="Comma 2 10 2 2 2" xfId="10"/>
    <cellStyle name="Comma 2 10 2 2 2 2" xfId="11"/>
    <cellStyle name="Comma 2 10 2 2 3" xfId="12"/>
    <cellStyle name="Comma 2 10 2 3" xfId="13"/>
    <cellStyle name="Comma 2 10 2 3 2" xfId="14"/>
    <cellStyle name="Comma 2 10 2 4" xfId="15"/>
    <cellStyle name="Comma 2 10 3" xfId="16"/>
    <cellStyle name="Comma 2 10 3 2" xfId="17"/>
    <cellStyle name="Comma 2 10 3 2 2" xfId="18"/>
    <cellStyle name="Comma 2 10 3 3" xfId="19"/>
    <cellStyle name="Comma 2 10 4" xfId="20"/>
    <cellStyle name="Comma 2 10 4 2" xfId="21"/>
    <cellStyle name="Comma 2 10 5" xfId="22"/>
    <cellStyle name="Comma 2 11" xfId="23"/>
    <cellStyle name="Comma 2 11 2" xfId="24"/>
    <cellStyle name="Comma 2 11 2 2" xfId="25"/>
    <cellStyle name="Comma 2 11 2 2 2" xfId="26"/>
    <cellStyle name="Comma 2 11 2 2 2 2" xfId="27"/>
    <cellStyle name="Comma 2 11 2 2 3" xfId="28"/>
    <cellStyle name="Comma 2 11 2 3" xfId="29"/>
    <cellStyle name="Comma 2 11 2 3 2" xfId="30"/>
    <cellStyle name="Comma 2 11 2 4" xfId="31"/>
    <cellStyle name="Comma 2 11 3" xfId="32"/>
    <cellStyle name="Comma 2 11 3 2" xfId="33"/>
    <cellStyle name="Comma 2 11 3 2 2" xfId="34"/>
    <cellStyle name="Comma 2 11 3 3" xfId="35"/>
    <cellStyle name="Comma 2 11 4" xfId="36"/>
    <cellStyle name="Comma 2 11 4 2" xfId="37"/>
    <cellStyle name="Comma 2 11 5" xfId="38"/>
    <cellStyle name="Comma 2 12" xfId="39"/>
    <cellStyle name="Comma 2 12 2" xfId="40"/>
    <cellStyle name="Comma 2 12 2 2" xfId="41"/>
    <cellStyle name="Comma 2 12 2 2 2" xfId="42"/>
    <cellStyle name="Comma 2 12 2 2 2 2" xfId="43"/>
    <cellStyle name="Comma 2 12 2 2 3" xfId="44"/>
    <cellStyle name="Comma 2 12 2 3" xfId="45"/>
    <cellStyle name="Comma 2 12 2 3 2" xfId="46"/>
    <cellStyle name="Comma 2 12 2 4" xfId="47"/>
    <cellStyle name="Comma 2 12 3" xfId="48"/>
    <cellStyle name="Comma 2 12 3 2" xfId="49"/>
    <cellStyle name="Comma 2 12 3 2 2" xfId="50"/>
    <cellStyle name="Comma 2 12 3 3" xfId="51"/>
    <cellStyle name="Comma 2 12 4" xfId="52"/>
    <cellStyle name="Comma 2 12 4 2" xfId="53"/>
    <cellStyle name="Comma 2 12 5" xfId="54"/>
    <cellStyle name="Comma 2 13" xfId="55"/>
    <cellStyle name="Comma 2 13 2" xfId="56"/>
    <cellStyle name="Comma 2 13 2 2" xfId="57"/>
    <cellStyle name="Comma 2 13 2 2 2" xfId="58"/>
    <cellStyle name="Comma 2 13 2 3" xfId="59"/>
    <cellStyle name="Comma 2 13 3" xfId="60"/>
    <cellStyle name="Comma 2 13 3 2" xfId="61"/>
    <cellStyle name="Comma 2 13 4" xfId="62"/>
    <cellStyle name="Comma 2 14" xfId="63"/>
    <cellStyle name="Comma 2 14 2" xfId="64"/>
    <cellStyle name="Comma 2 14 2 2" xfId="65"/>
    <cellStyle name="Comma 2 14 3" xfId="66"/>
    <cellStyle name="Comma 2 15" xfId="67"/>
    <cellStyle name="Comma 2 15 2" xfId="68"/>
    <cellStyle name="Comma 2 16" xfId="69"/>
    <cellStyle name="Comma 2 16 2" xfId="70"/>
    <cellStyle name="Comma 2 17" xfId="71"/>
    <cellStyle name="Comma 2 18" xfId="28844"/>
    <cellStyle name="Comma 2 2" xfId="72"/>
    <cellStyle name="Comma 2 2 10" xfId="73"/>
    <cellStyle name="Comma 2 2 10 2" xfId="74"/>
    <cellStyle name="Comma 2 2 10 2 2" xfId="75"/>
    <cellStyle name="Comma 2 2 10 2 2 2" xfId="76"/>
    <cellStyle name="Comma 2 2 10 2 2 2 2" xfId="77"/>
    <cellStyle name="Comma 2 2 10 2 2 3" xfId="78"/>
    <cellStyle name="Comma 2 2 10 2 3" xfId="79"/>
    <cellStyle name="Comma 2 2 10 2 3 2" xfId="80"/>
    <cellStyle name="Comma 2 2 10 2 4" xfId="81"/>
    <cellStyle name="Comma 2 2 10 3" xfId="82"/>
    <cellStyle name="Comma 2 2 10 3 2" xfId="83"/>
    <cellStyle name="Comma 2 2 10 3 2 2" xfId="84"/>
    <cellStyle name="Comma 2 2 10 3 3" xfId="85"/>
    <cellStyle name="Comma 2 2 10 4" xfId="86"/>
    <cellStyle name="Comma 2 2 10 4 2" xfId="87"/>
    <cellStyle name="Comma 2 2 10 5" xfId="88"/>
    <cellStyle name="Comma 2 2 11" xfId="89"/>
    <cellStyle name="Comma 2 2 11 2" xfId="90"/>
    <cellStyle name="Comma 2 2 11 2 2" xfId="91"/>
    <cellStyle name="Comma 2 2 11 2 2 2" xfId="92"/>
    <cellStyle name="Comma 2 2 11 2 3" xfId="93"/>
    <cellStyle name="Comma 2 2 11 3" xfId="94"/>
    <cellStyle name="Comma 2 2 11 3 2" xfId="95"/>
    <cellStyle name="Comma 2 2 11 4" xfId="96"/>
    <cellStyle name="Comma 2 2 12" xfId="97"/>
    <cellStyle name="Comma 2 2 12 2" xfId="98"/>
    <cellStyle name="Comma 2 2 12 2 2" xfId="99"/>
    <cellStyle name="Comma 2 2 12 3" xfId="100"/>
    <cellStyle name="Comma 2 2 13" xfId="101"/>
    <cellStyle name="Comma 2 2 13 2" xfId="102"/>
    <cellStyle name="Comma 2 2 14" xfId="103"/>
    <cellStyle name="Comma 2 2 14 2" xfId="104"/>
    <cellStyle name="Comma 2 2 15" xfId="105"/>
    <cellStyle name="Comma 2 2 16" xfId="28845"/>
    <cellStyle name="Comma 2 2 2" xfId="106"/>
    <cellStyle name="Comma 2 2 2 10" xfId="107"/>
    <cellStyle name="Comma 2 2 2 10 2" xfId="108"/>
    <cellStyle name="Comma 2 2 2 10 2 2" xfId="109"/>
    <cellStyle name="Comma 2 2 2 10 2 2 2" xfId="110"/>
    <cellStyle name="Comma 2 2 2 10 2 3" xfId="111"/>
    <cellStyle name="Comma 2 2 2 10 3" xfId="112"/>
    <cellStyle name="Comma 2 2 2 10 3 2" xfId="113"/>
    <cellStyle name="Comma 2 2 2 10 4" xfId="114"/>
    <cellStyle name="Comma 2 2 2 11" xfId="115"/>
    <cellStyle name="Comma 2 2 2 11 2" xfId="116"/>
    <cellStyle name="Comma 2 2 2 11 2 2" xfId="117"/>
    <cellStyle name="Comma 2 2 2 11 3" xfId="118"/>
    <cellStyle name="Comma 2 2 2 12" xfId="119"/>
    <cellStyle name="Comma 2 2 2 12 2" xfId="120"/>
    <cellStyle name="Comma 2 2 2 13" xfId="121"/>
    <cellStyle name="Comma 2 2 2 13 2" xfId="122"/>
    <cellStyle name="Comma 2 2 2 14" xfId="123"/>
    <cellStyle name="Comma 2 2 2 15" xfId="28846"/>
    <cellStyle name="Comma 2 2 2 2" xfId="124"/>
    <cellStyle name="Comma 2 2 2 2 10" xfId="125"/>
    <cellStyle name="Comma 2 2 2 2 10 2" xfId="126"/>
    <cellStyle name="Comma 2 2 2 2 11" xfId="127"/>
    <cellStyle name="Comma 2 2 2 2 11 2" xfId="128"/>
    <cellStyle name="Comma 2 2 2 2 12" xfId="129"/>
    <cellStyle name="Comma 2 2 2 2 13" xfId="28847"/>
    <cellStyle name="Comma 2 2 2 2 2" xfId="130"/>
    <cellStyle name="Comma 2 2 2 2 2 10" xfId="131"/>
    <cellStyle name="Comma 2 2 2 2 2 11" xfId="28848"/>
    <cellStyle name="Comma 2 2 2 2 2 2" xfId="132"/>
    <cellStyle name="Comma 2 2 2 2 2 2 2" xfId="133"/>
    <cellStyle name="Comma 2 2 2 2 2 2 2 2" xfId="134"/>
    <cellStyle name="Comma 2 2 2 2 2 2 2 2 2" xfId="135"/>
    <cellStyle name="Comma 2 2 2 2 2 2 2 2 2 2" xfId="136"/>
    <cellStyle name="Comma 2 2 2 2 2 2 2 2 2 2 2" xfId="137"/>
    <cellStyle name="Comma 2 2 2 2 2 2 2 2 2 3" xfId="138"/>
    <cellStyle name="Comma 2 2 2 2 2 2 2 2 3" xfId="139"/>
    <cellStyle name="Comma 2 2 2 2 2 2 2 2 3 2" xfId="140"/>
    <cellStyle name="Comma 2 2 2 2 2 2 2 2 4" xfId="141"/>
    <cellStyle name="Comma 2 2 2 2 2 2 2 3" xfId="142"/>
    <cellStyle name="Comma 2 2 2 2 2 2 2 3 2" xfId="143"/>
    <cellStyle name="Comma 2 2 2 2 2 2 2 3 2 2" xfId="144"/>
    <cellStyle name="Comma 2 2 2 2 2 2 2 3 3" xfId="145"/>
    <cellStyle name="Comma 2 2 2 2 2 2 2 4" xfId="146"/>
    <cellStyle name="Comma 2 2 2 2 2 2 2 4 2" xfId="147"/>
    <cellStyle name="Comma 2 2 2 2 2 2 2 5" xfId="148"/>
    <cellStyle name="Comma 2 2 2 2 2 2 3" xfId="149"/>
    <cellStyle name="Comma 2 2 2 2 2 2 3 2" xfId="150"/>
    <cellStyle name="Comma 2 2 2 2 2 2 3 2 2" xfId="151"/>
    <cellStyle name="Comma 2 2 2 2 2 2 3 2 2 2" xfId="152"/>
    <cellStyle name="Comma 2 2 2 2 2 2 3 2 2 2 2" xfId="153"/>
    <cellStyle name="Comma 2 2 2 2 2 2 3 2 2 3" xfId="154"/>
    <cellStyle name="Comma 2 2 2 2 2 2 3 2 3" xfId="155"/>
    <cellStyle name="Comma 2 2 2 2 2 2 3 2 3 2" xfId="156"/>
    <cellStyle name="Comma 2 2 2 2 2 2 3 2 4" xfId="157"/>
    <cellStyle name="Comma 2 2 2 2 2 2 3 3" xfId="158"/>
    <cellStyle name="Comma 2 2 2 2 2 2 3 3 2" xfId="159"/>
    <cellStyle name="Comma 2 2 2 2 2 2 3 3 2 2" xfId="160"/>
    <cellStyle name="Comma 2 2 2 2 2 2 3 3 3" xfId="161"/>
    <cellStyle name="Comma 2 2 2 2 2 2 3 4" xfId="162"/>
    <cellStyle name="Comma 2 2 2 2 2 2 3 4 2" xfId="163"/>
    <cellStyle name="Comma 2 2 2 2 2 2 3 5" xfId="164"/>
    <cellStyle name="Comma 2 2 2 2 2 2 4" xfId="165"/>
    <cellStyle name="Comma 2 2 2 2 2 2 4 2" xfId="166"/>
    <cellStyle name="Comma 2 2 2 2 2 2 4 2 2" xfId="167"/>
    <cellStyle name="Comma 2 2 2 2 2 2 4 2 2 2" xfId="168"/>
    <cellStyle name="Comma 2 2 2 2 2 2 4 2 3" xfId="169"/>
    <cellStyle name="Comma 2 2 2 2 2 2 4 3" xfId="170"/>
    <cellStyle name="Comma 2 2 2 2 2 2 4 3 2" xfId="171"/>
    <cellStyle name="Comma 2 2 2 2 2 2 4 4" xfId="172"/>
    <cellStyle name="Comma 2 2 2 2 2 2 5" xfId="173"/>
    <cellStyle name="Comma 2 2 2 2 2 2 5 2" xfId="174"/>
    <cellStyle name="Comma 2 2 2 2 2 2 5 2 2" xfId="175"/>
    <cellStyle name="Comma 2 2 2 2 2 2 5 3" xfId="176"/>
    <cellStyle name="Comma 2 2 2 2 2 2 6" xfId="177"/>
    <cellStyle name="Comma 2 2 2 2 2 2 6 2" xfId="178"/>
    <cellStyle name="Comma 2 2 2 2 2 2 7" xfId="179"/>
    <cellStyle name="Comma 2 2 2 2 2 2 8" xfId="28849"/>
    <cellStyle name="Comma 2 2 2 2 2 3" xfId="180"/>
    <cellStyle name="Comma 2 2 2 2 2 3 2" xfId="181"/>
    <cellStyle name="Comma 2 2 2 2 2 3 2 2" xfId="182"/>
    <cellStyle name="Comma 2 2 2 2 2 3 2 2 2" xfId="183"/>
    <cellStyle name="Comma 2 2 2 2 2 3 2 2 2 2" xfId="184"/>
    <cellStyle name="Comma 2 2 2 2 2 3 2 2 3" xfId="185"/>
    <cellStyle name="Comma 2 2 2 2 2 3 2 3" xfId="186"/>
    <cellStyle name="Comma 2 2 2 2 2 3 2 3 2" xfId="187"/>
    <cellStyle name="Comma 2 2 2 2 2 3 2 4" xfId="188"/>
    <cellStyle name="Comma 2 2 2 2 2 3 3" xfId="189"/>
    <cellStyle name="Comma 2 2 2 2 2 3 3 2" xfId="190"/>
    <cellStyle name="Comma 2 2 2 2 2 3 3 2 2" xfId="191"/>
    <cellStyle name="Comma 2 2 2 2 2 3 3 3" xfId="192"/>
    <cellStyle name="Comma 2 2 2 2 2 3 4" xfId="193"/>
    <cellStyle name="Comma 2 2 2 2 2 3 4 2" xfId="194"/>
    <cellStyle name="Comma 2 2 2 2 2 3 5" xfId="195"/>
    <cellStyle name="Comma 2 2 2 2 2 4" xfId="196"/>
    <cellStyle name="Comma 2 2 2 2 2 4 2" xfId="197"/>
    <cellStyle name="Comma 2 2 2 2 2 4 2 2" xfId="198"/>
    <cellStyle name="Comma 2 2 2 2 2 4 2 2 2" xfId="199"/>
    <cellStyle name="Comma 2 2 2 2 2 4 2 2 2 2" xfId="200"/>
    <cellStyle name="Comma 2 2 2 2 2 4 2 2 3" xfId="201"/>
    <cellStyle name="Comma 2 2 2 2 2 4 2 3" xfId="202"/>
    <cellStyle name="Comma 2 2 2 2 2 4 2 3 2" xfId="203"/>
    <cellStyle name="Comma 2 2 2 2 2 4 2 4" xfId="204"/>
    <cellStyle name="Comma 2 2 2 2 2 4 3" xfId="205"/>
    <cellStyle name="Comma 2 2 2 2 2 4 3 2" xfId="206"/>
    <cellStyle name="Comma 2 2 2 2 2 4 3 2 2" xfId="207"/>
    <cellStyle name="Comma 2 2 2 2 2 4 3 3" xfId="208"/>
    <cellStyle name="Comma 2 2 2 2 2 4 4" xfId="209"/>
    <cellStyle name="Comma 2 2 2 2 2 4 4 2" xfId="210"/>
    <cellStyle name="Comma 2 2 2 2 2 4 5" xfId="211"/>
    <cellStyle name="Comma 2 2 2 2 2 5" xfId="212"/>
    <cellStyle name="Comma 2 2 2 2 2 5 2" xfId="213"/>
    <cellStyle name="Comma 2 2 2 2 2 5 2 2" xfId="214"/>
    <cellStyle name="Comma 2 2 2 2 2 5 2 2 2" xfId="215"/>
    <cellStyle name="Comma 2 2 2 2 2 5 2 2 2 2" xfId="216"/>
    <cellStyle name="Comma 2 2 2 2 2 5 2 2 3" xfId="217"/>
    <cellStyle name="Comma 2 2 2 2 2 5 2 3" xfId="218"/>
    <cellStyle name="Comma 2 2 2 2 2 5 2 3 2" xfId="219"/>
    <cellStyle name="Comma 2 2 2 2 2 5 2 4" xfId="220"/>
    <cellStyle name="Comma 2 2 2 2 2 5 3" xfId="221"/>
    <cellStyle name="Comma 2 2 2 2 2 5 3 2" xfId="222"/>
    <cellStyle name="Comma 2 2 2 2 2 5 3 2 2" xfId="223"/>
    <cellStyle name="Comma 2 2 2 2 2 5 3 3" xfId="224"/>
    <cellStyle name="Comma 2 2 2 2 2 5 4" xfId="225"/>
    <cellStyle name="Comma 2 2 2 2 2 5 4 2" xfId="226"/>
    <cellStyle name="Comma 2 2 2 2 2 5 5" xfId="227"/>
    <cellStyle name="Comma 2 2 2 2 2 6" xfId="228"/>
    <cellStyle name="Comma 2 2 2 2 2 6 2" xfId="229"/>
    <cellStyle name="Comma 2 2 2 2 2 6 2 2" xfId="230"/>
    <cellStyle name="Comma 2 2 2 2 2 6 2 2 2" xfId="231"/>
    <cellStyle name="Comma 2 2 2 2 2 6 2 3" xfId="232"/>
    <cellStyle name="Comma 2 2 2 2 2 6 3" xfId="233"/>
    <cellStyle name="Comma 2 2 2 2 2 6 3 2" xfId="234"/>
    <cellStyle name="Comma 2 2 2 2 2 6 4" xfId="235"/>
    <cellStyle name="Comma 2 2 2 2 2 7" xfId="236"/>
    <cellStyle name="Comma 2 2 2 2 2 7 2" xfId="237"/>
    <cellStyle name="Comma 2 2 2 2 2 7 2 2" xfId="238"/>
    <cellStyle name="Comma 2 2 2 2 2 7 3" xfId="239"/>
    <cellStyle name="Comma 2 2 2 2 2 8" xfId="240"/>
    <cellStyle name="Comma 2 2 2 2 2 8 2" xfId="241"/>
    <cellStyle name="Comma 2 2 2 2 2 9" xfId="242"/>
    <cellStyle name="Comma 2 2 2 2 2 9 2" xfId="243"/>
    <cellStyle name="Comma 2 2 2 2 3" xfId="244"/>
    <cellStyle name="Comma 2 2 2 2 3 10" xfId="245"/>
    <cellStyle name="Comma 2 2 2 2 3 11" xfId="28850"/>
    <cellStyle name="Comma 2 2 2 2 3 2" xfId="246"/>
    <cellStyle name="Comma 2 2 2 2 3 2 2" xfId="247"/>
    <cellStyle name="Comma 2 2 2 2 3 2 2 2" xfId="248"/>
    <cellStyle name="Comma 2 2 2 2 3 2 2 2 2" xfId="249"/>
    <cellStyle name="Comma 2 2 2 2 3 2 2 2 2 2" xfId="250"/>
    <cellStyle name="Comma 2 2 2 2 3 2 2 2 2 2 2" xfId="251"/>
    <cellStyle name="Comma 2 2 2 2 3 2 2 2 2 3" xfId="252"/>
    <cellStyle name="Comma 2 2 2 2 3 2 2 2 3" xfId="253"/>
    <cellStyle name="Comma 2 2 2 2 3 2 2 2 3 2" xfId="254"/>
    <cellStyle name="Comma 2 2 2 2 3 2 2 2 4" xfId="255"/>
    <cellStyle name="Comma 2 2 2 2 3 2 2 3" xfId="256"/>
    <cellStyle name="Comma 2 2 2 2 3 2 2 3 2" xfId="257"/>
    <cellStyle name="Comma 2 2 2 2 3 2 2 3 2 2" xfId="258"/>
    <cellStyle name="Comma 2 2 2 2 3 2 2 3 3" xfId="259"/>
    <cellStyle name="Comma 2 2 2 2 3 2 2 4" xfId="260"/>
    <cellStyle name="Comma 2 2 2 2 3 2 2 4 2" xfId="261"/>
    <cellStyle name="Comma 2 2 2 2 3 2 2 5" xfId="262"/>
    <cellStyle name="Comma 2 2 2 2 3 2 3" xfId="263"/>
    <cellStyle name="Comma 2 2 2 2 3 2 3 2" xfId="264"/>
    <cellStyle name="Comma 2 2 2 2 3 2 3 2 2" xfId="265"/>
    <cellStyle name="Comma 2 2 2 2 3 2 3 2 2 2" xfId="266"/>
    <cellStyle name="Comma 2 2 2 2 3 2 3 2 2 2 2" xfId="267"/>
    <cellStyle name="Comma 2 2 2 2 3 2 3 2 2 3" xfId="268"/>
    <cellStyle name="Comma 2 2 2 2 3 2 3 2 3" xfId="269"/>
    <cellStyle name="Comma 2 2 2 2 3 2 3 2 3 2" xfId="270"/>
    <cellStyle name="Comma 2 2 2 2 3 2 3 2 4" xfId="271"/>
    <cellStyle name="Comma 2 2 2 2 3 2 3 3" xfId="272"/>
    <cellStyle name="Comma 2 2 2 2 3 2 3 3 2" xfId="273"/>
    <cellStyle name="Comma 2 2 2 2 3 2 3 3 2 2" xfId="274"/>
    <cellStyle name="Comma 2 2 2 2 3 2 3 3 3" xfId="275"/>
    <cellStyle name="Comma 2 2 2 2 3 2 3 4" xfId="276"/>
    <cellStyle name="Comma 2 2 2 2 3 2 3 4 2" xfId="277"/>
    <cellStyle name="Comma 2 2 2 2 3 2 3 5" xfId="278"/>
    <cellStyle name="Comma 2 2 2 2 3 2 4" xfId="279"/>
    <cellStyle name="Comma 2 2 2 2 3 2 4 2" xfId="280"/>
    <cellStyle name="Comma 2 2 2 2 3 2 4 2 2" xfId="281"/>
    <cellStyle name="Comma 2 2 2 2 3 2 4 2 2 2" xfId="282"/>
    <cellStyle name="Comma 2 2 2 2 3 2 4 2 3" xfId="283"/>
    <cellStyle name="Comma 2 2 2 2 3 2 4 3" xfId="284"/>
    <cellStyle name="Comma 2 2 2 2 3 2 4 3 2" xfId="285"/>
    <cellStyle name="Comma 2 2 2 2 3 2 4 4" xfId="286"/>
    <cellStyle name="Comma 2 2 2 2 3 2 5" xfId="287"/>
    <cellStyle name="Comma 2 2 2 2 3 2 5 2" xfId="288"/>
    <cellStyle name="Comma 2 2 2 2 3 2 5 2 2" xfId="289"/>
    <cellStyle name="Comma 2 2 2 2 3 2 5 3" xfId="290"/>
    <cellStyle name="Comma 2 2 2 2 3 2 6" xfId="291"/>
    <cellStyle name="Comma 2 2 2 2 3 2 6 2" xfId="292"/>
    <cellStyle name="Comma 2 2 2 2 3 2 7" xfId="293"/>
    <cellStyle name="Comma 2 2 2 2 3 2 8" xfId="28851"/>
    <cellStyle name="Comma 2 2 2 2 3 3" xfId="294"/>
    <cellStyle name="Comma 2 2 2 2 3 3 2" xfId="295"/>
    <cellStyle name="Comma 2 2 2 2 3 3 2 2" xfId="296"/>
    <cellStyle name="Comma 2 2 2 2 3 3 2 2 2" xfId="297"/>
    <cellStyle name="Comma 2 2 2 2 3 3 2 2 2 2" xfId="298"/>
    <cellStyle name="Comma 2 2 2 2 3 3 2 2 3" xfId="299"/>
    <cellStyle name="Comma 2 2 2 2 3 3 2 3" xfId="300"/>
    <cellStyle name="Comma 2 2 2 2 3 3 2 3 2" xfId="301"/>
    <cellStyle name="Comma 2 2 2 2 3 3 2 4" xfId="302"/>
    <cellStyle name="Comma 2 2 2 2 3 3 3" xfId="303"/>
    <cellStyle name="Comma 2 2 2 2 3 3 3 2" xfId="304"/>
    <cellStyle name="Comma 2 2 2 2 3 3 3 2 2" xfId="305"/>
    <cellStyle name="Comma 2 2 2 2 3 3 3 3" xfId="306"/>
    <cellStyle name="Comma 2 2 2 2 3 3 4" xfId="307"/>
    <cellStyle name="Comma 2 2 2 2 3 3 4 2" xfId="308"/>
    <cellStyle name="Comma 2 2 2 2 3 3 5" xfId="309"/>
    <cellStyle name="Comma 2 2 2 2 3 4" xfId="310"/>
    <cellStyle name="Comma 2 2 2 2 3 4 2" xfId="311"/>
    <cellStyle name="Comma 2 2 2 2 3 4 2 2" xfId="312"/>
    <cellStyle name="Comma 2 2 2 2 3 4 2 2 2" xfId="313"/>
    <cellStyle name="Comma 2 2 2 2 3 4 2 2 2 2" xfId="314"/>
    <cellStyle name="Comma 2 2 2 2 3 4 2 2 3" xfId="315"/>
    <cellStyle name="Comma 2 2 2 2 3 4 2 3" xfId="316"/>
    <cellStyle name="Comma 2 2 2 2 3 4 2 3 2" xfId="317"/>
    <cellStyle name="Comma 2 2 2 2 3 4 2 4" xfId="318"/>
    <cellStyle name="Comma 2 2 2 2 3 4 3" xfId="319"/>
    <cellStyle name="Comma 2 2 2 2 3 4 3 2" xfId="320"/>
    <cellStyle name="Comma 2 2 2 2 3 4 3 2 2" xfId="321"/>
    <cellStyle name="Comma 2 2 2 2 3 4 3 3" xfId="322"/>
    <cellStyle name="Comma 2 2 2 2 3 4 4" xfId="323"/>
    <cellStyle name="Comma 2 2 2 2 3 4 4 2" xfId="324"/>
    <cellStyle name="Comma 2 2 2 2 3 4 5" xfId="325"/>
    <cellStyle name="Comma 2 2 2 2 3 5" xfId="326"/>
    <cellStyle name="Comma 2 2 2 2 3 5 2" xfId="327"/>
    <cellStyle name="Comma 2 2 2 2 3 5 2 2" xfId="328"/>
    <cellStyle name="Comma 2 2 2 2 3 5 2 2 2" xfId="329"/>
    <cellStyle name="Comma 2 2 2 2 3 5 2 2 2 2" xfId="330"/>
    <cellStyle name="Comma 2 2 2 2 3 5 2 2 3" xfId="331"/>
    <cellStyle name="Comma 2 2 2 2 3 5 2 3" xfId="332"/>
    <cellStyle name="Comma 2 2 2 2 3 5 2 3 2" xfId="333"/>
    <cellStyle name="Comma 2 2 2 2 3 5 2 4" xfId="334"/>
    <cellStyle name="Comma 2 2 2 2 3 5 3" xfId="335"/>
    <cellStyle name="Comma 2 2 2 2 3 5 3 2" xfId="336"/>
    <cellStyle name="Comma 2 2 2 2 3 5 3 2 2" xfId="337"/>
    <cellStyle name="Comma 2 2 2 2 3 5 3 3" xfId="338"/>
    <cellStyle name="Comma 2 2 2 2 3 5 4" xfId="339"/>
    <cellStyle name="Comma 2 2 2 2 3 5 4 2" xfId="340"/>
    <cellStyle name="Comma 2 2 2 2 3 5 5" xfId="341"/>
    <cellStyle name="Comma 2 2 2 2 3 6" xfId="342"/>
    <cellStyle name="Comma 2 2 2 2 3 6 2" xfId="343"/>
    <cellStyle name="Comma 2 2 2 2 3 6 2 2" xfId="344"/>
    <cellStyle name="Comma 2 2 2 2 3 6 2 2 2" xfId="345"/>
    <cellStyle name="Comma 2 2 2 2 3 6 2 3" xfId="346"/>
    <cellStyle name="Comma 2 2 2 2 3 6 3" xfId="347"/>
    <cellStyle name="Comma 2 2 2 2 3 6 3 2" xfId="348"/>
    <cellStyle name="Comma 2 2 2 2 3 6 4" xfId="349"/>
    <cellStyle name="Comma 2 2 2 2 3 7" xfId="350"/>
    <cellStyle name="Comma 2 2 2 2 3 7 2" xfId="351"/>
    <cellStyle name="Comma 2 2 2 2 3 7 2 2" xfId="352"/>
    <cellStyle name="Comma 2 2 2 2 3 7 3" xfId="353"/>
    <cellStyle name="Comma 2 2 2 2 3 8" xfId="354"/>
    <cellStyle name="Comma 2 2 2 2 3 8 2" xfId="355"/>
    <cellStyle name="Comma 2 2 2 2 3 9" xfId="356"/>
    <cellStyle name="Comma 2 2 2 2 3 9 2" xfId="357"/>
    <cellStyle name="Comma 2 2 2 2 4" xfId="358"/>
    <cellStyle name="Comma 2 2 2 2 4 2" xfId="359"/>
    <cellStyle name="Comma 2 2 2 2 4 2 2" xfId="360"/>
    <cellStyle name="Comma 2 2 2 2 4 2 2 2" xfId="361"/>
    <cellStyle name="Comma 2 2 2 2 4 2 2 2 2" xfId="362"/>
    <cellStyle name="Comma 2 2 2 2 4 2 2 2 2 2" xfId="363"/>
    <cellStyle name="Comma 2 2 2 2 4 2 2 2 3" xfId="364"/>
    <cellStyle name="Comma 2 2 2 2 4 2 2 3" xfId="365"/>
    <cellStyle name="Comma 2 2 2 2 4 2 2 3 2" xfId="366"/>
    <cellStyle name="Comma 2 2 2 2 4 2 2 4" xfId="367"/>
    <cellStyle name="Comma 2 2 2 2 4 2 3" xfId="368"/>
    <cellStyle name="Comma 2 2 2 2 4 2 3 2" xfId="369"/>
    <cellStyle name="Comma 2 2 2 2 4 2 3 2 2" xfId="370"/>
    <cellStyle name="Comma 2 2 2 2 4 2 3 3" xfId="371"/>
    <cellStyle name="Comma 2 2 2 2 4 2 4" xfId="372"/>
    <cellStyle name="Comma 2 2 2 2 4 2 4 2" xfId="373"/>
    <cellStyle name="Comma 2 2 2 2 4 2 5" xfId="374"/>
    <cellStyle name="Comma 2 2 2 2 4 3" xfId="375"/>
    <cellStyle name="Comma 2 2 2 2 4 3 2" xfId="376"/>
    <cellStyle name="Comma 2 2 2 2 4 3 2 2" xfId="377"/>
    <cellStyle name="Comma 2 2 2 2 4 3 2 2 2" xfId="378"/>
    <cellStyle name="Comma 2 2 2 2 4 3 2 2 2 2" xfId="379"/>
    <cellStyle name="Comma 2 2 2 2 4 3 2 2 3" xfId="380"/>
    <cellStyle name="Comma 2 2 2 2 4 3 2 3" xfId="381"/>
    <cellStyle name="Comma 2 2 2 2 4 3 2 3 2" xfId="382"/>
    <cellStyle name="Comma 2 2 2 2 4 3 2 4" xfId="383"/>
    <cellStyle name="Comma 2 2 2 2 4 3 3" xfId="384"/>
    <cellStyle name="Comma 2 2 2 2 4 3 3 2" xfId="385"/>
    <cellStyle name="Comma 2 2 2 2 4 3 3 2 2" xfId="386"/>
    <cellStyle name="Comma 2 2 2 2 4 3 3 3" xfId="387"/>
    <cellStyle name="Comma 2 2 2 2 4 3 4" xfId="388"/>
    <cellStyle name="Comma 2 2 2 2 4 3 4 2" xfId="389"/>
    <cellStyle name="Comma 2 2 2 2 4 3 5" xfId="390"/>
    <cellStyle name="Comma 2 2 2 2 4 4" xfId="391"/>
    <cellStyle name="Comma 2 2 2 2 4 4 2" xfId="392"/>
    <cellStyle name="Comma 2 2 2 2 4 4 2 2" xfId="393"/>
    <cellStyle name="Comma 2 2 2 2 4 4 2 2 2" xfId="394"/>
    <cellStyle name="Comma 2 2 2 2 4 4 2 3" xfId="395"/>
    <cellStyle name="Comma 2 2 2 2 4 4 3" xfId="396"/>
    <cellStyle name="Comma 2 2 2 2 4 4 3 2" xfId="397"/>
    <cellStyle name="Comma 2 2 2 2 4 4 4" xfId="398"/>
    <cellStyle name="Comma 2 2 2 2 4 5" xfId="399"/>
    <cellStyle name="Comma 2 2 2 2 4 5 2" xfId="400"/>
    <cellStyle name="Comma 2 2 2 2 4 5 2 2" xfId="401"/>
    <cellStyle name="Comma 2 2 2 2 4 5 3" xfId="402"/>
    <cellStyle name="Comma 2 2 2 2 4 6" xfId="403"/>
    <cellStyle name="Comma 2 2 2 2 4 6 2" xfId="404"/>
    <cellStyle name="Comma 2 2 2 2 4 7" xfId="405"/>
    <cellStyle name="Comma 2 2 2 2 4 8" xfId="28852"/>
    <cellStyle name="Comma 2 2 2 2 5" xfId="406"/>
    <cellStyle name="Comma 2 2 2 2 5 2" xfId="407"/>
    <cellStyle name="Comma 2 2 2 2 5 2 2" xfId="408"/>
    <cellStyle name="Comma 2 2 2 2 5 2 2 2" xfId="409"/>
    <cellStyle name="Comma 2 2 2 2 5 2 2 2 2" xfId="410"/>
    <cellStyle name="Comma 2 2 2 2 5 2 2 3" xfId="411"/>
    <cellStyle name="Comma 2 2 2 2 5 2 3" xfId="412"/>
    <cellStyle name="Comma 2 2 2 2 5 2 3 2" xfId="413"/>
    <cellStyle name="Comma 2 2 2 2 5 2 4" xfId="414"/>
    <cellStyle name="Comma 2 2 2 2 5 3" xfId="415"/>
    <cellStyle name="Comma 2 2 2 2 5 3 2" xfId="416"/>
    <cellStyle name="Comma 2 2 2 2 5 3 2 2" xfId="417"/>
    <cellStyle name="Comma 2 2 2 2 5 3 3" xfId="418"/>
    <cellStyle name="Comma 2 2 2 2 5 4" xfId="419"/>
    <cellStyle name="Comma 2 2 2 2 5 4 2" xfId="420"/>
    <cellStyle name="Comma 2 2 2 2 5 5" xfId="421"/>
    <cellStyle name="Comma 2 2 2 2 6" xfId="422"/>
    <cellStyle name="Comma 2 2 2 2 6 2" xfId="423"/>
    <cellStyle name="Comma 2 2 2 2 6 2 2" xfId="424"/>
    <cellStyle name="Comma 2 2 2 2 6 2 2 2" xfId="425"/>
    <cellStyle name="Comma 2 2 2 2 6 2 2 2 2" xfId="426"/>
    <cellStyle name="Comma 2 2 2 2 6 2 2 3" xfId="427"/>
    <cellStyle name="Comma 2 2 2 2 6 2 3" xfId="428"/>
    <cellStyle name="Comma 2 2 2 2 6 2 3 2" xfId="429"/>
    <cellStyle name="Comma 2 2 2 2 6 2 4" xfId="430"/>
    <cellStyle name="Comma 2 2 2 2 6 3" xfId="431"/>
    <cellStyle name="Comma 2 2 2 2 6 3 2" xfId="432"/>
    <cellStyle name="Comma 2 2 2 2 6 3 2 2" xfId="433"/>
    <cellStyle name="Comma 2 2 2 2 6 3 3" xfId="434"/>
    <cellStyle name="Comma 2 2 2 2 6 4" xfId="435"/>
    <cellStyle name="Comma 2 2 2 2 6 4 2" xfId="436"/>
    <cellStyle name="Comma 2 2 2 2 6 5" xfId="437"/>
    <cellStyle name="Comma 2 2 2 2 7" xfId="438"/>
    <cellStyle name="Comma 2 2 2 2 7 2" xfId="439"/>
    <cellStyle name="Comma 2 2 2 2 7 2 2" xfId="440"/>
    <cellStyle name="Comma 2 2 2 2 7 2 2 2" xfId="441"/>
    <cellStyle name="Comma 2 2 2 2 7 2 2 2 2" xfId="442"/>
    <cellStyle name="Comma 2 2 2 2 7 2 2 3" xfId="443"/>
    <cellStyle name="Comma 2 2 2 2 7 2 3" xfId="444"/>
    <cellStyle name="Comma 2 2 2 2 7 2 3 2" xfId="445"/>
    <cellStyle name="Comma 2 2 2 2 7 2 4" xfId="446"/>
    <cellStyle name="Comma 2 2 2 2 7 3" xfId="447"/>
    <cellStyle name="Comma 2 2 2 2 7 3 2" xfId="448"/>
    <cellStyle name="Comma 2 2 2 2 7 3 2 2" xfId="449"/>
    <cellStyle name="Comma 2 2 2 2 7 3 3" xfId="450"/>
    <cellStyle name="Comma 2 2 2 2 7 4" xfId="451"/>
    <cellStyle name="Comma 2 2 2 2 7 4 2" xfId="452"/>
    <cellStyle name="Comma 2 2 2 2 7 5" xfId="453"/>
    <cellStyle name="Comma 2 2 2 2 8" xfId="454"/>
    <cellStyle name="Comma 2 2 2 2 8 2" xfId="455"/>
    <cellStyle name="Comma 2 2 2 2 8 2 2" xfId="456"/>
    <cellStyle name="Comma 2 2 2 2 8 2 2 2" xfId="457"/>
    <cellStyle name="Comma 2 2 2 2 8 2 3" xfId="458"/>
    <cellStyle name="Comma 2 2 2 2 8 3" xfId="459"/>
    <cellStyle name="Comma 2 2 2 2 8 3 2" xfId="460"/>
    <cellStyle name="Comma 2 2 2 2 8 4" xfId="461"/>
    <cellStyle name="Comma 2 2 2 2 9" xfId="462"/>
    <cellStyle name="Comma 2 2 2 2 9 2" xfId="463"/>
    <cellStyle name="Comma 2 2 2 2 9 2 2" xfId="464"/>
    <cellStyle name="Comma 2 2 2 2 9 3" xfId="465"/>
    <cellStyle name="Comma 2 2 2 3" xfId="466"/>
    <cellStyle name="Comma 2 2 2 3 10" xfId="467"/>
    <cellStyle name="Comma 2 2 2 3 10 2" xfId="468"/>
    <cellStyle name="Comma 2 2 2 3 11" xfId="469"/>
    <cellStyle name="Comma 2 2 2 3 12" xfId="28853"/>
    <cellStyle name="Comma 2 2 2 3 2" xfId="470"/>
    <cellStyle name="Comma 2 2 2 3 2 10" xfId="471"/>
    <cellStyle name="Comma 2 2 2 3 2 11" xfId="28854"/>
    <cellStyle name="Comma 2 2 2 3 2 2" xfId="472"/>
    <cellStyle name="Comma 2 2 2 3 2 2 2" xfId="473"/>
    <cellStyle name="Comma 2 2 2 3 2 2 2 2" xfId="474"/>
    <cellStyle name="Comma 2 2 2 3 2 2 2 2 2" xfId="475"/>
    <cellStyle name="Comma 2 2 2 3 2 2 2 2 2 2" xfId="476"/>
    <cellStyle name="Comma 2 2 2 3 2 2 2 2 2 2 2" xfId="477"/>
    <cellStyle name="Comma 2 2 2 3 2 2 2 2 2 3" xfId="478"/>
    <cellStyle name="Comma 2 2 2 3 2 2 2 2 3" xfId="479"/>
    <cellStyle name="Comma 2 2 2 3 2 2 2 2 3 2" xfId="480"/>
    <cellStyle name="Comma 2 2 2 3 2 2 2 2 4" xfId="481"/>
    <cellStyle name="Comma 2 2 2 3 2 2 2 3" xfId="482"/>
    <cellStyle name="Comma 2 2 2 3 2 2 2 3 2" xfId="483"/>
    <cellStyle name="Comma 2 2 2 3 2 2 2 3 2 2" xfId="484"/>
    <cellStyle name="Comma 2 2 2 3 2 2 2 3 3" xfId="485"/>
    <cellStyle name="Comma 2 2 2 3 2 2 2 4" xfId="486"/>
    <cellStyle name="Comma 2 2 2 3 2 2 2 4 2" xfId="487"/>
    <cellStyle name="Comma 2 2 2 3 2 2 2 5" xfId="488"/>
    <cellStyle name="Comma 2 2 2 3 2 2 3" xfId="489"/>
    <cellStyle name="Comma 2 2 2 3 2 2 3 2" xfId="490"/>
    <cellStyle name="Comma 2 2 2 3 2 2 3 2 2" xfId="491"/>
    <cellStyle name="Comma 2 2 2 3 2 2 3 2 2 2" xfId="492"/>
    <cellStyle name="Comma 2 2 2 3 2 2 3 2 2 2 2" xfId="493"/>
    <cellStyle name="Comma 2 2 2 3 2 2 3 2 2 3" xfId="494"/>
    <cellStyle name="Comma 2 2 2 3 2 2 3 2 3" xfId="495"/>
    <cellStyle name="Comma 2 2 2 3 2 2 3 2 3 2" xfId="496"/>
    <cellStyle name="Comma 2 2 2 3 2 2 3 2 4" xfId="497"/>
    <cellStyle name="Comma 2 2 2 3 2 2 3 3" xfId="498"/>
    <cellStyle name="Comma 2 2 2 3 2 2 3 3 2" xfId="499"/>
    <cellStyle name="Comma 2 2 2 3 2 2 3 3 2 2" xfId="500"/>
    <cellStyle name="Comma 2 2 2 3 2 2 3 3 3" xfId="501"/>
    <cellStyle name="Comma 2 2 2 3 2 2 3 4" xfId="502"/>
    <cellStyle name="Comma 2 2 2 3 2 2 3 4 2" xfId="503"/>
    <cellStyle name="Comma 2 2 2 3 2 2 3 5" xfId="504"/>
    <cellStyle name="Comma 2 2 2 3 2 2 4" xfId="505"/>
    <cellStyle name="Comma 2 2 2 3 2 2 4 2" xfId="506"/>
    <cellStyle name="Comma 2 2 2 3 2 2 4 2 2" xfId="507"/>
    <cellStyle name="Comma 2 2 2 3 2 2 4 2 2 2" xfId="508"/>
    <cellStyle name="Comma 2 2 2 3 2 2 4 2 3" xfId="509"/>
    <cellStyle name="Comma 2 2 2 3 2 2 4 3" xfId="510"/>
    <cellStyle name="Comma 2 2 2 3 2 2 4 3 2" xfId="511"/>
    <cellStyle name="Comma 2 2 2 3 2 2 4 4" xfId="512"/>
    <cellStyle name="Comma 2 2 2 3 2 2 5" xfId="513"/>
    <cellStyle name="Comma 2 2 2 3 2 2 5 2" xfId="514"/>
    <cellStyle name="Comma 2 2 2 3 2 2 5 2 2" xfId="515"/>
    <cellStyle name="Comma 2 2 2 3 2 2 5 3" xfId="516"/>
    <cellStyle name="Comma 2 2 2 3 2 2 6" xfId="517"/>
    <cellStyle name="Comma 2 2 2 3 2 2 6 2" xfId="518"/>
    <cellStyle name="Comma 2 2 2 3 2 2 7" xfId="519"/>
    <cellStyle name="Comma 2 2 2 3 2 2 8" xfId="28855"/>
    <cellStyle name="Comma 2 2 2 3 2 3" xfId="520"/>
    <cellStyle name="Comma 2 2 2 3 2 3 2" xfId="521"/>
    <cellStyle name="Comma 2 2 2 3 2 3 2 2" xfId="522"/>
    <cellStyle name="Comma 2 2 2 3 2 3 2 2 2" xfId="523"/>
    <cellStyle name="Comma 2 2 2 3 2 3 2 2 2 2" xfId="524"/>
    <cellStyle name="Comma 2 2 2 3 2 3 2 2 3" xfId="525"/>
    <cellStyle name="Comma 2 2 2 3 2 3 2 3" xfId="526"/>
    <cellStyle name="Comma 2 2 2 3 2 3 2 3 2" xfId="527"/>
    <cellStyle name="Comma 2 2 2 3 2 3 2 4" xfId="528"/>
    <cellStyle name="Comma 2 2 2 3 2 3 3" xfId="529"/>
    <cellStyle name="Comma 2 2 2 3 2 3 3 2" xfId="530"/>
    <cellStyle name="Comma 2 2 2 3 2 3 3 2 2" xfId="531"/>
    <cellStyle name="Comma 2 2 2 3 2 3 3 3" xfId="532"/>
    <cellStyle name="Comma 2 2 2 3 2 3 4" xfId="533"/>
    <cellStyle name="Comma 2 2 2 3 2 3 4 2" xfId="534"/>
    <cellStyle name="Comma 2 2 2 3 2 3 5" xfId="535"/>
    <cellStyle name="Comma 2 2 2 3 2 4" xfId="536"/>
    <cellStyle name="Comma 2 2 2 3 2 4 2" xfId="537"/>
    <cellStyle name="Comma 2 2 2 3 2 4 2 2" xfId="538"/>
    <cellStyle name="Comma 2 2 2 3 2 4 2 2 2" xfId="539"/>
    <cellStyle name="Comma 2 2 2 3 2 4 2 2 2 2" xfId="540"/>
    <cellStyle name="Comma 2 2 2 3 2 4 2 2 3" xfId="541"/>
    <cellStyle name="Comma 2 2 2 3 2 4 2 3" xfId="542"/>
    <cellStyle name="Comma 2 2 2 3 2 4 2 3 2" xfId="543"/>
    <cellStyle name="Comma 2 2 2 3 2 4 2 4" xfId="544"/>
    <cellStyle name="Comma 2 2 2 3 2 4 3" xfId="545"/>
    <cellStyle name="Comma 2 2 2 3 2 4 3 2" xfId="546"/>
    <cellStyle name="Comma 2 2 2 3 2 4 3 2 2" xfId="547"/>
    <cellStyle name="Comma 2 2 2 3 2 4 3 3" xfId="548"/>
    <cellStyle name="Comma 2 2 2 3 2 4 4" xfId="549"/>
    <cellStyle name="Comma 2 2 2 3 2 4 4 2" xfId="550"/>
    <cellStyle name="Comma 2 2 2 3 2 4 5" xfId="551"/>
    <cellStyle name="Comma 2 2 2 3 2 5" xfId="552"/>
    <cellStyle name="Comma 2 2 2 3 2 5 2" xfId="553"/>
    <cellStyle name="Comma 2 2 2 3 2 5 2 2" xfId="554"/>
    <cellStyle name="Comma 2 2 2 3 2 5 2 2 2" xfId="555"/>
    <cellStyle name="Comma 2 2 2 3 2 5 2 2 2 2" xfId="556"/>
    <cellStyle name="Comma 2 2 2 3 2 5 2 2 3" xfId="557"/>
    <cellStyle name="Comma 2 2 2 3 2 5 2 3" xfId="558"/>
    <cellStyle name="Comma 2 2 2 3 2 5 2 3 2" xfId="559"/>
    <cellStyle name="Comma 2 2 2 3 2 5 2 4" xfId="560"/>
    <cellStyle name="Comma 2 2 2 3 2 5 3" xfId="561"/>
    <cellStyle name="Comma 2 2 2 3 2 5 3 2" xfId="562"/>
    <cellStyle name="Comma 2 2 2 3 2 5 3 2 2" xfId="563"/>
    <cellStyle name="Comma 2 2 2 3 2 5 3 3" xfId="564"/>
    <cellStyle name="Comma 2 2 2 3 2 5 4" xfId="565"/>
    <cellStyle name="Comma 2 2 2 3 2 5 4 2" xfId="566"/>
    <cellStyle name="Comma 2 2 2 3 2 5 5" xfId="567"/>
    <cellStyle name="Comma 2 2 2 3 2 6" xfId="568"/>
    <cellStyle name="Comma 2 2 2 3 2 6 2" xfId="569"/>
    <cellStyle name="Comma 2 2 2 3 2 6 2 2" xfId="570"/>
    <cellStyle name="Comma 2 2 2 3 2 6 2 2 2" xfId="571"/>
    <cellStyle name="Comma 2 2 2 3 2 6 2 3" xfId="572"/>
    <cellStyle name="Comma 2 2 2 3 2 6 3" xfId="573"/>
    <cellStyle name="Comma 2 2 2 3 2 6 3 2" xfId="574"/>
    <cellStyle name="Comma 2 2 2 3 2 6 4" xfId="575"/>
    <cellStyle name="Comma 2 2 2 3 2 7" xfId="576"/>
    <cellStyle name="Comma 2 2 2 3 2 7 2" xfId="577"/>
    <cellStyle name="Comma 2 2 2 3 2 7 2 2" xfId="578"/>
    <cellStyle name="Comma 2 2 2 3 2 7 3" xfId="579"/>
    <cellStyle name="Comma 2 2 2 3 2 8" xfId="580"/>
    <cellStyle name="Comma 2 2 2 3 2 8 2" xfId="581"/>
    <cellStyle name="Comma 2 2 2 3 2 9" xfId="582"/>
    <cellStyle name="Comma 2 2 2 3 2 9 2" xfId="583"/>
    <cellStyle name="Comma 2 2 2 3 3" xfId="584"/>
    <cellStyle name="Comma 2 2 2 3 3 2" xfId="585"/>
    <cellStyle name="Comma 2 2 2 3 3 2 2" xfId="586"/>
    <cellStyle name="Comma 2 2 2 3 3 2 2 2" xfId="587"/>
    <cellStyle name="Comma 2 2 2 3 3 2 2 2 2" xfId="588"/>
    <cellStyle name="Comma 2 2 2 3 3 2 2 2 2 2" xfId="589"/>
    <cellStyle name="Comma 2 2 2 3 3 2 2 2 3" xfId="590"/>
    <cellStyle name="Comma 2 2 2 3 3 2 2 3" xfId="591"/>
    <cellStyle name="Comma 2 2 2 3 3 2 2 3 2" xfId="592"/>
    <cellStyle name="Comma 2 2 2 3 3 2 2 4" xfId="593"/>
    <cellStyle name="Comma 2 2 2 3 3 2 3" xfId="594"/>
    <cellStyle name="Comma 2 2 2 3 3 2 3 2" xfId="595"/>
    <cellStyle name="Comma 2 2 2 3 3 2 3 2 2" xfId="596"/>
    <cellStyle name="Comma 2 2 2 3 3 2 3 3" xfId="597"/>
    <cellStyle name="Comma 2 2 2 3 3 2 4" xfId="598"/>
    <cellStyle name="Comma 2 2 2 3 3 2 4 2" xfId="599"/>
    <cellStyle name="Comma 2 2 2 3 3 2 5" xfId="600"/>
    <cellStyle name="Comma 2 2 2 3 3 3" xfId="601"/>
    <cellStyle name="Comma 2 2 2 3 3 3 2" xfId="602"/>
    <cellStyle name="Comma 2 2 2 3 3 3 2 2" xfId="603"/>
    <cellStyle name="Comma 2 2 2 3 3 3 2 2 2" xfId="604"/>
    <cellStyle name="Comma 2 2 2 3 3 3 2 2 2 2" xfId="605"/>
    <cellStyle name="Comma 2 2 2 3 3 3 2 2 3" xfId="606"/>
    <cellStyle name="Comma 2 2 2 3 3 3 2 3" xfId="607"/>
    <cellStyle name="Comma 2 2 2 3 3 3 2 3 2" xfId="608"/>
    <cellStyle name="Comma 2 2 2 3 3 3 2 4" xfId="609"/>
    <cellStyle name="Comma 2 2 2 3 3 3 3" xfId="610"/>
    <cellStyle name="Comma 2 2 2 3 3 3 3 2" xfId="611"/>
    <cellStyle name="Comma 2 2 2 3 3 3 3 2 2" xfId="612"/>
    <cellStyle name="Comma 2 2 2 3 3 3 3 3" xfId="613"/>
    <cellStyle name="Comma 2 2 2 3 3 3 4" xfId="614"/>
    <cellStyle name="Comma 2 2 2 3 3 3 4 2" xfId="615"/>
    <cellStyle name="Comma 2 2 2 3 3 3 5" xfId="616"/>
    <cellStyle name="Comma 2 2 2 3 3 4" xfId="617"/>
    <cellStyle name="Comma 2 2 2 3 3 4 2" xfId="618"/>
    <cellStyle name="Comma 2 2 2 3 3 4 2 2" xfId="619"/>
    <cellStyle name="Comma 2 2 2 3 3 4 2 2 2" xfId="620"/>
    <cellStyle name="Comma 2 2 2 3 3 4 2 3" xfId="621"/>
    <cellStyle name="Comma 2 2 2 3 3 4 3" xfId="622"/>
    <cellStyle name="Comma 2 2 2 3 3 4 3 2" xfId="623"/>
    <cellStyle name="Comma 2 2 2 3 3 4 4" xfId="624"/>
    <cellStyle name="Comma 2 2 2 3 3 5" xfId="625"/>
    <cellStyle name="Comma 2 2 2 3 3 5 2" xfId="626"/>
    <cellStyle name="Comma 2 2 2 3 3 5 2 2" xfId="627"/>
    <cellStyle name="Comma 2 2 2 3 3 5 3" xfId="628"/>
    <cellStyle name="Comma 2 2 2 3 3 6" xfId="629"/>
    <cellStyle name="Comma 2 2 2 3 3 6 2" xfId="630"/>
    <cellStyle name="Comma 2 2 2 3 3 7" xfId="631"/>
    <cellStyle name="Comma 2 2 2 3 3 8" xfId="28856"/>
    <cellStyle name="Comma 2 2 2 3 4" xfId="632"/>
    <cellStyle name="Comma 2 2 2 3 4 2" xfId="633"/>
    <cellStyle name="Comma 2 2 2 3 4 2 2" xfId="634"/>
    <cellStyle name="Comma 2 2 2 3 4 2 2 2" xfId="635"/>
    <cellStyle name="Comma 2 2 2 3 4 2 2 2 2" xfId="636"/>
    <cellStyle name="Comma 2 2 2 3 4 2 2 3" xfId="637"/>
    <cellStyle name="Comma 2 2 2 3 4 2 3" xfId="638"/>
    <cellStyle name="Comma 2 2 2 3 4 2 3 2" xfId="639"/>
    <cellStyle name="Comma 2 2 2 3 4 2 4" xfId="640"/>
    <cellStyle name="Comma 2 2 2 3 4 3" xfId="641"/>
    <cellStyle name="Comma 2 2 2 3 4 3 2" xfId="642"/>
    <cellStyle name="Comma 2 2 2 3 4 3 2 2" xfId="643"/>
    <cellStyle name="Comma 2 2 2 3 4 3 3" xfId="644"/>
    <cellStyle name="Comma 2 2 2 3 4 4" xfId="645"/>
    <cellStyle name="Comma 2 2 2 3 4 4 2" xfId="646"/>
    <cellStyle name="Comma 2 2 2 3 4 5" xfId="647"/>
    <cellStyle name="Comma 2 2 2 3 5" xfId="648"/>
    <cellStyle name="Comma 2 2 2 3 5 2" xfId="649"/>
    <cellStyle name="Comma 2 2 2 3 5 2 2" xfId="650"/>
    <cellStyle name="Comma 2 2 2 3 5 2 2 2" xfId="651"/>
    <cellStyle name="Comma 2 2 2 3 5 2 2 2 2" xfId="652"/>
    <cellStyle name="Comma 2 2 2 3 5 2 2 3" xfId="653"/>
    <cellStyle name="Comma 2 2 2 3 5 2 3" xfId="654"/>
    <cellStyle name="Comma 2 2 2 3 5 2 3 2" xfId="655"/>
    <cellStyle name="Comma 2 2 2 3 5 2 4" xfId="656"/>
    <cellStyle name="Comma 2 2 2 3 5 3" xfId="657"/>
    <cellStyle name="Comma 2 2 2 3 5 3 2" xfId="658"/>
    <cellStyle name="Comma 2 2 2 3 5 3 2 2" xfId="659"/>
    <cellStyle name="Comma 2 2 2 3 5 3 3" xfId="660"/>
    <cellStyle name="Comma 2 2 2 3 5 4" xfId="661"/>
    <cellStyle name="Comma 2 2 2 3 5 4 2" xfId="662"/>
    <cellStyle name="Comma 2 2 2 3 5 5" xfId="663"/>
    <cellStyle name="Comma 2 2 2 3 6" xfId="664"/>
    <cellStyle name="Comma 2 2 2 3 6 2" xfId="665"/>
    <cellStyle name="Comma 2 2 2 3 6 2 2" xfId="666"/>
    <cellStyle name="Comma 2 2 2 3 6 2 2 2" xfId="667"/>
    <cellStyle name="Comma 2 2 2 3 6 2 2 2 2" xfId="668"/>
    <cellStyle name="Comma 2 2 2 3 6 2 2 3" xfId="669"/>
    <cellStyle name="Comma 2 2 2 3 6 2 3" xfId="670"/>
    <cellStyle name="Comma 2 2 2 3 6 2 3 2" xfId="671"/>
    <cellStyle name="Comma 2 2 2 3 6 2 4" xfId="672"/>
    <cellStyle name="Comma 2 2 2 3 6 3" xfId="673"/>
    <cellStyle name="Comma 2 2 2 3 6 3 2" xfId="674"/>
    <cellStyle name="Comma 2 2 2 3 6 3 2 2" xfId="675"/>
    <cellStyle name="Comma 2 2 2 3 6 3 3" xfId="676"/>
    <cellStyle name="Comma 2 2 2 3 6 4" xfId="677"/>
    <cellStyle name="Comma 2 2 2 3 6 4 2" xfId="678"/>
    <cellStyle name="Comma 2 2 2 3 6 5" xfId="679"/>
    <cellStyle name="Comma 2 2 2 3 7" xfId="680"/>
    <cellStyle name="Comma 2 2 2 3 7 2" xfId="681"/>
    <cellStyle name="Comma 2 2 2 3 7 2 2" xfId="682"/>
    <cellStyle name="Comma 2 2 2 3 7 2 2 2" xfId="683"/>
    <cellStyle name="Comma 2 2 2 3 7 2 3" xfId="684"/>
    <cellStyle name="Comma 2 2 2 3 7 3" xfId="685"/>
    <cellStyle name="Comma 2 2 2 3 7 3 2" xfId="686"/>
    <cellStyle name="Comma 2 2 2 3 7 4" xfId="687"/>
    <cellStyle name="Comma 2 2 2 3 8" xfId="688"/>
    <cellStyle name="Comma 2 2 2 3 8 2" xfId="689"/>
    <cellStyle name="Comma 2 2 2 3 8 2 2" xfId="690"/>
    <cellStyle name="Comma 2 2 2 3 8 3" xfId="691"/>
    <cellStyle name="Comma 2 2 2 3 9" xfId="692"/>
    <cellStyle name="Comma 2 2 2 3 9 2" xfId="693"/>
    <cellStyle name="Comma 2 2 2 4" xfId="694"/>
    <cellStyle name="Comma 2 2 2 4 10" xfId="695"/>
    <cellStyle name="Comma 2 2 2 4 11" xfId="28857"/>
    <cellStyle name="Comma 2 2 2 4 2" xfId="696"/>
    <cellStyle name="Comma 2 2 2 4 2 2" xfId="697"/>
    <cellStyle name="Comma 2 2 2 4 2 2 2" xfId="698"/>
    <cellStyle name="Comma 2 2 2 4 2 2 2 2" xfId="699"/>
    <cellStyle name="Comma 2 2 2 4 2 2 2 2 2" xfId="700"/>
    <cellStyle name="Comma 2 2 2 4 2 2 2 2 2 2" xfId="701"/>
    <cellStyle name="Comma 2 2 2 4 2 2 2 2 3" xfId="702"/>
    <cellStyle name="Comma 2 2 2 4 2 2 2 3" xfId="703"/>
    <cellStyle name="Comma 2 2 2 4 2 2 2 3 2" xfId="704"/>
    <cellStyle name="Comma 2 2 2 4 2 2 2 4" xfId="705"/>
    <cellStyle name="Comma 2 2 2 4 2 2 3" xfId="706"/>
    <cellStyle name="Comma 2 2 2 4 2 2 3 2" xfId="707"/>
    <cellStyle name="Comma 2 2 2 4 2 2 3 2 2" xfId="708"/>
    <cellStyle name="Comma 2 2 2 4 2 2 3 3" xfId="709"/>
    <cellStyle name="Comma 2 2 2 4 2 2 4" xfId="710"/>
    <cellStyle name="Comma 2 2 2 4 2 2 4 2" xfId="711"/>
    <cellStyle name="Comma 2 2 2 4 2 2 5" xfId="712"/>
    <cellStyle name="Comma 2 2 2 4 2 3" xfId="713"/>
    <cellStyle name="Comma 2 2 2 4 2 3 2" xfId="714"/>
    <cellStyle name="Comma 2 2 2 4 2 3 2 2" xfId="715"/>
    <cellStyle name="Comma 2 2 2 4 2 3 2 2 2" xfId="716"/>
    <cellStyle name="Comma 2 2 2 4 2 3 2 2 2 2" xfId="717"/>
    <cellStyle name="Comma 2 2 2 4 2 3 2 2 3" xfId="718"/>
    <cellStyle name="Comma 2 2 2 4 2 3 2 3" xfId="719"/>
    <cellStyle name="Comma 2 2 2 4 2 3 2 3 2" xfId="720"/>
    <cellStyle name="Comma 2 2 2 4 2 3 2 4" xfId="721"/>
    <cellStyle name="Comma 2 2 2 4 2 3 3" xfId="722"/>
    <cellStyle name="Comma 2 2 2 4 2 3 3 2" xfId="723"/>
    <cellStyle name="Comma 2 2 2 4 2 3 3 2 2" xfId="724"/>
    <cellStyle name="Comma 2 2 2 4 2 3 3 3" xfId="725"/>
    <cellStyle name="Comma 2 2 2 4 2 3 4" xfId="726"/>
    <cellStyle name="Comma 2 2 2 4 2 3 4 2" xfId="727"/>
    <cellStyle name="Comma 2 2 2 4 2 3 5" xfId="728"/>
    <cellStyle name="Comma 2 2 2 4 2 4" xfId="729"/>
    <cellStyle name="Comma 2 2 2 4 2 4 2" xfId="730"/>
    <cellStyle name="Comma 2 2 2 4 2 4 2 2" xfId="731"/>
    <cellStyle name="Comma 2 2 2 4 2 4 2 2 2" xfId="732"/>
    <cellStyle name="Comma 2 2 2 4 2 4 2 3" xfId="733"/>
    <cellStyle name="Comma 2 2 2 4 2 4 3" xfId="734"/>
    <cellStyle name="Comma 2 2 2 4 2 4 3 2" xfId="735"/>
    <cellStyle name="Comma 2 2 2 4 2 4 4" xfId="736"/>
    <cellStyle name="Comma 2 2 2 4 2 5" xfId="737"/>
    <cellStyle name="Comma 2 2 2 4 2 5 2" xfId="738"/>
    <cellStyle name="Comma 2 2 2 4 2 5 2 2" xfId="739"/>
    <cellStyle name="Comma 2 2 2 4 2 5 3" xfId="740"/>
    <cellStyle name="Comma 2 2 2 4 2 6" xfId="741"/>
    <cellStyle name="Comma 2 2 2 4 2 6 2" xfId="742"/>
    <cellStyle name="Comma 2 2 2 4 2 7" xfId="743"/>
    <cellStyle name="Comma 2 2 2 4 2 8" xfId="28858"/>
    <cellStyle name="Comma 2 2 2 4 3" xfId="744"/>
    <cellStyle name="Comma 2 2 2 4 3 2" xfId="745"/>
    <cellStyle name="Comma 2 2 2 4 3 2 2" xfId="746"/>
    <cellStyle name="Comma 2 2 2 4 3 2 2 2" xfId="747"/>
    <cellStyle name="Comma 2 2 2 4 3 2 2 2 2" xfId="748"/>
    <cellStyle name="Comma 2 2 2 4 3 2 2 3" xfId="749"/>
    <cellStyle name="Comma 2 2 2 4 3 2 3" xfId="750"/>
    <cellStyle name="Comma 2 2 2 4 3 2 3 2" xfId="751"/>
    <cellStyle name="Comma 2 2 2 4 3 2 4" xfId="752"/>
    <cellStyle name="Comma 2 2 2 4 3 3" xfId="753"/>
    <cellStyle name="Comma 2 2 2 4 3 3 2" xfId="754"/>
    <cellStyle name="Comma 2 2 2 4 3 3 2 2" xfId="755"/>
    <cellStyle name="Comma 2 2 2 4 3 3 3" xfId="756"/>
    <cellStyle name="Comma 2 2 2 4 3 4" xfId="757"/>
    <cellStyle name="Comma 2 2 2 4 3 4 2" xfId="758"/>
    <cellStyle name="Comma 2 2 2 4 3 5" xfId="759"/>
    <cellStyle name="Comma 2 2 2 4 4" xfId="760"/>
    <cellStyle name="Comma 2 2 2 4 4 2" xfId="761"/>
    <cellStyle name="Comma 2 2 2 4 4 2 2" xfId="762"/>
    <cellStyle name="Comma 2 2 2 4 4 2 2 2" xfId="763"/>
    <cellStyle name="Comma 2 2 2 4 4 2 2 2 2" xfId="764"/>
    <cellStyle name="Comma 2 2 2 4 4 2 2 3" xfId="765"/>
    <cellStyle name="Comma 2 2 2 4 4 2 3" xfId="766"/>
    <cellStyle name="Comma 2 2 2 4 4 2 3 2" xfId="767"/>
    <cellStyle name="Comma 2 2 2 4 4 2 4" xfId="768"/>
    <cellStyle name="Comma 2 2 2 4 4 3" xfId="769"/>
    <cellStyle name="Comma 2 2 2 4 4 3 2" xfId="770"/>
    <cellStyle name="Comma 2 2 2 4 4 3 2 2" xfId="771"/>
    <cellStyle name="Comma 2 2 2 4 4 3 3" xfId="772"/>
    <cellStyle name="Comma 2 2 2 4 4 4" xfId="773"/>
    <cellStyle name="Comma 2 2 2 4 4 4 2" xfId="774"/>
    <cellStyle name="Comma 2 2 2 4 4 5" xfId="775"/>
    <cellStyle name="Comma 2 2 2 4 5" xfId="776"/>
    <cellStyle name="Comma 2 2 2 4 5 2" xfId="777"/>
    <cellStyle name="Comma 2 2 2 4 5 2 2" xfId="778"/>
    <cellStyle name="Comma 2 2 2 4 5 2 2 2" xfId="779"/>
    <cellStyle name="Comma 2 2 2 4 5 2 2 2 2" xfId="780"/>
    <cellStyle name="Comma 2 2 2 4 5 2 2 3" xfId="781"/>
    <cellStyle name="Comma 2 2 2 4 5 2 3" xfId="782"/>
    <cellStyle name="Comma 2 2 2 4 5 2 3 2" xfId="783"/>
    <cellStyle name="Comma 2 2 2 4 5 2 4" xfId="784"/>
    <cellStyle name="Comma 2 2 2 4 5 3" xfId="785"/>
    <cellStyle name="Comma 2 2 2 4 5 3 2" xfId="786"/>
    <cellStyle name="Comma 2 2 2 4 5 3 2 2" xfId="787"/>
    <cellStyle name="Comma 2 2 2 4 5 3 3" xfId="788"/>
    <cellStyle name="Comma 2 2 2 4 5 4" xfId="789"/>
    <cellStyle name="Comma 2 2 2 4 5 4 2" xfId="790"/>
    <cellStyle name="Comma 2 2 2 4 5 5" xfId="791"/>
    <cellStyle name="Comma 2 2 2 4 6" xfId="792"/>
    <cellStyle name="Comma 2 2 2 4 6 2" xfId="793"/>
    <cellStyle name="Comma 2 2 2 4 6 2 2" xfId="794"/>
    <cellStyle name="Comma 2 2 2 4 6 2 2 2" xfId="795"/>
    <cellStyle name="Comma 2 2 2 4 6 2 3" xfId="796"/>
    <cellStyle name="Comma 2 2 2 4 6 3" xfId="797"/>
    <cellStyle name="Comma 2 2 2 4 6 3 2" xfId="798"/>
    <cellStyle name="Comma 2 2 2 4 6 4" xfId="799"/>
    <cellStyle name="Comma 2 2 2 4 7" xfId="800"/>
    <cellStyle name="Comma 2 2 2 4 7 2" xfId="801"/>
    <cellStyle name="Comma 2 2 2 4 7 2 2" xfId="802"/>
    <cellStyle name="Comma 2 2 2 4 7 3" xfId="803"/>
    <cellStyle name="Comma 2 2 2 4 8" xfId="804"/>
    <cellStyle name="Comma 2 2 2 4 8 2" xfId="805"/>
    <cellStyle name="Comma 2 2 2 4 9" xfId="806"/>
    <cellStyle name="Comma 2 2 2 4 9 2" xfId="807"/>
    <cellStyle name="Comma 2 2 2 5" xfId="808"/>
    <cellStyle name="Comma 2 2 2 5 10" xfId="809"/>
    <cellStyle name="Comma 2 2 2 5 11" xfId="28859"/>
    <cellStyle name="Comma 2 2 2 5 2" xfId="810"/>
    <cellStyle name="Comma 2 2 2 5 2 2" xfId="811"/>
    <cellStyle name="Comma 2 2 2 5 2 2 2" xfId="812"/>
    <cellStyle name="Comma 2 2 2 5 2 2 2 2" xfId="813"/>
    <cellStyle name="Comma 2 2 2 5 2 2 2 2 2" xfId="814"/>
    <cellStyle name="Comma 2 2 2 5 2 2 2 2 2 2" xfId="815"/>
    <cellStyle name="Comma 2 2 2 5 2 2 2 2 3" xfId="816"/>
    <cellStyle name="Comma 2 2 2 5 2 2 2 3" xfId="817"/>
    <cellStyle name="Comma 2 2 2 5 2 2 2 3 2" xfId="818"/>
    <cellStyle name="Comma 2 2 2 5 2 2 2 4" xfId="819"/>
    <cellStyle name="Comma 2 2 2 5 2 2 3" xfId="820"/>
    <cellStyle name="Comma 2 2 2 5 2 2 3 2" xfId="821"/>
    <cellStyle name="Comma 2 2 2 5 2 2 3 2 2" xfId="822"/>
    <cellStyle name="Comma 2 2 2 5 2 2 3 3" xfId="823"/>
    <cellStyle name="Comma 2 2 2 5 2 2 4" xfId="824"/>
    <cellStyle name="Comma 2 2 2 5 2 2 4 2" xfId="825"/>
    <cellStyle name="Comma 2 2 2 5 2 2 5" xfId="826"/>
    <cellStyle name="Comma 2 2 2 5 2 3" xfId="827"/>
    <cellStyle name="Comma 2 2 2 5 2 3 2" xfId="828"/>
    <cellStyle name="Comma 2 2 2 5 2 3 2 2" xfId="829"/>
    <cellStyle name="Comma 2 2 2 5 2 3 2 2 2" xfId="830"/>
    <cellStyle name="Comma 2 2 2 5 2 3 2 2 2 2" xfId="831"/>
    <cellStyle name="Comma 2 2 2 5 2 3 2 2 3" xfId="832"/>
    <cellStyle name="Comma 2 2 2 5 2 3 2 3" xfId="833"/>
    <cellStyle name="Comma 2 2 2 5 2 3 2 3 2" xfId="834"/>
    <cellStyle name="Comma 2 2 2 5 2 3 2 4" xfId="835"/>
    <cellStyle name="Comma 2 2 2 5 2 3 3" xfId="836"/>
    <cellStyle name="Comma 2 2 2 5 2 3 3 2" xfId="837"/>
    <cellStyle name="Comma 2 2 2 5 2 3 3 2 2" xfId="838"/>
    <cellStyle name="Comma 2 2 2 5 2 3 3 3" xfId="839"/>
    <cellStyle name="Comma 2 2 2 5 2 3 4" xfId="840"/>
    <cellStyle name="Comma 2 2 2 5 2 3 4 2" xfId="841"/>
    <cellStyle name="Comma 2 2 2 5 2 3 5" xfId="842"/>
    <cellStyle name="Comma 2 2 2 5 2 4" xfId="843"/>
    <cellStyle name="Comma 2 2 2 5 2 4 2" xfId="844"/>
    <cellStyle name="Comma 2 2 2 5 2 4 2 2" xfId="845"/>
    <cellStyle name="Comma 2 2 2 5 2 4 2 2 2" xfId="846"/>
    <cellStyle name="Comma 2 2 2 5 2 4 2 3" xfId="847"/>
    <cellStyle name="Comma 2 2 2 5 2 4 3" xfId="848"/>
    <cellStyle name="Comma 2 2 2 5 2 4 3 2" xfId="849"/>
    <cellStyle name="Comma 2 2 2 5 2 4 4" xfId="850"/>
    <cellStyle name="Comma 2 2 2 5 2 5" xfId="851"/>
    <cellStyle name="Comma 2 2 2 5 2 5 2" xfId="852"/>
    <cellStyle name="Comma 2 2 2 5 2 5 2 2" xfId="853"/>
    <cellStyle name="Comma 2 2 2 5 2 5 3" xfId="854"/>
    <cellStyle name="Comma 2 2 2 5 2 6" xfId="855"/>
    <cellStyle name="Comma 2 2 2 5 2 6 2" xfId="856"/>
    <cellStyle name="Comma 2 2 2 5 2 7" xfId="857"/>
    <cellStyle name="Comma 2 2 2 5 2 8" xfId="28860"/>
    <cellStyle name="Comma 2 2 2 5 3" xfId="858"/>
    <cellStyle name="Comma 2 2 2 5 3 2" xfId="859"/>
    <cellStyle name="Comma 2 2 2 5 3 2 2" xfId="860"/>
    <cellStyle name="Comma 2 2 2 5 3 2 2 2" xfId="861"/>
    <cellStyle name="Comma 2 2 2 5 3 2 2 2 2" xfId="862"/>
    <cellStyle name="Comma 2 2 2 5 3 2 2 3" xfId="863"/>
    <cellStyle name="Comma 2 2 2 5 3 2 3" xfId="864"/>
    <cellStyle name="Comma 2 2 2 5 3 2 3 2" xfId="865"/>
    <cellStyle name="Comma 2 2 2 5 3 2 4" xfId="866"/>
    <cellStyle name="Comma 2 2 2 5 3 3" xfId="867"/>
    <cellStyle name="Comma 2 2 2 5 3 3 2" xfId="868"/>
    <cellStyle name="Comma 2 2 2 5 3 3 2 2" xfId="869"/>
    <cellStyle name="Comma 2 2 2 5 3 3 3" xfId="870"/>
    <cellStyle name="Comma 2 2 2 5 3 4" xfId="871"/>
    <cellStyle name="Comma 2 2 2 5 3 4 2" xfId="872"/>
    <cellStyle name="Comma 2 2 2 5 3 5" xfId="873"/>
    <cellStyle name="Comma 2 2 2 5 4" xfId="874"/>
    <cellStyle name="Comma 2 2 2 5 4 2" xfId="875"/>
    <cellStyle name="Comma 2 2 2 5 4 2 2" xfId="876"/>
    <cellStyle name="Comma 2 2 2 5 4 2 2 2" xfId="877"/>
    <cellStyle name="Comma 2 2 2 5 4 2 2 2 2" xfId="878"/>
    <cellStyle name="Comma 2 2 2 5 4 2 2 3" xfId="879"/>
    <cellStyle name="Comma 2 2 2 5 4 2 3" xfId="880"/>
    <cellStyle name="Comma 2 2 2 5 4 2 3 2" xfId="881"/>
    <cellStyle name="Comma 2 2 2 5 4 2 4" xfId="882"/>
    <cellStyle name="Comma 2 2 2 5 4 3" xfId="883"/>
    <cellStyle name="Comma 2 2 2 5 4 3 2" xfId="884"/>
    <cellStyle name="Comma 2 2 2 5 4 3 2 2" xfId="885"/>
    <cellStyle name="Comma 2 2 2 5 4 3 3" xfId="886"/>
    <cellStyle name="Comma 2 2 2 5 4 4" xfId="887"/>
    <cellStyle name="Comma 2 2 2 5 4 4 2" xfId="888"/>
    <cellStyle name="Comma 2 2 2 5 4 5" xfId="889"/>
    <cellStyle name="Comma 2 2 2 5 5" xfId="890"/>
    <cellStyle name="Comma 2 2 2 5 5 2" xfId="891"/>
    <cellStyle name="Comma 2 2 2 5 5 2 2" xfId="892"/>
    <cellStyle name="Comma 2 2 2 5 5 2 2 2" xfId="893"/>
    <cellStyle name="Comma 2 2 2 5 5 2 2 2 2" xfId="894"/>
    <cellStyle name="Comma 2 2 2 5 5 2 2 3" xfId="895"/>
    <cellStyle name="Comma 2 2 2 5 5 2 3" xfId="896"/>
    <cellStyle name="Comma 2 2 2 5 5 2 3 2" xfId="897"/>
    <cellStyle name="Comma 2 2 2 5 5 2 4" xfId="898"/>
    <cellStyle name="Comma 2 2 2 5 5 3" xfId="899"/>
    <cellStyle name="Comma 2 2 2 5 5 3 2" xfId="900"/>
    <cellStyle name="Comma 2 2 2 5 5 3 2 2" xfId="901"/>
    <cellStyle name="Comma 2 2 2 5 5 3 3" xfId="902"/>
    <cellStyle name="Comma 2 2 2 5 5 4" xfId="903"/>
    <cellStyle name="Comma 2 2 2 5 5 4 2" xfId="904"/>
    <cellStyle name="Comma 2 2 2 5 5 5" xfId="905"/>
    <cellStyle name="Comma 2 2 2 5 6" xfId="906"/>
    <cellStyle name="Comma 2 2 2 5 6 2" xfId="907"/>
    <cellStyle name="Comma 2 2 2 5 6 2 2" xfId="908"/>
    <cellStyle name="Comma 2 2 2 5 6 2 2 2" xfId="909"/>
    <cellStyle name="Comma 2 2 2 5 6 2 3" xfId="910"/>
    <cellStyle name="Comma 2 2 2 5 6 3" xfId="911"/>
    <cellStyle name="Comma 2 2 2 5 6 3 2" xfId="912"/>
    <cellStyle name="Comma 2 2 2 5 6 4" xfId="913"/>
    <cellStyle name="Comma 2 2 2 5 7" xfId="914"/>
    <cellStyle name="Comma 2 2 2 5 7 2" xfId="915"/>
    <cellStyle name="Comma 2 2 2 5 7 2 2" xfId="916"/>
    <cellStyle name="Comma 2 2 2 5 7 3" xfId="917"/>
    <cellStyle name="Comma 2 2 2 5 8" xfId="918"/>
    <cellStyle name="Comma 2 2 2 5 8 2" xfId="919"/>
    <cellStyle name="Comma 2 2 2 5 9" xfId="920"/>
    <cellStyle name="Comma 2 2 2 5 9 2" xfId="921"/>
    <cellStyle name="Comma 2 2 2 6" xfId="922"/>
    <cellStyle name="Comma 2 2 2 6 2" xfId="923"/>
    <cellStyle name="Comma 2 2 2 6 2 2" xfId="924"/>
    <cellStyle name="Comma 2 2 2 6 2 2 2" xfId="925"/>
    <cellStyle name="Comma 2 2 2 6 2 2 2 2" xfId="926"/>
    <cellStyle name="Comma 2 2 2 6 2 2 2 2 2" xfId="927"/>
    <cellStyle name="Comma 2 2 2 6 2 2 2 3" xfId="928"/>
    <cellStyle name="Comma 2 2 2 6 2 2 3" xfId="929"/>
    <cellStyle name="Comma 2 2 2 6 2 2 3 2" xfId="930"/>
    <cellStyle name="Comma 2 2 2 6 2 2 4" xfId="931"/>
    <cellStyle name="Comma 2 2 2 6 2 3" xfId="932"/>
    <cellStyle name="Comma 2 2 2 6 2 3 2" xfId="933"/>
    <cellStyle name="Comma 2 2 2 6 2 3 2 2" xfId="934"/>
    <cellStyle name="Comma 2 2 2 6 2 3 3" xfId="935"/>
    <cellStyle name="Comma 2 2 2 6 2 4" xfId="936"/>
    <cellStyle name="Comma 2 2 2 6 2 4 2" xfId="937"/>
    <cellStyle name="Comma 2 2 2 6 2 5" xfId="938"/>
    <cellStyle name="Comma 2 2 2 6 3" xfId="939"/>
    <cellStyle name="Comma 2 2 2 6 3 2" xfId="940"/>
    <cellStyle name="Comma 2 2 2 6 3 2 2" xfId="941"/>
    <cellStyle name="Comma 2 2 2 6 3 2 2 2" xfId="942"/>
    <cellStyle name="Comma 2 2 2 6 3 2 2 2 2" xfId="943"/>
    <cellStyle name="Comma 2 2 2 6 3 2 2 3" xfId="944"/>
    <cellStyle name="Comma 2 2 2 6 3 2 3" xfId="945"/>
    <cellStyle name="Comma 2 2 2 6 3 2 3 2" xfId="946"/>
    <cellStyle name="Comma 2 2 2 6 3 2 4" xfId="947"/>
    <cellStyle name="Comma 2 2 2 6 3 3" xfId="948"/>
    <cellStyle name="Comma 2 2 2 6 3 3 2" xfId="949"/>
    <cellStyle name="Comma 2 2 2 6 3 3 2 2" xfId="950"/>
    <cellStyle name="Comma 2 2 2 6 3 3 3" xfId="951"/>
    <cellStyle name="Comma 2 2 2 6 3 4" xfId="952"/>
    <cellStyle name="Comma 2 2 2 6 3 4 2" xfId="953"/>
    <cellStyle name="Comma 2 2 2 6 3 5" xfId="954"/>
    <cellStyle name="Comma 2 2 2 6 4" xfId="955"/>
    <cellStyle name="Comma 2 2 2 6 4 2" xfId="956"/>
    <cellStyle name="Comma 2 2 2 6 4 2 2" xfId="957"/>
    <cellStyle name="Comma 2 2 2 6 4 2 2 2" xfId="958"/>
    <cellStyle name="Comma 2 2 2 6 4 2 3" xfId="959"/>
    <cellStyle name="Comma 2 2 2 6 4 3" xfId="960"/>
    <cellStyle name="Comma 2 2 2 6 4 3 2" xfId="961"/>
    <cellStyle name="Comma 2 2 2 6 4 4" xfId="962"/>
    <cellStyle name="Comma 2 2 2 6 5" xfId="963"/>
    <cellStyle name="Comma 2 2 2 6 5 2" xfId="964"/>
    <cellStyle name="Comma 2 2 2 6 5 2 2" xfId="965"/>
    <cellStyle name="Comma 2 2 2 6 5 3" xfId="966"/>
    <cellStyle name="Comma 2 2 2 6 6" xfId="967"/>
    <cellStyle name="Comma 2 2 2 6 6 2" xfId="968"/>
    <cellStyle name="Comma 2 2 2 6 7" xfId="969"/>
    <cellStyle name="Comma 2 2 2 6 8" xfId="28861"/>
    <cellStyle name="Comma 2 2 2 7" xfId="970"/>
    <cellStyle name="Comma 2 2 2 7 2" xfId="971"/>
    <cellStyle name="Comma 2 2 2 7 2 2" xfId="972"/>
    <cellStyle name="Comma 2 2 2 7 2 2 2" xfId="973"/>
    <cellStyle name="Comma 2 2 2 7 2 2 2 2" xfId="974"/>
    <cellStyle name="Comma 2 2 2 7 2 2 3" xfId="975"/>
    <cellStyle name="Comma 2 2 2 7 2 3" xfId="976"/>
    <cellStyle name="Comma 2 2 2 7 2 3 2" xfId="977"/>
    <cellStyle name="Comma 2 2 2 7 2 4" xfId="978"/>
    <cellStyle name="Comma 2 2 2 7 3" xfId="979"/>
    <cellStyle name="Comma 2 2 2 7 3 2" xfId="980"/>
    <cellStyle name="Comma 2 2 2 7 3 2 2" xfId="981"/>
    <cellStyle name="Comma 2 2 2 7 3 3" xfId="982"/>
    <cellStyle name="Comma 2 2 2 7 4" xfId="983"/>
    <cellStyle name="Comma 2 2 2 7 4 2" xfId="984"/>
    <cellStyle name="Comma 2 2 2 7 5" xfId="985"/>
    <cellStyle name="Comma 2 2 2 8" xfId="986"/>
    <cellStyle name="Comma 2 2 2 8 2" xfId="987"/>
    <cellStyle name="Comma 2 2 2 8 2 2" xfId="988"/>
    <cellStyle name="Comma 2 2 2 8 2 2 2" xfId="989"/>
    <cellStyle name="Comma 2 2 2 8 2 2 2 2" xfId="990"/>
    <cellStyle name="Comma 2 2 2 8 2 2 3" xfId="991"/>
    <cellStyle name="Comma 2 2 2 8 2 3" xfId="992"/>
    <cellStyle name="Comma 2 2 2 8 2 3 2" xfId="993"/>
    <cellStyle name="Comma 2 2 2 8 2 4" xfId="994"/>
    <cellStyle name="Comma 2 2 2 8 3" xfId="995"/>
    <cellStyle name="Comma 2 2 2 8 3 2" xfId="996"/>
    <cellStyle name="Comma 2 2 2 8 3 2 2" xfId="997"/>
    <cellStyle name="Comma 2 2 2 8 3 3" xfId="998"/>
    <cellStyle name="Comma 2 2 2 8 4" xfId="999"/>
    <cellStyle name="Comma 2 2 2 8 4 2" xfId="1000"/>
    <cellStyle name="Comma 2 2 2 8 5" xfId="1001"/>
    <cellStyle name="Comma 2 2 2 9" xfId="1002"/>
    <cellStyle name="Comma 2 2 2 9 2" xfId="1003"/>
    <cellStyle name="Comma 2 2 2 9 2 2" xfId="1004"/>
    <cellStyle name="Comma 2 2 2 9 2 2 2" xfId="1005"/>
    <cellStyle name="Comma 2 2 2 9 2 2 2 2" xfId="1006"/>
    <cellStyle name="Comma 2 2 2 9 2 2 3" xfId="1007"/>
    <cellStyle name="Comma 2 2 2 9 2 3" xfId="1008"/>
    <cellStyle name="Comma 2 2 2 9 2 3 2" xfId="1009"/>
    <cellStyle name="Comma 2 2 2 9 2 4" xfId="1010"/>
    <cellStyle name="Comma 2 2 2 9 3" xfId="1011"/>
    <cellStyle name="Comma 2 2 2 9 3 2" xfId="1012"/>
    <cellStyle name="Comma 2 2 2 9 3 2 2" xfId="1013"/>
    <cellStyle name="Comma 2 2 2 9 3 3" xfId="1014"/>
    <cellStyle name="Comma 2 2 2 9 4" xfId="1015"/>
    <cellStyle name="Comma 2 2 2 9 4 2" xfId="1016"/>
    <cellStyle name="Comma 2 2 2 9 5" xfId="1017"/>
    <cellStyle name="Comma 2 2 3" xfId="1018"/>
    <cellStyle name="Comma 2 2 3 10" xfId="1019"/>
    <cellStyle name="Comma 2 2 3 10 2" xfId="1020"/>
    <cellStyle name="Comma 2 2 3 11" xfId="1021"/>
    <cellStyle name="Comma 2 2 3 11 2" xfId="1022"/>
    <cellStyle name="Comma 2 2 3 12" xfId="1023"/>
    <cellStyle name="Comma 2 2 3 13" xfId="28862"/>
    <cellStyle name="Comma 2 2 3 2" xfId="1024"/>
    <cellStyle name="Comma 2 2 3 2 10" xfId="1025"/>
    <cellStyle name="Comma 2 2 3 2 11" xfId="28863"/>
    <cellStyle name="Comma 2 2 3 2 2" xfId="1026"/>
    <cellStyle name="Comma 2 2 3 2 2 2" xfId="1027"/>
    <cellStyle name="Comma 2 2 3 2 2 2 2" xfId="1028"/>
    <cellStyle name="Comma 2 2 3 2 2 2 2 2" xfId="1029"/>
    <cellStyle name="Comma 2 2 3 2 2 2 2 2 2" xfId="1030"/>
    <cellStyle name="Comma 2 2 3 2 2 2 2 2 2 2" xfId="1031"/>
    <cellStyle name="Comma 2 2 3 2 2 2 2 2 3" xfId="1032"/>
    <cellStyle name="Comma 2 2 3 2 2 2 2 3" xfId="1033"/>
    <cellStyle name="Comma 2 2 3 2 2 2 2 3 2" xfId="1034"/>
    <cellStyle name="Comma 2 2 3 2 2 2 2 4" xfId="1035"/>
    <cellStyle name="Comma 2 2 3 2 2 2 3" xfId="1036"/>
    <cellStyle name="Comma 2 2 3 2 2 2 3 2" xfId="1037"/>
    <cellStyle name="Comma 2 2 3 2 2 2 3 2 2" xfId="1038"/>
    <cellStyle name="Comma 2 2 3 2 2 2 3 3" xfId="1039"/>
    <cellStyle name="Comma 2 2 3 2 2 2 4" xfId="1040"/>
    <cellStyle name="Comma 2 2 3 2 2 2 4 2" xfId="1041"/>
    <cellStyle name="Comma 2 2 3 2 2 2 5" xfId="1042"/>
    <cellStyle name="Comma 2 2 3 2 2 3" xfId="1043"/>
    <cellStyle name="Comma 2 2 3 2 2 3 2" xfId="1044"/>
    <cellStyle name="Comma 2 2 3 2 2 3 2 2" xfId="1045"/>
    <cellStyle name="Comma 2 2 3 2 2 3 2 2 2" xfId="1046"/>
    <cellStyle name="Comma 2 2 3 2 2 3 2 2 2 2" xfId="1047"/>
    <cellStyle name="Comma 2 2 3 2 2 3 2 2 3" xfId="1048"/>
    <cellStyle name="Comma 2 2 3 2 2 3 2 3" xfId="1049"/>
    <cellStyle name="Comma 2 2 3 2 2 3 2 3 2" xfId="1050"/>
    <cellStyle name="Comma 2 2 3 2 2 3 2 4" xfId="1051"/>
    <cellStyle name="Comma 2 2 3 2 2 3 3" xfId="1052"/>
    <cellStyle name="Comma 2 2 3 2 2 3 3 2" xfId="1053"/>
    <cellStyle name="Comma 2 2 3 2 2 3 3 2 2" xfId="1054"/>
    <cellStyle name="Comma 2 2 3 2 2 3 3 3" xfId="1055"/>
    <cellStyle name="Comma 2 2 3 2 2 3 4" xfId="1056"/>
    <cellStyle name="Comma 2 2 3 2 2 3 4 2" xfId="1057"/>
    <cellStyle name="Comma 2 2 3 2 2 3 5" xfId="1058"/>
    <cellStyle name="Comma 2 2 3 2 2 4" xfId="1059"/>
    <cellStyle name="Comma 2 2 3 2 2 4 2" xfId="1060"/>
    <cellStyle name="Comma 2 2 3 2 2 4 2 2" xfId="1061"/>
    <cellStyle name="Comma 2 2 3 2 2 4 2 2 2" xfId="1062"/>
    <cellStyle name="Comma 2 2 3 2 2 4 2 3" xfId="1063"/>
    <cellStyle name="Comma 2 2 3 2 2 4 3" xfId="1064"/>
    <cellStyle name="Comma 2 2 3 2 2 4 3 2" xfId="1065"/>
    <cellStyle name="Comma 2 2 3 2 2 4 4" xfId="1066"/>
    <cellStyle name="Comma 2 2 3 2 2 5" xfId="1067"/>
    <cellStyle name="Comma 2 2 3 2 2 5 2" xfId="1068"/>
    <cellStyle name="Comma 2 2 3 2 2 5 2 2" xfId="1069"/>
    <cellStyle name="Comma 2 2 3 2 2 5 3" xfId="1070"/>
    <cellStyle name="Comma 2 2 3 2 2 6" xfId="1071"/>
    <cellStyle name="Comma 2 2 3 2 2 6 2" xfId="1072"/>
    <cellStyle name="Comma 2 2 3 2 2 7" xfId="1073"/>
    <cellStyle name="Comma 2 2 3 2 2 8" xfId="28864"/>
    <cellStyle name="Comma 2 2 3 2 3" xfId="1074"/>
    <cellStyle name="Comma 2 2 3 2 3 2" xfId="1075"/>
    <cellStyle name="Comma 2 2 3 2 3 2 2" xfId="1076"/>
    <cellStyle name="Comma 2 2 3 2 3 2 2 2" xfId="1077"/>
    <cellStyle name="Comma 2 2 3 2 3 2 2 2 2" xfId="1078"/>
    <cellStyle name="Comma 2 2 3 2 3 2 2 3" xfId="1079"/>
    <cellStyle name="Comma 2 2 3 2 3 2 3" xfId="1080"/>
    <cellStyle name="Comma 2 2 3 2 3 2 3 2" xfId="1081"/>
    <cellStyle name="Comma 2 2 3 2 3 2 4" xfId="1082"/>
    <cellStyle name="Comma 2 2 3 2 3 3" xfId="1083"/>
    <cellStyle name="Comma 2 2 3 2 3 3 2" xfId="1084"/>
    <cellStyle name="Comma 2 2 3 2 3 3 2 2" xfId="1085"/>
    <cellStyle name="Comma 2 2 3 2 3 3 3" xfId="1086"/>
    <cellStyle name="Comma 2 2 3 2 3 4" xfId="1087"/>
    <cellStyle name="Comma 2 2 3 2 3 4 2" xfId="1088"/>
    <cellStyle name="Comma 2 2 3 2 3 5" xfId="1089"/>
    <cellStyle name="Comma 2 2 3 2 4" xfId="1090"/>
    <cellStyle name="Comma 2 2 3 2 4 2" xfId="1091"/>
    <cellStyle name="Comma 2 2 3 2 4 2 2" xfId="1092"/>
    <cellStyle name="Comma 2 2 3 2 4 2 2 2" xfId="1093"/>
    <cellStyle name="Comma 2 2 3 2 4 2 2 2 2" xfId="1094"/>
    <cellStyle name="Comma 2 2 3 2 4 2 2 3" xfId="1095"/>
    <cellStyle name="Comma 2 2 3 2 4 2 3" xfId="1096"/>
    <cellStyle name="Comma 2 2 3 2 4 2 3 2" xfId="1097"/>
    <cellStyle name="Comma 2 2 3 2 4 2 4" xfId="1098"/>
    <cellStyle name="Comma 2 2 3 2 4 3" xfId="1099"/>
    <cellStyle name="Comma 2 2 3 2 4 3 2" xfId="1100"/>
    <cellStyle name="Comma 2 2 3 2 4 3 2 2" xfId="1101"/>
    <cellStyle name="Comma 2 2 3 2 4 3 3" xfId="1102"/>
    <cellStyle name="Comma 2 2 3 2 4 4" xfId="1103"/>
    <cellStyle name="Comma 2 2 3 2 4 4 2" xfId="1104"/>
    <cellStyle name="Comma 2 2 3 2 4 5" xfId="1105"/>
    <cellStyle name="Comma 2 2 3 2 5" xfId="1106"/>
    <cellStyle name="Comma 2 2 3 2 5 2" xfId="1107"/>
    <cellStyle name="Comma 2 2 3 2 5 2 2" xfId="1108"/>
    <cellStyle name="Comma 2 2 3 2 5 2 2 2" xfId="1109"/>
    <cellStyle name="Comma 2 2 3 2 5 2 2 2 2" xfId="1110"/>
    <cellStyle name="Comma 2 2 3 2 5 2 2 3" xfId="1111"/>
    <cellStyle name="Comma 2 2 3 2 5 2 3" xfId="1112"/>
    <cellStyle name="Comma 2 2 3 2 5 2 3 2" xfId="1113"/>
    <cellStyle name="Comma 2 2 3 2 5 2 4" xfId="1114"/>
    <cellStyle name="Comma 2 2 3 2 5 3" xfId="1115"/>
    <cellStyle name="Comma 2 2 3 2 5 3 2" xfId="1116"/>
    <cellStyle name="Comma 2 2 3 2 5 3 2 2" xfId="1117"/>
    <cellStyle name="Comma 2 2 3 2 5 3 3" xfId="1118"/>
    <cellStyle name="Comma 2 2 3 2 5 4" xfId="1119"/>
    <cellStyle name="Comma 2 2 3 2 5 4 2" xfId="1120"/>
    <cellStyle name="Comma 2 2 3 2 5 5" xfId="1121"/>
    <cellStyle name="Comma 2 2 3 2 6" xfId="1122"/>
    <cellStyle name="Comma 2 2 3 2 6 2" xfId="1123"/>
    <cellStyle name="Comma 2 2 3 2 6 2 2" xfId="1124"/>
    <cellStyle name="Comma 2 2 3 2 6 2 2 2" xfId="1125"/>
    <cellStyle name="Comma 2 2 3 2 6 2 3" xfId="1126"/>
    <cellStyle name="Comma 2 2 3 2 6 3" xfId="1127"/>
    <cellStyle name="Comma 2 2 3 2 6 3 2" xfId="1128"/>
    <cellStyle name="Comma 2 2 3 2 6 4" xfId="1129"/>
    <cellStyle name="Comma 2 2 3 2 7" xfId="1130"/>
    <cellStyle name="Comma 2 2 3 2 7 2" xfId="1131"/>
    <cellStyle name="Comma 2 2 3 2 7 2 2" xfId="1132"/>
    <cellStyle name="Comma 2 2 3 2 7 3" xfId="1133"/>
    <cellStyle name="Comma 2 2 3 2 8" xfId="1134"/>
    <cellStyle name="Comma 2 2 3 2 8 2" xfId="1135"/>
    <cellStyle name="Comma 2 2 3 2 9" xfId="1136"/>
    <cellStyle name="Comma 2 2 3 2 9 2" xfId="1137"/>
    <cellStyle name="Comma 2 2 3 3" xfId="1138"/>
    <cellStyle name="Comma 2 2 3 3 10" xfId="1139"/>
    <cellStyle name="Comma 2 2 3 3 11" xfId="28865"/>
    <cellStyle name="Comma 2 2 3 3 2" xfId="1140"/>
    <cellStyle name="Comma 2 2 3 3 2 2" xfId="1141"/>
    <cellStyle name="Comma 2 2 3 3 2 2 2" xfId="1142"/>
    <cellStyle name="Comma 2 2 3 3 2 2 2 2" xfId="1143"/>
    <cellStyle name="Comma 2 2 3 3 2 2 2 2 2" xfId="1144"/>
    <cellStyle name="Comma 2 2 3 3 2 2 2 2 2 2" xfId="1145"/>
    <cellStyle name="Comma 2 2 3 3 2 2 2 2 3" xfId="1146"/>
    <cellStyle name="Comma 2 2 3 3 2 2 2 3" xfId="1147"/>
    <cellStyle name="Comma 2 2 3 3 2 2 2 3 2" xfId="1148"/>
    <cellStyle name="Comma 2 2 3 3 2 2 2 4" xfId="1149"/>
    <cellStyle name="Comma 2 2 3 3 2 2 3" xfId="1150"/>
    <cellStyle name="Comma 2 2 3 3 2 2 3 2" xfId="1151"/>
    <cellStyle name="Comma 2 2 3 3 2 2 3 2 2" xfId="1152"/>
    <cellStyle name="Comma 2 2 3 3 2 2 3 3" xfId="1153"/>
    <cellStyle name="Comma 2 2 3 3 2 2 4" xfId="1154"/>
    <cellStyle name="Comma 2 2 3 3 2 2 4 2" xfId="1155"/>
    <cellStyle name="Comma 2 2 3 3 2 2 5" xfId="1156"/>
    <cellStyle name="Comma 2 2 3 3 2 3" xfId="1157"/>
    <cellStyle name="Comma 2 2 3 3 2 3 2" xfId="1158"/>
    <cellStyle name="Comma 2 2 3 3 2 3 2 2" xfId="1159"/>
    <cellStyle name="Comma 2 2 3 3 2 3 2 2 2" xfId="1160"/>
    <cellStyle name="Comma 2 2 3 3 2 3 2 2 2 2" xfId="1161"/>
    <cellStyle name="Comma 2 2 3 3 2 3 2 2 3" xfId="1162"/>
    <cellStyle name="Comma 2 2 3 3 2 3 2 3" xfId="1163"/>
    <cellStyle name="Comma 2 2 3 3 2 3 2 3 2" xfId="1164"/>
    <cellStyle name="Comma 2 2 3 3 2 3 2 4" xfId="1165"/>
    <cellStyle name="Comma 2 2 3 3 2 3 3" xfId="1166"/>
    <cellStyle name="Comma 2 2 3 3 2 3 3 2" xfId="1167"/>
    <cellStyle name="Comma 2 2 3 3 2 3 3 2 2" xfId="1168"/>
    <cellStyle name="Comma 2 2 3 3 2 3 3 3" xfId="1169"/>
    <cellStyle name="Comma 2 2 3 3 2 3 4" xfId="1170"/>
    <cellStyle name="Comma 2 2 3 3 2 3 4 2" xfId="1171"/>
    <cellStyle name="Comma 2 2 3 3 2 3 5" xfId="1172"/>
    <cellStyle name="Comma 2 2 3 3 2 4" xfId="1173"/>
    <cellStyle name="Comma 2 2 3 3 2 4 2" xfId="1174"/>
    <cellStyle name="Comma 2 2 3 3 2 4 2 2" xfId="1175"/>
    <cellStyle name="Comma 2 2 3 3 2 4 2 2 2" xfId="1176"/>
    <cellStyle name="Comma 2 2 3 3 2 4 2 3" xfId="1177"/>
    <cellStyle name="Comma 2 2 3 3 2 4 3" xfId="1178"/>
    <cellStyle name="Comma 2 2 3 3 2 4 3 2" xfId="1179"/>
    <cellStyle name="Comma 2 2 3 3 2 4 4" xfId="1180"/>
    <cellStyle name="Comma 2 2 3 3 2 5" xfId="1181"/>
    <cellStyle name="Comma 2 2 3 3 2 5 2" xfId="1182"/>
    <cellStyle name="Comma 2 2 3 3 2 5 2 2" xfId="1183"/>
    <cellStyle name="Comma 2 2 3 3 2 5 3" xfId="1184"/>
    <cellStyle name="Comma 2 2 3 3 2 6" xfId="1185"/>
    <cellStyle name="Comma 2 2 3 3 2 6 2" xfId="1186"/>
    <cellStyle name="Comma 2 2 3 3 2 7" xfId="1187"/>
    <cellStyle name="Comma 2 2 3 3 2 8" xfId="28866"/>
    <cellStyle name="Comma 2 2 3 3 3" xfId="1188"/>
    <cellStyle name="Comma 2 2 3 3 3 2" xfId="1189"/>
    <cellStyle name="Comma 2 2 3 3 3 2 2" xfId="1190"/>
    <cellStyle name="Comma 2 2 3 3 3 2 2 2" xfId="1191"/>
    <cellStyle name="Comma 2 2 3 3 3 2 2 2 2" xfId="1192"/>
    <cellStyle name="Comma 2 2 3 3 3 2 2 3" xfId="1193"/>
    <cellStyle name="Comma 2 2 3 3 3 2 3" xfId="1194"/>
    <cellStyle name="Comma 2 2 3 3 3 2 3 2" xfId="1195"/>
    <cellStyle name="Comma 2 2 3 3 3 2 4" xfId="1196"/>
    <cellStyle name="Comma 2 2 3 3 3 3" xfId="1197"/>
    <cellStyle name="Comma 2 2 3 3 3 3 2" xfId="1198"/>
    <cellStyle name="Comma 2 2 3 3 3 3 2 2" xfId="1199"/>
    <cellStyle name="Comma 2 2 3 3 3 3 3" xfId="1200"/>
    <cellStyle name="Comma 2 2 3 3 3 4" xfId="1201"/>
    <cellStyle name="Comma 2 2 3 3 3 4 2" xfId="1202"/>
    <cellStyle name="Comma 2 2 3 3 3 5" xfId="1203"/>
    <cellStyle name="Comma 2 2 3 3 4" xfId="1204"/>
    <cellStyle name="Comma 2 2 3 3 4 2" xfId="1205"/>
    <cellStyle name="Comma 2 2 3 3 4 2 2" xfId="1206"/>
    <cellStyle name="Comma 2 2 3 3 4 2 2 2" xfId="1207"/>
    <cellStyle name="Comma 2 2 3 3 4 2 2 2 2" xfId="1208"/>
    <cellStyle name="Comma 2 2 3 3 4 2 2 3" xfId="1209"/>
    <cellStyle name="Comma 2 2 3 3 4 2 3" xfId="1210"/>
    <cellStyle name="Comma 2 2 3 3 4 2 3 2" xfId="1211"/>
    <cellStyle name="Comma 2 2 3 3 4 2 4" xfId="1212"/>
    <cellStyle name="Comma 2 2 3 3 4 3" xfId="1213"/>
    <cellStyle name="Comma 2 2 3 3 4 3 2" xfId="1214"/>
    <cellStyle name="Comma 2 2 3 3 4 3 2 2" xfId="1215"/>
    <cellStyle name="Comma 2 2 3 3 4 3 3" xfId="1216"/>
    <cellStyle name="Comma 2 2 3 3 4 4" xfId="1217"/>
    <cellStyle name="Comma 2 2 3 3 4 4 2" xfId="1218"/>
    <cellStyle name="Comma 2 2 3 3 4 5" xfId="1219"/>
    <cellStyle name="Comma 2 2 3 3 5" xfId="1220"/>
    <cellStyle name="Comma 2 2 3 3 5 2" xfId="1221"/>
    <cellStyle name="Comma 2 2 3 3 5 2 2" xfId="1222"/>
    <cellStyle name="Comma 2 2 3 3 5 2 2 2" xfId="1223"/>
    <cellStyle name="Comma 2 2 3 3 5 2 2 2 2" xfId="1224"/>
    <cellStyle name="Comma 2 2 3 3 5 2 2 3" xfId="1225"/>
    <cellStyle name="Comma 2 2 3 3 5 2 3" xfId="1226"/>
    <cellStyle name="Comma 2 2 3 3 5 2 3 2" xfId="1227"/>
    <cellStyle name="Comma 2 2 3 3 5 2 4" xfId="1228"/>
    <cellStyle name="Comma 2 2 3 3 5 3" xfId="1229"/>
    <cellStyle name="Comma 2 2 3 3 5 3 2" xfId="1230"/>
    <cellStyle name="Comma 2 2 3 3 5 3 2 2" xfId="1231"/>
    <cellStyle name="Comma 2 2 3 3 5 3 3" xfId="1232"/>
    <cellStyle name="Comma 2 2 3 3 5 4" xfId="1233"/>
    <cellStyle name="Comma 2 2 3 3 5 4 2" xfId="1234"/>
    <cellStyle name="Comma 2 2 3 3 5 5" xfId="1235"/>
    <cellStyle name="Comma 2 2 3 3 6" xfId="1236"/>
    <cellStyle name="Comma 2 2 3 3 6 2" xfId="1237"/>
    <cellStyle name="Comma 2 2 3 3 6 2 2" xfId="1238"/>
    <cellStyle name="Comma 2 2 3 3 6 2 2 2" xfId="1239"/>
    <cellStyle name="Comma 2 2 3 3 6 2 3" xfId="1240"/>
    <cellStyle name="Comma 2 2 3 3 6 3" xfId="1241"/>
    <cellStyle name="Comma 2 2 3 3 6 3 2" xfId="1242"/>
    <cellStyle name="Comma 2 2 3 3 6 4" xfId="1243"/>
    <cellStyle name="Comma 2 2 3 3 7" xfId="1244"/>
    <cellStyle name="Comma 2 2 3 3 7 2" xfId="1245"/>
    <cellStyle name="Comma 2 2 3 3 7 2 2" xfId="1246"/>
    <cellStyle name="Comma 2 2 3 3 7 3" xfId="1247"/>
    <cellStyle name="Comma 2 2 3 3 8" xfId="1248"/>
    <cellStyle name="Comma 2 2 3 3 8 2" xfId="1249"/>
    <cellStyle name="Comma 2 2 3 3 9" xfId="1250"/>
    <cellStyle name="Comma 2 2 3 3 9 2" xfId="1251"/>
    <cellStyle name="Comma 2 2 3 4" xfId="1252"/>
    <cellStyle name="Comma 2 2 3 4 2" xfId="1253"/>
    <cellStyle name="Comma 2 2 3 4 2 2" xfId="1254"/>
    <cellStyle name="Comma 2 2 3 4 2 2 2" xfId="1255"/>
    <cellStyle name="Comma 2 2 3 4 2 2 2 2" xfId="1256"/>
    <cellStyle name="Comma 2 2 3 4 2 2 2 2 2" xfId="1257"/>
    <cellStyle name="Comma 2 2 3 4 2 2 2 3" xfId="1258"/>
    <cellStyle name="Comma 2 2 3 4 2 2 3" xfId="1259"/>
    <cellStyle name="Comma 2 2 3 4 2 2 3 2" xfId="1260"/>
    <cellStyle name="Comma 2 2 3 4 2 2 4" xfId="1261"/>
    <cellStyle name="Comma 2 2 3 4 2 3" xfId="1262"/>
    <cellStyle name="Comma 2 2 3 4 2 3 2" xfId="1263"/>
    <cellStyle name="Comma 2 2 3 4 2 3 2 2" xfId="1264"/>
    <cellStyle name="Comma 2 2 3 4 2 3 3" xfId="1265"/>
    <cellStyle name="Comma 2 2 3 4 2 4" xfId="1266"/>
    <cellStyle name="Comma 2 2 3 4 2 4 2" xfId="1267"/>
    <cellStyle name="Comma 2 2 3 4 2 5" xfId="1268"/>
    <cellStyle name="Comma 2 2 3 4 3" xfId="1269"/>
    <cellStyle name="Comma 2 2 3 4 3 2" xfId="1270"/>
    <cellStyle name="Comma 2 2 3 4 3 2 2" xfId="1271"/>
    <cellStyle name="Comma 2 2 3 4 3 2 2 2" xfId="1272"/>
    <cellStyle name="Comma 2 2 3 4 3 2 2 2 2" xfId="1273"/>
    <cellStyle name="Comma 2 2 3 4 3 2 2 3" xfId="1274"/>
    <cellStyle name="Comma 2 2 3 4 3 2 3" xfId="1275"/>
    <cellStyle name="Comma 2 2 3 4 3 2 3 2" xfId="1276"/>
    <cellStyle name="Comma 2 2 3 4 3 2 4" xfId="1277"/>
    <cellStyle name="Comma 2 2 3 4 3 3" xfId="1278"/>
    <cellStyle name="Comma 2 2 3 4 3 3 2" xfId="1279"/>
    <cellStyle name="Comma 2 2 3 4 3 3 2 2" xfId="1280"/>
    <cellStyle name="Comma 2 2 3 4 3 3 3" xfId="1281"/>
    <cellStyle name="Comma 2 2 3 4 3 4" xfId="1282"/>
    <cellStyle name="Comma 2 2 3 4 3 4 2" xfId="1283"/>
    <cellStyle name="Comma 2 2 3 4 3 5" xfId="1284"/>
    <cellStyle name="Comma 2 2 3 4 4" xfId="1285"/>
    <cellStyle name="Comma 2 2 3 4 4 2" xfId="1286"/>
    <cellStyle name="Comma 2 2 3 4 4 2 2" xfId="1287"/>
    <cellStyle name="Comma 2 2 3 4 4 2 2 2" xfId="1288"/>
    <cellStyle name="Comma 2 2 3 4 4 2 3" xfId="1289"/>
    <cellStyle name="Comma 2 2 3 4 4 3" xfId="1290"/>
    <cellStyle name="Comma 2 2 3 4 4 3 2" xfId="1291"/>
    <cellStyle name="Comma 2 2 3 4 4 4" xfId="1292"/>
    <cellStyle name="Comma 2 2 3 4 5" xfId="1293"/>
    <cellStyle name="Comma 2 2 3 4 5 2" xfId="1294"/>
    <cellStyle name="Comma 2 2 3 4 5 2 2" xfId="1295"/>
    <cellStyle name="Comma 2 2 3 4 5 3" xfId="1296"/>
    <cellStyle name="Comma 2 2 3 4 6" xfId="1297"/>
    <cellStyle name="Comma 2 2 3 4 6 2" xfId="1298"/>
    <cellStyle name="Comma 2 2 3 4 7" xfId="1299"/>
    <cellStyle name="Comma 2 2 3 4 8" xfId="28867"/>
    <cellStyle name="Comma 2 2 3 5" xfId="1300"/>
    <cellStyle name="Comma 2 2 3 5 2" xfId="1301"/>
    <cellStyle name="Comma 2 2 3 5 2 2" xfId="1302"/>
    <cellStyle name="Comma 2 2 3 5 2 2 2" xfId="1303"/>
    <cellStyle name="Comma 2 2 3 5 2 2 2 2" xfId="1304"/>
    <cellStyle name="Comma 2 2 3 5 2 2 3" xfId="1305"/>
    <cellStyle name="Comma 2 2 3 5 2 3" xfId="1306"/>
    <cellStyle name="Comma 2 2 3 5 2 3 2" xfId="1307"/>
    <cellStyle name="Comma 2 2 3 5 2 4" xfId="1308"/>
    <cellStyle name="Comma 2 2 3 5 3" xfId="1309"/>
    <cellStyle name="Comma 2 2 3 5 3 2" xfId="1310"/>
    <cellStyle name="Comma 2 2 3 5 3 2 2" xfId="1311"/>
    <cellStyle name="Comma 2 2 3 5 3 3" xfId="1312"/>
    <cellStyle name="Comma 2 2 3 5 4" xfId="1313"/>
    <cellStyle name="Comma 2 2 3 5 4 2" xfId="1314"/>
    <cellStyle name="Comma 2 2 3 5 5" xfId="1315"/>
    <cellStyle name="Comma 2 2 3 6" xfId="1316"/>
    <cellStyle name="Comma 2 2 3 6 2" xfId="1317"/>
    <cellStyle name="Comma 2 2 3 6 2 2" xfId="1318"/>
    <cellStyle name="Comma 2 2 3 6 2 2 2" xfId="1319"/>
    <cellStyle name="Comma 2 2 3 6 2 2 2 2" xfId="1320"/>
    <cellStyle name="Comma 2 2 3 6 2 2 3" xfId="1321"/>
    <cellStyle name="Comma 2 2 3 6 2 3" xfId="1322"/>
    <cellStyle name="Comma 2 2 3 6 2 3 2" xfId="1323"/>
    <cellStyle name="Comma 2 2 3 6 2 4" xfId="1324"/>
    <cellStyle name="Comma 2 2 3 6 3" xfId="1325"/>
    <cellStyle name="Comma 2 2 3 6 3 2" xfId="1326"/>
    <cellStyle name="Comma 2 2 3 6 3 2 2" xfId="1327"/>
    <cellStyle name="Comma 2 2 3 6 3 3" xfId="1328"/>
    <cellStyle name="Comma 2 2 3 6 4" xfId="1329"/>
    <cellStyle name="Comma 2 2 3 6 4 2" xfId="1330"/>
    <cellStyle name="Comma 2 2 3 6 5" xfId="1331"/>
    <cellStyle name="Comma 2 2 3 7" xfId="1332"/>
    <cellStyle name="Comma 2 2 3 7 2" xfId="1333"/>
    <cellStyle name="Comma 2 2 3 7 2 2" xfId="1334"/>
    <cellStyle name="Comma 2 2 3 7 2 2 2" xfId="1335"/>
    <cellStyle name="Comma 2 2 3 7 2 2 2 2" xfId="1336"/>
    <cellStyle name="Comma 2 2 3 7 2 2 3" xfId="1337"/>
    <cellStyle name="Comma 2 2 3 7 2 3" xfId="1338"/>
    <cellStyle name="Comma 2 2 3 7 2 3 2" xfId="1339"/>
    <cellStyle name="Comma 2 2 3 7 2 4" xfId="1340"/>
    <cellStyle name="Comma 2 2 3 7 3" xfId="1341"/>
    <cellStyle name="Comma 2 2 3 7 3 2" xfId="1342"/>
    <cellStyle name="Comma 2 2 3 7 3 2 2" xfId="1343"/>
    <cellStyle name="Comma 2 2 3 7 3 3" xfId="1344"/>
    <cellStyle name="Comma 2 2 3 7 4" xfId="1345"/>
    <cellStyle name="Comma 2 2 3 7 4 2" xfId="1346"/>
    <cellStyle name="Comma 2 2 3 7 5" xfId="1347"/>
    <cellStyle name="Comma 2 2 3 8" xfId="1348"/>
    <cellStyle name="Comma 2 2 3 8 2" xfId="1349"/>
    <cellStyle name="Comma 2 2 3 8 2 2" xfId="1350"/>
    <cellStyle name="Comma 2 2 3 8 2 2 2" xfId="1351"/>
    <cellStyle name="Comma 2 2 3 8 2 3" xfId="1352"/>
    <cellStyle name="Comma 2 2 3 8 3" xfId="1353"/>
    <cellStyle name="Comma 2 2 3 8 3 2" xfId="1354"/>
    <cellStyle name="Comma 2 2 3 8 4" xfId="1355"/>
    <cellStyle name="Comma 2 2 3 9" xfId="1356"/>
    <cellStyle name="Comma 2 2 3 9 2" xfId="1357"/>
    <cellStyle name="Comma 2 2 3 9 2 2" xfId="1358"/>
    <cellStyle name="Comma 2 2 3 9 3" xfId="1359"/>
    <cellStyle name="Comma 2 2 4" xfId="1360"/>
    <cellStyle name="Comma 2 2 4 10" xfId="1361"/>
    <cellStyle name="Comma 2 2 4 10 2" xfId="1362"/>
    <cellStyle name="Comma 2 2 4 11" xfId="1363"/>
    <cellStyle name="Comma 2 2 4 12" xfId="28868"/>
    <cellStyle name="Comma 2 2 4 2" xfId="1364"/>
    <cellStyle name="Comma 2 2 4 2 10" xfId="1365"/>
    <cellStyle name="Comma 2 2 4 2 11" xfId="28869"/>
    <cellStyle name="Comma 2 2 4 2 2" xfId="1366"/>
    <cellStyle name="Comma 2 2 4 2 2 2" xfId="1367"/>
    <cellStyle name="Comma 2 2 4 2 2 2 2" xfId="1368"/>
    <cellStyle name="Comma 2 2 4 2 2 2 2 2" xfId="1369"/>
    <cellStyle name="Comma 2 2 4 2 2 2 2 2 2" xfId="1370"/>
    <cellStyle name="Comma 2 2 4 2 2 2 2 2 2 2" xfId="1371"/>
    <cellStyle name="Comma 2 2 4 2 2 2 2 2 3" xfId="1372"/>
    <cellStyle name="Comma 2 2 4 2 2 2 2 3" xfId="1373"/>
    <cellStyle name="Comma 2 2 4 2 2 2 2 3 2" xfId="1374"/>
    <cellStyle name="Comma 2 2 4 2 2 2 2 4" xfId="1375"/>
    <cellStyle name="Comma 2 2 4 2 2 2 3" xfId="1376"/>
    <cellStyle name="Comma 2 2 4 2 2 2 3 2" xfId="1377"/>
    <cellStyle name="Comma 2 2 4 2 2 2 3 2 2" xfId="1378"/>
    <cellStyle name="Comma 2 2 4 2 2 2 3 3" xfId="1379"/>
    <cellStyle name="Comma 2 2 4 2 2 2 4" xfId="1380"/>
    <cellStyle name="Comma 2 2 4 2 2 2 4 2" xfId="1381"/>
    <cellStyle name="Comma 2 2 4 2 2 2 5" xfId="1382"/>
    <cellStyle name="Comma 2 2 4 2 2 3" xfId="1383"/>
    <cellStyle name="Comma 2 2 4 2 2 3 2" xfId="1384"/>
    <cellStyle name="Comma 2 2 4 2 2 3 2 2" xfId="1385"/>
    <cellStyle name="Comma 2 2 4 2 2 3 2 2 2" xfId="1386"/>
    <cellStyle name="Comma 2 2 4 2 2 3 2 2 2 2" xfId="1387"/>
    <cellStyle name="Comma 2 2 4 2 2 3 2 2 3" xfId="1388"/>
    <cellStyle name="Comma 2 2 4 2 2 3 2 3" xfId="1389"/>
    <cellStyle name="Comma 2 2 4 2 2 3 2 3 2" xfId="1390"/>
    <cellStyle name="Comma 2 2 4 2 2 3 2 4" xfId="1391"/>
    <cellStyle name="Comma 2 2 4 2 2 3 3" xfId="1392"/>
    <cellStyle name="Comma 2 2 4 2 2 3 3 2" xfId="1393"/>
    <cellStyle name="Comma 2 2 4 2 2 3 3 2 2" xfId="1394"/>
    <cellStyle name="Comma 2 2 4 2 2 3 3 3" xfId="1395"/>
    <cellStyle name="Comma 2 2 4 2 2 3 4" xfId="1396"/>
    <cellStyle name="Comma 2 2 4 2 2 3 4 2" xfId="1397"/>
    <cellStyle name="Comma 2 2 4 2 2 3 5" xfId="1398"/>
    <cellStyle name="Comma 2 2 4 2 2 4" xfId="1399"/>
    <cellStyle name="Comma 2 2 4 2 2 4 2" xfId="1400"/>
    <cellStyle name="Comma 2 2 4 2 2 4 2 2" xfId="1401"/>
    <cellStyle name="Comma 2 2 4 2 2 4 2 2 2" xfId="1402"/>
    <cellStyle name="Comma 2 2 4 2 2 4 2 3" xfId="1403"/>
    <cellStyle name="Comma 2 2 4 2 2 4 3" xfId="1404"/>
    <cellStyle name="Comma 2 2 4 2 2 4 3 2" xfId="1405"/>
    <cellStyle name="Comma 2 2 4 2 2 4 4" xfId="1406"/>
    <cellStyle name="Comma 2 2 4 2 2 5" xfId="1407"/>
    <cellStyle name="Comma 2 2 4 2 2 5 2" xfId="1408"/>
    <cellStyle name="Comma 2 2 4 2 2 5 2 2" xfId="1409"/>
    <cellStyle name="Comma 2 2 4 2 2 5 3" xfId="1410"/>
    <cellStyle name="Comma 2 2 4 2 2 6" xfId="1411"/>
    <cellStyle name="Comma 2 2 4 2 2 6 2" xfId="1412"/>
    <cellStyle name="Comma 2 2 4 2 2 7" xfId="1413"/>
    <cellStyle name="Comma 2 2 4 2 2 8" xfId="28870"/>
    <cellStyle name="Comma 2 2 4 2 3" xfId="1414"/>
    <cellStyle name="Comma 2 2 4 2 3 2" xfId="1415"/>
    <cellStyle name="Comma 2 2 4 2 3 2 2" xfId="1416"/>
    <cellStyle name="Comma 2 2 4 2 3 2 2 2" xfId="1417"/>
    <cellStyle name="Comma 2 2 4 2 3 2 2 2 2" xfId="1418"/>
    <cellStyle name="Comma 2 2 4 2 3 2 2 3" xfId="1419"/>
    <cellStyle name="Comma 2 2 4 2 3 2 3" xfId="1420"/>
    <cellStyle name="Comma 2 2 4 2 3 2 3 2" xfId="1421"/>
    <cellStyle name="Comma 2 2 4 2 3 2 4" xfId="1422"/>
    <cellStyle name="Comma 2 2 4 2 3 3" xfId="1423"/>
    <cellStyle name="Comma 2 2 4 2 3 3 2" xfId="1424"/>
    <cellStyle name="Comma 2 2 4 2 3 3 2 2" xfId="1425"/>
    <cellStyle name="Comma 2 2 4 2 3 3 3" xfId="1426"/>
    <cellStyle name="Comma 2 2 4 2 3 4" xfId="1427"/>
    <cellStyle name="Comma 2 2 4 2 3 4 2" xfId="1428"/>
    <cellStyle name="Comma 2 2 4 2 3 5" xfId="1429"/>
    <cellStyle name="Comma 2 2 4 2 4" xfId="1430"/>
    <cellStyle name="Comma 2 2 4 2 4 2" xfId="1431"/>
    <cellStyle name="Comma 2 2 4 2 4 2 2" xfId="1432"/>
    <cellStyle name="Comma 2 2 4 2 4 2 2 2" xfId="1433"/>
    <cellStyle name="Comma 2 2 4 2 4 2 2 2 2" xfId="1434"/>
    <cellStyle name="Comma 2 2 4 2 4 2 2 3" xfId="1435"/>
    <cellStyle name="Comma 2 2 4 2 4 2 3" xfId="1436"/>
    <cellStyle name="Comma 2 2 4 2 4 2 3 2" xfId="1437"/>
    <cellStyle name="Comma 2 2 4 2 4 2 4" xfId="1438"/>
    <cellStyle name="Comma 2 2 4 2 4 3" xfId="1439"/>
    <cellStyle name="Comma 2 2 4 2 4 3 2" xfId="1440"/>
    <cellStyle name="Comma 2 2 4 2 4 3 2 2" xfId="1441"/>
    <cellStyle name="Comma 2 2 4 2 4 3 3" xfId="1442"/>
    <cellStyle name="Comma 2 2 4 2 4 4" xfId="1443"/>
    <cellStyle name="Comma 2 2 4 2 4 4 2" xfId="1444"/>
    <cellStyle name="Comma 2 2 4 2 4 5" xfId="1445"/>
    <cellStyle name="Comma 2 2 4 2 5" xfId="1446"/>
    <cellStyle name="Comma 2 2 4 2 5 2" xfId="1447"/>
    <cellStyle name="Comma 2 2 4 2 5 2 2" xfId="1448"/>
    <cellStyle name="Comma 2 2 4 2 5 2 2 2" xfId="1449"/>
    <cellStyle name="Comma 2 2 4 2 5 2 2 2 2" xfId="1450"/>
    <cellStyle name="Comma 2 2 4 2 5 2 2 3" xfId="1451"/>
    <cellStyle name="Comma 2 2 4 2 5 2 3" xfId="1452"/>
    <cellStyle name="Comma 2 2 4 2 5 2 3 2" xfId="1453"/>
    <cellStyle name="Comma 2 2 4 2 5 2 4" xfId="1454"/>
    <cellStyle name="Comma 2 2 4 2 5 3" xfId="1455"/>
    <cellStyle name="Comma 2 2 4 2 5 3 2" xfId="1456"/>
    <cellStyle name="Comma 2 2 4 2 5 3 2 2" xfId="1457"/>
    <cellStyle name="Comma 2 2 4 2 5 3 3" xfId="1458"/>
    <cellStyle name="Comma 2 2 4 2 5 4" xfId="1459"/>
    <cellStyle name="Comma 2 2 4 2 5 4 2" xfId="1460"/>
    <cellStyle name="Comma 2 2 4 2 5 5" xfId="1461"/>
    <cellStyle name="Comma 2 2 4 2 6" xfId="1462"/>
    <cellStyle name="Comma 2 2 4 2 6 2" xfId="1463"/>
    <cellStyle name="Comma 2 2 4 2 6 2 2" xfId="1464"/>
    <cellStyle name="Comma 2 2 4 2 6 2 2 2" xfId="1465"/>
    <cellStyle name="Comma 2 2 4 2 6 2 3" xfId="1466"/>
    <cellStyle name="Comma 2 2 4 2 6 3" xfId="1467"/>
    <cellStyle name="Comma 2 2 4 2 6 3 2" xfId="1468"/>
    <cellStyle name="Comma 2 2 4 2 6 4" xfId="1469"/>
    <cellStyle name="Comma 2 2 4 2 7" xfId="1470"/>
    <cellStyle name="Comma 2 2 4 2 7 2" xfId="1471"/>
    <cellStyle name="Comma 2 2 4 2 7 2 2" xfId="1472"/>
    <cellStyle name="Comma 2 2 4 2 7 3" xfId="1473"/>
    <cellStyle name="Comma 2 2 4 2 8" xfId="1474"/>
    <cellStyle name="Comma 2 2 4 2 8 2" xfId="1475"/>
    <cellStyle name="Comma 2 2 4 2 9" xfId="1476"/>
    <cellStyle name="Comma 2 2 4 2 9 2" xfId="1477"/>
    <cellStyle name="Comma 2 2 4 3" xfId="1478"/>
    <cellStyle name="Comma 2 2 4 3 2" xfId="1479"/>
    <cellStyle name="Comma 2 2 4 3 2 2" xfId="1480"/>
    <cellStyle name="Comma 2 2 4 3 2 2 2" xfId="1481"/>
    <cellStyle name="Comma 2 2 4 3 2 2 2 2" xfId="1482"/>
    <cellStyle name="Comma 2 2 4 3 2 2 2 2 2" xfId="1483"/>
    <cellStyle name="Comma 2 2 4 3 2 2 2 3" xfId="1484"/>
    <cellStyle name="Comma 2 2 4 3 2 2 3" xfId="1485"/>
    <cellStyle name="Comma 2 2 4 3 2 2 3 2" xfId="1486"/>
    <cellStyle name="Comma 2 2 4 3 2 2 4" xfId="1487"/>
    <cellStyle name="Comma 2 2 4 3 2 3" xfId="1488"/>
    <cellStyle name="Comma 2 2 4 3 2 3 2" xfId="1489"/>
    <cellStyle name="Comma 2 2 4 3 2 3 2 2" xfId="1490"/>
    <cellStyle name="Comma 2 2 4 3 2 3 3" xfId="1491"/>
    <cellStyle name="Comma 2 2 4 3 2 4" xfId="1492"/>
    <cellStyle name="Comma 2 2 4 3 2 4 2" xfId="1493"/>
    <cellStyle name="Comma 2 2 4 3 2 5" xfId="1494"/>
    <cellStyle name="Comma 2 2 4 3 3" xfId="1495"/>
    <cellStyle name="Comma 2 2 4 3 3 2" xfId="1496"/>
    <cellStyle name="Comma 2 2 4 3 3 2 2" xfId="1497"/>
    <cellStyle name="Comma 2 2 4 3 3 2 2 2" xfId="1498"/>
    <cellStyle name="Comma 2 2 4 3 3 2 2 2 2" xfId="1499"/>
    <cellStyle name="Comma 2 2 4 3 3 2 2 3" xfId="1500"/>
    <cellStyle name="Comma 2 2 4 3 3 2 3" xfId="1501"/>
    <cellStyle name="Comma 2 2 4 3 3 2 3 2" xfId="1502"/>
    <cellStyle name="Comma 2 2 4 3 3 2 4" xfId="1503"/>
    <cellStyle name="Comma 2 2 4 3 3 3" xfId="1504"/>
    <cellStyle name="Comma 2 2 4 3 3 3 2" xfId="1505"/>
    <cellStyle name="Comma 2 2 4 3 3 3 2 2" xfId="1506"/>
    <cellStyle name="Comma 2 2 4 3 3 3 3" xfId="1507"/>
    <cellStyle name="Comma 2 2 4 3 3 4" xfId="1508"/>
    <cellStyle name="Comma 2 2 4 3 3 4 2" xfId="1509"/>
    <cellStyle name="Comma 2 2 4 3 3 5" xfId="1510"/>
    <cellStyle name="Comma 2 2 4 3 4" xfId="1511"/>
    <cellStyle name="Comma 2 2 4 3 4 2" xfId="1512"/>
    <cellStyle name="Comma 2 2 4 3 4 2 2" xfId="1513"/>
    <cellStyle name="Comma 2 2 4 3 4 2 2 2" xfId="1514"/>
    <cellStyle name="Comma 2 2 4 3 4 2 3" xfId="1515"/>
    <cellStyle name="Comma 2 2 4 3 4 3" xfId="1516"/>
    <cellStyle name="Comma 2 2 4 3 4 3 2" xfId="1517"/>
    <cellStyle name="Comma 2 2 4 3 4 4" xfId="1518"/>
    <cellStyle name="Comma 2 2 4 3 5" xfId="1519"/>
    <cellStyle name="Comma 2 2 4 3 5 2" xfId="1520"/>
    <cellStyle name="Comma 2 2 4 3 5 2 2" xfId="1521"/>
    <cellStyle name="Comma 2 2 4 3 5 3" xfId="1522"/>
    <cellStyle name="Comma 2 2 4 3 6" xfId="1523"/>
    <cellStyle name="Comma 2 2 4 3 6 2" xfId="1524"/>
    <cellStyle name="Comma 2 2 4 3 7" xfId="1525"/>
    <cellStyle name="Comma 2 2 4 3 8" xfId="28871"/>
    <cellStyle name="Comma 2 2 4 4" xfId="1526"/>
    <cellStyle name="Comma 2 2 4 4 2" xfId="1527"/>
    <cellStyle name="Comma 2 2 4 4 2 2" xfId="1528"/>
    <cellStyle name="Comma 2 2 4 4 2 2 2" xfId="1529"/>
    <cellStyle name="Comma 2 2 4 4 2 2 2 2" xfId="1530"/>
    <cellStyle name="Comma 2 2 4 4 2 2 3" xfId="1531"/>
    <cellStyle name="Comma 2 2 4 4 2 3" xfId="1532"/>
    <cellStyle name="Comma 2 2 4 4 2 3 2" xfId="1533"/>
    <cellStyle name="Comma 2 2 4 4 2 4" xfId="1534"/>
    <cellStyle name="Comma 2 2 4 4 3" xfId="1535"/>
    <cellStyle name="Comma 2 2 4 4 3 2" xfId="1536"/>
    <cellStyle name="Comma 2 2 4 4 3 2 2" xfId="1537"/>
    <cellStyle name="Comma 2 2 4 4 3 3" xfId="1538"/>
    <cellStyle name="Comma 2 2 4 4 4" xfId="1539"/>
    <cellStyle name="Comma 2 2 4 4 4 2" xfId="1540"/>
    <cellStyle name="Comma 2 2 4 4 5" xfId="1541"/>
    <cellStyle name="Comma 2 2 4 5" xfId="1542"/>
    <cellStyle name="Comma 2 2 4 5 2" xfId="1543"/>
    <cellStyle name="Comma 2 2 4 5 2 2" xfId="1544"/>
    <cellStyle name="Comma 2 2 4 5 2 2 2" xfId="1545"/>
    <cellStyle name="Comma 2 2 4 5 2 2 2 2" xfId="1546"/>
    <cellStyle name="Comma 2 2 4 5 2 2 3" xfId="1547"/>
    <cellStyle name="Comma 2 2 4 5 2 3" xfId="1548"/>
    <cellStyle name="Comma 2 2 4 5 2 3 2" xfId="1549"/>
    <cellStyle name="Comma 2 2 4 5 2 4" xfId="1550"/>
    <cellStyle name="Comma 2 2 4 5 3" xfId="1551"/>
    <cellStyle name="Comma 2 2 4 5 3 2" xfId="1552"/>
    <cellStyle name="Comma 2 2 4 5 3 2 2" xfId="1553"/>
    <cellStyle name="Comma 2 2 4 5 3 3" xfId="1554"/>
    <cellStyle name="Comma 2 2 4 5 4" xfId="1555"/>
    <cellStyle name="Comma 2 2 4 5 4 2" xfId="1556"/>
    <cellStyle name="Comma 2 2 4 5 5" xfId="1557"/>
    <cellStyle name="Comma 2 2 4 6" xfId="1558"/>
    <cellStyle name="Comma 2 2 4 6 2" xfId="1559"/>
    <cellStyle name="Comma 2 2 4 6 2 2" xfId="1560"/>
    <cellStyle name="Comma 2 2 4 6 2 2 2" xfId="1561"/>
    <cellStyle name="Comma 2 2 4 6 2 2 2 2" xfId="1562"/>
    <cellStyle name="Comma 2 2 4 6 2 2 3" xfId="1563"/>
    <cellStyle name="Comma 2 2 4 6 2 3" xfId="1564"/>
    <cellStyle name="Comma 2 2 4 6 2 3 2" xfId="1565"/>
    <cellStyle name="Comma 2 2 4 6 2 4" xfId="1566"/>
    <cellStyle name="Comma 2 2 4 6 3" xfId="1567"/>
    <cellStyle name="Comma 2 2 4 6 3 2" xfId="1568"/>
    <cellStyle name="Comma 2 2 4 6 3 2 2" xfId="1569"/>
    <cellStyle name="Comma 2 2 4 6 3 3" xfId="1570"/>
    <cellStyle name="Comma 2 2 4 6 4" xfId="1571"/>
    <cellStyle name="Comma 2 2 4 6 4 2" xfId="1572"/>
    <cellStyle name="Comma 2 2 4 6 5" xfId="1573"/>
    <cellStyle name="Comma 2 2 4 7" xfId="1574"/>
    <cellStyle name="Comma 2 2 4 7 2" xfId="1575"/>
    <cellStyle name="Comma 2 2 4 7 2 2" xfId="1576"/>
    <cellStyle name="Comma 2 2 4 7 2 2 2" xfId="1577"/>
    <cellStyle name="Comma 2 2 4 7 2 3" xfId="1578"/>
    <cellStyle name="Comma 2 2 4 7 3" xfId="1579"/>
    <cellStyle name="Comma 2 2 4 7 3 2" xfId="1580"/>
    <cellStyle name="Comma 2 2 4 7 4" xfId="1581"/>
    <cellStyle name="Comma 2 2 4 8" xfId="1582"/>
    <cellStyle name="Comma 2 2 4 8 2" xfId="1583"/>
    <cellStyle name="Comma 2 2 4 8 2 2" xfId="1584"/>
    <cellStyle name="Comma 2 2 4 8 3" xfId="1585"/>
    <cellStyle name="Comma 2 2 4 9" xfId="1586"/>
    <cellStyle name="Comma 2 2 4 9 2" xfId="1587"/>
    <cellStyle name="Comma 2 2 5" xfId="1588"/>
    <cellStyle name="Comma 2 2 5 10" xfId="1589"/>
    <cellStyle name="Comma 2 2 5 11" xfId="28872"/>
    <cellStyle name="Comma 2 2 5 2" xfId="1590"/>
    <cellStyle name="Comma 2 2 5 2 2" xfId="1591"/>
    <cellStyle name="Comma 2 2 5 2 2 2" xfId="1592"/>
    <cellStyle name="Comma 2 2 5 2 2 2 2" xfId="1593"/>
    <cellStyle name="Comma 2 2 5 2 2 2 2 2" xfId="1594"/>
    <cellStyle name="Comma 2 2 5 2 2 2 2 2 2" xfId="1595"/>
    <cellStyle name="Comma 2 2 5 2 2 2 2 3" xfId="1596"/>
    <cellStyle name="Comma 2 2 5 2 2 2 3" xfId="1597"/>
    <cellStyle name="Comma 2 2 5 2 2 2 3 2" xfId="1598"/>
    <cellStyle name="Comma 2 2 5 2 2 2 4" xfId="1599"/>
    <cellStyle name="Comma 2 2 5 2 2 3" xfId="1600"/>
    <cellStyle name="Comma 2 2 5 2 2 3 2" xfId="1601"/>
    <cellStyle name="Comma 2 2 5 2 2 3 2 2" xfId="1602"/>
    <cellStyle name="Comma 2 2 5 2 2 3 3" xfId="1603"/>
    <cellStyle name="Comma 2 2 5 2 2 4" xfId="1604"/>
    <cellStyle name="Comma 2 2 5 2 2 4 2" xfId="1605"/>
    <cellStyle name="Comma 2 2 5 2 2 5" xfId="1606"/>
    <cellStyle name="Comma 2 2 5 2 3" xfId="1607"/>
    <cellStyle name="Comma 2 2 5 2 3 2" xfId="1608"/>
    <cellStyle name="Comma 2 2 5 2 3 2 2" xfId="1609"/>
    <cellStyle name="Comma 2 2 5 2 3 2 2 2" xfId="1610"/>
    <cellStyle name="Comma 2 2 5 2 3 2 2 2 2" xfId="1611"/>
    <cellStyle name="Comma 2 2 5 2 3 2 2 3" xfId="1612"/>
    <cellStyle name="Comma 2 2 5 2 3 2 3" xfId="1613"/>
    <cellStyle name="Comma 2 2 5 2 3 2 3 2" xfId="1614"/>
    <cellStyle name="Comma 2 2 5 2 3 2 4" xfId="1615"/>
    <cellStyle name="Comma 2 2 5 2 3 3" xfId="1616"/>
    <cellStyle name="Comma 2 2 5 2 3 3 2" xfId="1617"/>
    <cellStyle name="Comma 2 2 5 2 3 3 2 2" xfId="1618"/>
    <cellStyle name="Comma 2 2 5 2 3 3 3" xfId="1619"/>
    <cellStyle name="Comma 2 2 5 2 3 4" xfId="1620"/>
    <cellStyle name="Comma 2 2 5 2 3 4 2" xfId="1621"/>
    <cellStyle name="Comma 2 2 5 2 3 5" xfId="1622"/>
    <cellStyle name="Comma 2 2 5 2 4" xfId="1623"/>
    <cellStyle name="Comma 2 2 5 2 4 2" xfId="1624"/>
    <cellStyle name="Comma 2 2 5 2 4 2 2" xfId="1625"/>
    <cellStyle name="Comma 2 2 5 2 4 2 2 2" xfId="1626"/>
    <cellStyle name="Comma 2 2 5 2 4 2 3" xfId="1627"/>
    <cellStyle name="Comma 2 2 5 2 4 3" xfId="1628"/>
    <cellStyle name="Comma 2 2 5 2 4 3 2" xfId="1629"/>
    <cellStyle name="Comma 2 2 5 2 4 4" xfId="1630"/>
    <cellStyle name="Comma 2 2 5 2 5" xfId="1631"/>
    <cellStyle name="Comma 2 2 5 2 5 2" xfId="1632"/>
    <cellStyle name="Comma 2 2 5 2 5 2 2" xfId="1633"/>
    <cellStyle name="Comma 2 2 5 2 5 3" xfId="1634"/>
    <cellStyle name="Comma 2 2 5 2 6" xfId="1635"/>
    <cellStyle name="Comma 2 2 5 2 6 2" xfId="1636"/>
    <cellStyle name="Comma 2 2 5 2 7" xfId="1637"/>
    <cellStyle name="Comma 2 2 5 2 8" xfId="28873"/>
    <cellStyle name="Comma 2 2 5 3" xfId="1638"/>
    <cellStyle name="Comma 2 2 5 3 2" xfId="1639"/>
    <cellStyle name="Comma 2 2 5 3 2 2" xfId="1640"/>
    <cellStyle name="Comma 2 2 5 3 2 2 2" xfId="1641"/>
    <cellStyle name="Comma 2 2 5 3 2 2 2 2" xfId="1642"/>
    <cellStyle name="Comma 2 2 5 3 2 2 3" xfId="1643"/>
    <cellStyle name="Comma 2 2 5 3 2 3" xfId="1644"/>
    <cellStyle name="Comma 2 2 5 3 2 3 2" xfId="1645"/>
    <cellStyle name="Comma 2 2 5 3 2 4" xfId="1646"/>
    <cellStyle name="Comma 2 2 5 3 3" xfId="1647"/>
    <cellStyle name="Comma 2 2 5 3 3 2" xfId="1648"/>
    <cellStyle name="Comma 2 2 5 3 3 2 2" xfId="1649"/>
    <cellStyle name="Comma 2 2 5 3 3 3" xfId="1650"/>
    <cellStyle name="Comma 2 2 5 3 4" xfId="1651"/>
    <cellStyle name="Comma 2 2 5 3 4 2" xfId="1652"/>
    <cellStyle name="Comma 2 2 5 3 5" xfId="1653"/>
    <cellStyle name="Comma 2 2 5 4" xfId="1654"/>
    <cellStyle name="Comma 2 2 5 4 2" xfId="1655"/>
    <cellStyle name="Comma 2 2 5 4 2 2" xfId="1656"/>
    <cellStyle name="Comma 2 2 5 4 2 2 2" xfId="1657"/>
    <cellStyle name="Comma 2 2 5 4 2 2 2 2" xfId="1658"/>
    <cellStyle name="Comma 2 2 5 4 2 2 3" xfId="1659"/>
    <cellStyle name="Comma 2 2 5 4 2 3" xfId="1660"/>
    <cellStyle name="Comma 2 2 5 4 2 3 2" xfId="1661"/>
    <cellStyle name="Comma 2 2 5 4 2 4" xfId="1662"/>
    <cellStyle name="Comma 2 2 5 4 3" xfId="1663"/>
    <cellStyle name="Comma 2 2 5 4 3 2" xfId="1664"/>
    <cellStyle name="Comma 2 2 5 4 3 2 2" xfId="1665"/>
    <cellStyle name="Comma 2 2 5 4 3 3" xfId="1666"/>
    <cellStyle name="Comma 2 2 5 4 4" xfId="1667"/>
    <cellStyle name="Comma 2 2 5 4 4 2" xfId="1668"/>
    <cellStyle name="Comma 2 2 5 4 5" xfId="1669"/>
    <cellStyle name="Comma 2 2 5 5" xfId="1670"/>
    <cellStyle name="Comma 2 2 5 5 2" xfId="1671"/>
    <cellStyle name="Comma 2 2 5 5 2 2" xfId="1672"/>
    <cellStyle name="Comma 2 2 5 5 2 2 2" xfId="1673"/>
    <cellStyle name="Comma 2 2 5 5 2 2 2 2" xfId="1674"/>
    <cellStyle name="Comma 2 2 5 5 2 2 3" xfId="1675"/>
    <cellStyle name="Comma 2 2 5 5 2 3" xfId="1676"/>
    <cellStyle name="Comma 2 2 5 5 2 3 2" xfId="1677"/>
    <cellStyle name="Comma 2 2 5 5 2 4" xfId="1678"/>
    <cellStyle name="Comma 2 2 5 5 3" xfId="1679"/>
    <cellStyle name="Comma 2 2 5 5 3 2" xfId="1680"/>
    <cellStyle name="Comma 2 2 5 5 3 2 2" xfId="1681"/>
    <cellStyle name="Comma 2 2 5 5 3 3" xfId="1682"/>
    <cellStyle name="Comma 2 2 5 5 4" xfId="1683"/>
    <cellStyle name="Comma 2 2 5 5 4 2" xfId="1684"/>
    <cellStyle name="Comma 2 2 5 5 5" xfId="1685"/>
    <cellStyle name="Comma 2 2 5 6" xfId="1686"/>
    <cellStyle name="Comma 2 2 5 6 2" xfId="1687"/>
    <cellStyle name="Comma 2 2 5 6 2 2" xfId="1688"/>
    <cellStyle name="Comma 2 2 5 6 2 2 2" xfId="1689"/>
    <cellStyle name="Comma 2 2 5 6 2 3" xfId="1690"/>
    <cellStyle name="Comma 2 2 5 6 3" xfId="1691"/>
    <cellStyle name="Comma 2 2 5 6 3 2" xfId="1692"/>
    <cellStyle name="Comma 2 2 5 6 4" xfId="1693"/>
    <cellStyle name="Comma 2 2 5 7" xfId="1694"/>
    <cellStyle name="Comma 2 2 5 7 2" xfId="1695"/>
    <cellStyle name="Comma 2 2 5 7 2 2" xfId="1696"/>
    <cellStyle name="Comma 2 2 5 7 3" xfId="1697"/>
    <cellStyle name="Comma 2 2 5 8" xfId="1698"/>
    <cellStyle name="Comma 2 2 5 8 2" xfId="1699"/>
    <cellStyle name="Comma 2 2 5 9" xfId="1700"/>
    <cellStyle name="Comma 2 2 5 9 2" xfId="1701"/>
    <cellStyle name="Comma 2 2 6" xfId="1702"/>
    <cellStyle name="Comma 2 2 6 10" xfId="1703"/>
    <cellStyle name="Comma 2 2 6 11" xfId="28874"/>
    <cellStyle name="Comma 2 2 6 2" xfId="1704"/>
    <cellStyle name="Comma 2 2 6 2 2" xfId="1705"/>
    <cellStyle name="Comma 2 2 6 2 2 2" xfId="1706"/>
    <cellStyle name="Comma 2 2 6 2 2 2 2" xfId="1707"/>
    <cellStyle name="Comma 2 2 6 2 2 2 2 2" xfId="1708"/>
    <cellStyle name="Comma 2 2 6 2 2 2 2 2 2" xfId="1709"/>
    <cellStyle name="Comma 2 2 6 2 2 2 2 3" xfId="1710"/>
    <cellStyle name="Comma 2 2 6 2 2 2 3" xfId="1711"/>
    <cellStyle name="Comma 2 2 6 2 2 2 3 2" xfId="1712"/>
    <cellStyle name="Comma 2 2 6 2 2 2 4" xfId="1713"/>
    <cellStyle name="Comma 2 2 6 2 2 3" xfId="1714"/>
    <cellStyle name="Comma 2 2 6 2 2 3 2" xfId="1715"/>
    <cellStyle name="Comma 2 2 6 2 2 3 2 2" xfId="1716"/>
    <cellStyle name="Comma 2 2 6 2 2 3 3" xfId="1717"/>
    <cellStyle name="Comma 2 2 6 2 2 4" xfId="1718"/>
    <cellStyle name="Comma 2 2 6 2 2 4 2" xfId="1719"/>
    <cellStyle name="Comma 2 2 6 2 2 5" xfId="1720"/>
    <cellStyle name="Comma 2 2 6 2 3" xfId="1721"/>
    <cellStyle name="Comma 2 2 6 2 3 2" xfId="1722"/>
    <cellStyle name="Comma 2 2 6 2 3 2 2" xfId="1723"/>
    <cellStyle name="Comma 2 2 6 2 3 2 2 2" xfId="1724"/>
    <cellStyle name="Comma 2 2 6 2 3 2 2 2 2" xfId="1725"/>
    <cellStyle name="Comma 2 2 6 2 3 2 2 3" xfId="1726"/>
    <cellStyle name="Comma 2 2 6 2 3 2 3" xfId="1727"/>
    <cellStyle name="Comma 2 2 6 2 3 2 3 2" xfId="1728"/>
    <cellStyle name="Comma 2 2 6 2 3 2 4" xfId="1729"/>
    <cellStyle name="Comma 2 2 6 2 3 3" xfId="1730"/>
    <cellStyle name="Comma 2 2 6 2 3 3 2" xfId="1731"/>
    <cellStyle name="Comma 2 2 6 2 3 3 2 2" xfId="1732"/>
    <cellStyle name="Comma 2 2 6 2 3 3 3" xfId="1733"/>
    <cellStyle name="Comma 2 2 6 2 3 4" xfId="1734"/>
    <cellStyle name="Comma 2 2 6 2 3 4 2" xfId="1735"/>
    <cellStyle name="Comma 2 2 6 2 3 5" xfId="1736"/>
    <cellStyle name="Comma 2 2 6 2 4" xfId="1737"/>
    <cellStyle name="Comma 2 2 6 2 4 2" xfId="1738"/>
    <cellStyle name="Comma 2 2 6 2 4 2 2" xfId="1739"/>
    <cellStyle name="Comma 2 2 6 2 4 2 2 2" xfId="1740"/>
    <cellStyle name="Comma 2 2 6 2 4 2 3" xfId="1741"/>
    <cellStyle name="Comma 2 2 6 2 4 3" xfId="1742"/>
    <cellStyle name="Comma 2 2 6 2 4 3 2" xfId="1743"/>
    <cellStyle name="Comma 2 2 6 2 4 4" xfId="1744"/>
    <cellStyle name="Comma 2 2 6 2 5" xfId="1745"/>
    <cellStyle name="Comma 2 2 6 2 5 2" xfId="1746"/>
    <cellStyle name="Comma 2 2 6 2 5 2 2" xfId="1747"/>
    <cellStyle name="Comma 2 2 6 2 5 3" xfId="1748"/>
    <cellStyle name="Comma 2 2 6 2 6" xfId="1749"/>
    <cellStyle name="Comma 2 2 6 2 6 2" xfId="1750"/>
    <cellStyle name="Comma 2 2 6 2 7" xfId="1751"/>
    <cellStyle name="Comma 2 2 6 2 8" xfId="28875"/>
    <cellStyle name="Comma 2 2 6 3" xfId="1752"/>
    <cellStyle name="Comma 2 2 6 3 2" xfId="1753"/>
    <cellStyle name="Comma 2 2 6 3 2 2" xfId="1754"/>
    <cellStyle name="Comma 2 2 6 3 2 2 2" xfId="1755"/>
    <cellStyle name="Comma 2 2 6 3 2 2 2 2" xfId="1756"/>
    <cellStyle name="Comma 2 2 6 3 2 2 3" xfId="1757"/>
    <cellStyle name="Comma 2 2 6 3 2 3" xfId="1758"/>
    <cellStyle name="Comma 2 2 6 3 2 3 2" xfId="1759"/>
    <cellStyle name="Comma 2 2 6 3 2 4" xfId="1760"/>
    <cellStyle name="Comma 2 2 6 3 3" xfId="1761"/>
    <cellStyle name="Comma 2 2 6 3 3 2" xfId="1762"/>
    <cellStyle name="Comma 2 2 6 3 3 2 2" xfId="1763"/>
    <cellStyle name="Comma 2 2 6 3 3 3" xfId="1764"/>
    <cellStyle name="Comma 2 2 6 3 4" xfId="1765"/>
    <cellStyle name="Comma 2 2 6 3 4 2" xfId="1766"/>
    <cellStyle name="Comma 2 2 6 3 5" xfId="1767"/>
    <cellStyle name="Comma 2 2 6 4" xfId="1768"/>
    <cellStyle name="Comma 2 2 6 4 2" xfId="1769"/>
    <cellStyle name="Comma 2 2 6 4 2 2" xfId="1770"/>
    <cellStyle name="Comma 2 2 6 4 2 2 2" xfId="1771"/>
    <cellStyle name="Comma 2 2 6 4 2 2 2 2" xfId="1772"/>
    <cellStyle name="Comma 2 2 6 4 2 2 3" xfId="1773"/>
    <cellStyle name="Comma 2 2 6 4 2 3" xfId="1774"/>
    <cellStyle name="Comma 2 2 6 4 2 3 2" xfId="1775"/>
    <cellStyle name="Comma 2 2 6 4 2 4" xfId="1776"/>
    <cellStyle name="Comma 2 2 6 4 3" xfId="1777"/>
    <cellStyle name="Comma 2 2 6 4 3 2" xfId="1778"/>
    <cellStyle name="Comma 2 2 6 4 3 2 2" xfId="1779"/>
    <cellStyle name="Comma 2 2 6 4 3 3" xfId="1780"/>
    <cellStyle name="Comma 2 2 6 4 4" xfId="1781"/>
    <cellStyle name="Comma 2 2 6 4 4 2" xfId="1782"/>
    <cellStyle name="Comma 2 2 6 4 5" xfId="1783"/>
    <cellStyle name="Comma 2 2 6 5" xfId="1784"/>
    <cellStyle name="Comma 2 2 6 5 2" xfId="1785"/>
    <cellStyle name="Comma 2 2 6 5 2 2" xfId="1786"/>
    <cellStyle name="Comma 2 2 6 5 2 2 2" xfId="1787"/>
    <cellStyle name="Comma 2 2 6 5 2 2 2 2" xfId="1788"/>
    <cellStyle name="Comma 2 2 6 5 2 2 3" xfId="1789"/>
    <cellStyle name="Comma 2 2 6 5 2 3" xfId="1790"/>
    <cellStyle name="Comma 2 2 6 5 2 3 2" xfId="1791"/>
    <cellStyle name="Comma 2 2 6 5 2 4" xfId="1792"/>
    <cellStyle name="Comma 2 2 6 5 3" xfId="1793"/>
    <cellStyle name="Comma 2 2 6 5 3 2" xfId="1794"/>
    <cellStyle name="Comma 2 2 6 5 3 2 2" xfId="1795"/>
    <cellStyle name="Comma 2 2 6 5 3 3" xfId="1796"/>
    <cellStyle name="Comma 2 2 6 5 4" xfId="1797"/>
    <cellStyle name="Comma 2 2 6 5 4 2" xfId="1798"/>
    <cellStyle name="Comma 2 2 6 5 5" xfId="1799"/>
    <cellStyle name="Comma 2 2 6 6" xfId="1800"/>
    <cellStyle name="Comma 2 2 6 6 2" xfId="1801"/>
    <cellStyle name="Comma 2 2 6 6 2 2" xfId="1802"/>
    <cellStyle name="Comma 2 2 6 6 2 2 2" xfId="1803"/>
    <cellStyle name="Comma 2 2 6 6 2 3" xfId="1804"/>
    <cellStyle name="Comma 2 2 6 6 3" xfId="1805"/>
    <cellStyle name="Comma 2 2 6 6 3 2" xfId="1806"/>
    <cellStyle name="Comma 2 2 6 6 4" xfId="1807"/>
    <cellStyle name="Comma 2 2 6 7" xfId="1808"/>
    <cellStyle name="Comma 2 2 6 7 2" xfId="1809"/>
    <cellStyle name="Comma 2 2 6 7 2 2" xfId="1810"/>
    <cellStyle name="Comma 2 2 6 7 3" xfId="1811"/>
    <cellStyle name="Comma 2 2 6 8" xfId="1812"/>
    <cellStyle name="Comma 2 2 6 8 2" xfId="1813"/>
    <cellStyle name="Comma 2 2 6 9" xfId="1814"/>
    <cellStyle name="Comma 2 2 6 9 2" xfId="1815"/>
    <cellStyle name="Comma 2 2 7" xfId="1816"/>
    <cellStyle name="Comma 2 2 7 2" xfId="1817"/>
    <cellStyle name="Comma 2 2 7 2 2" xfId="1818"/>
    <cellStyle name="Comma 2 2 7 2 2 2" xfId="1819"/>
    <cellStyle name="Comma 2 2 7 2 2 2 2" xfId="1820"/>
    <cellStyle name="Comma 2 2 7 2 2 2 2 2" xfId="1821"/>
    <cellStyle name="Comma 2 2 7 2 2 2 3" xfId="1822"/>
    <cellStyle name="Comma 2 2 7 2 2 3" xfId="1823"/>
    <cellStyle name="Comma 2 2 7 2 2 3 2" xfId="1824"/>
    <cellStyle name="Comma 2 2 7 2 2 4" xfId="1825"/>
    <cellStyle name="Comma 2 2 7 2 3" xfId="1826"/>
    <cellStyle name="Comma 2 2 7 2 3 2" xfId="1827"/>
    <cellStyle name="Comma 2 2 7 2 3 2 2" xfId="1828"/>
    <cellStyle name="Comma 2 2 7 2 3 3" xfId="1829"/>
    <cellStyle name="Comma 2 2 7 2 4" xfId="1830"/>
    <cellStyle name="Comma 2 2 7 2 4 2" xfId="1831"/>
    <cellStyle name="Comma 2 2 7 2 5" xfId="1832"/>
    <cellStyle name="Comma 2 2 7 3" xfId="1833"/>
    <cellStyle name="Comma 2 2 7 3 2" xfId="1834"/>
    <cellStyle name="Comma 2 2 7 3 2 2" xfId="1835"/>
    <cellStyle name="Comma 2 2 7 3 2 2 2" xfId="1836"/>
    <cellStyle name="Comma 2 2 7 3 2 2 2 2" xfId="1837"/>
    <cellStyle name="Comma 2 2 7 3 2 2 3" xfId="1838"/>
    <cellStyle name="Comma 2 2 7 3 2 3" xfId="1839"/>
    <cellStyle name="Comma 2 2 7 3 2 3 2" xfId="1840"/>
    <cellStyle name="Comma 2 2 7 3 2 4" xfId="1841"/>
    <cellStyle name="Comma 2 2 7 3 3" xfId="1842"/>
    <cellStyle name="Comma 2 2 7 3 3 2" xfId="1843"/>
    <cellStyle name="Comma 2 2 7 3 3 2 2" xfId="1844"/>
    <cellStyle name="Comma 2 2 7 3 3 3" xfId="1845"/>
    <cellStyle name="Comma 2 2 7 3 4" xfId="1846"/>
    <cellStyle name="Comma 2 2 7 3 4 2" xfId="1847"/>
    <cellStyle name="Comma 2 2 7 3 5" xfId="1848"/>
    <cellStyle name="Comma 2 2 7 4" xfId="1849"/>
    <cellStyle name="Comma 2 2 7 4 2" xfId="1850"/>
    <cellStyle name="Comma 2 2 7 4 2 2" xfId="1851"/>
    <cellStyle name="Comma 2 2 7 4 2 2 2" xfId="1852"/>
    <cellStyle name="Comma 2 2 7 4 2 3" xfId="1853"/>
    <cellStyle name="Comma 2 2 7 4 3" xfId="1854"/>
    <cellStyle name="Comma 2 2 7 4 3 2" xfId="1855"/>
    <cellStyle name="Comma 2 2 7 4 4" xfId="1856"/>
    <cellStyle name="Comma 2 2 7 5" xfId="1857"/>
    <cellStyle name="Comma 2 2 7 5 2" xfId="1858"/>
    <cellStyle name="Comma 2 2 7 5 2 2" xfId="1859"/>
    <cellStyle name="Comma 2 2 7 5 3" xfId="1860"/>
    <cellStyle name="Comma 2 2 7 6" xfId="1861"/>
    <cellStyle name="Comma 2 2 7 6 2" xfId="1862"/>
    <cellStyle name="Comma 2 2 7 7" xfId="1863"/>
    <cellStyle name="Comma 2 2 7 8" xfId="28876"/>
    <cellStyle name="Comma 2 2 8" xfId="1864"/>
    <cellStyle name="Comma 2 2 8 2" xfId="1865"/>
    <cellStyle name="Comma 2 2 8 2 2" xfId="1866"/>
    <cellStyle name="Comma 2 2 8 2 2 2" xfId="1867"/>
    <cellStyle name="Comma 2 2 8 2 2 2 2" xfId="1868"/>
    <cellStyle name="Comma 2 2 8 2 2 3" xfId="1869"/>
    <cellStyle name="Comma 2 2 8 2 3" xfId="1870"/>
    <cellStyle name="Comma 2 2 8 2 3 2" xfId="1871"/>
    <cellStyle name="Comma 2 2 8 2 4" xfId="1872"/>
    <cellStyle name="Comma 2 2 8 3" xfId="1873"/>
    <cellStyle name="Comma 2 2 8 3 2" xfId="1874"/>
    <cellStyle name="Comma 2 2 8 3 2 2" xfId="1875"/>
    <cellStyle name="Comma 2 2 8 3 3" xfId="1876"/>
    <cellStyle name="Comma 2 2 8 4" xfId="1877"/>
    <cellStyle name="Comma 2 2 8 4 2" xfId="1878"/>
    <cellStyle name="Comma 2 2 8 5" xfId="1879"/>
    <cellStyle name="Comma 2 2 9" xfId="1880"/>
    <cellStyle name="Comma 2 2 9 2" xfId="1881"/>
    <cellStyle name="Comma 2 2 9 2 2" xfId="1882"/>
    <cellStyle name="Comma 2 2 9 2 2 2" xfId="1883"/>
    <cellStyle name="Comma 2 2 9 2 2 2 2" xfId="1884"/>
    <cellStyle name="Comma 2 2 9 2 2 3" xfId="1885"/>
    <cellStyle name="Comma 2 2 9 2 3" xfId="1886"/>
    <cellStyle name="Comma 2 2 9 2 3 2" xfId="1887"/>
    <cellStyle name="Comma 2 2 9 2 4" xfId="1888"/>
    <cellStyle name="Comma 2 2 9 3" xfId="1889"/>
    <cellStyle name="Comma 2 2 9 3 2" xfId="1890"/>
    <cellStyle name="Comma 2 2 9 3 2 2" xfId="1891"/>
    <cellStyle name="Comma 2 2 9 3 3" xfId="1892"/>
    <cellStyle name="Comma 2 2 9 4" xfId="1893"/>
    <cellStyle name="Comma 2 2 9 4 2" xfId="1894"/>
    <cellStyle name="Comma 2 2 9 5" xfId="1895"/>
    <cellStyle name="Comma 2 3" xfId="1896"/>
    <cellStyle name="Comma 2 3 10" xfId="1897"/>
    <cellStyle name="Comma 2 3 10 2" xfId="1898"/>
    <cellStyle name="Comma 2 3 10 2 2" xfId="1899"/>
    <cellStyle name="Comma 2 3 10 2 2 2" xfId="1900"/>
    <cellStyle name="Comma 2 3 10 2 3" xfId="1901"/>
    <cellStyle name="Comma 2 3 10 3" xfId="1902"/>
    <cellStyle name="Comma 2 3 10 3 2" xfId="1903"/>
    <cellStyle name="Comma 2 3 10 4" xfId="1904"/>
    <cellStyle name="Comma 2 3 11" xfId="1905"/>
    <cellStyle name="Comma 2 3 11 2" xfId="1906"/>
    <cellStyle name="Comma 2 3 11 2 2" xfId="1907"/>
    <cellStyle name="Comma 2 3 11 3" xfId="1908"/>
    <cellStyle name="Comma 2 3 12" xfId="1909"/>
    <cellStyle name="Comma 2 3 12 2" xfId="1910"/>
    <cellStyle name="Comma 2 3 13" xfId="1911"/>
    <cellStyle name="Comma 2 3 13 2" xfId="1912"/>
    <cellStyle name="Comma 2 3 14" xfId="1913"/>
    <cellStyle name="Comma 2 3 15" xfId="28877"/>
    <cellStyle name="Comma 2 3 2" xfId="1914"/>
    <cellStyle name="Comma 2 3 2 10" xfId="1915"/>
    <cellStyle name="Comma 2 3 2 10 2" xfId="1916"/>
    <cellStyle name="Comma 2 3 2 11" xfId="1917"/>
    <cellStyle name="Comma 2 3 2 11 2" xfId="1918"/>
    <cellStyle name="Comma 2 3 2 12" xfId="1919"/>
    <cellStyle name="Comma 2 3 2 13" xfId="28878"/>
    <cellStyle name="Comma 2 3 2 2" xfId="1920"/>
    <cellStyle name="Comma 2 3 2 2 10" xfId="1921"/>
    <cellStyle name="Comma 2 3 2 2 11" xfId="28879"/>
    <cellStyle name="Comma 2 3 2 2 2" xfId="1922"/>
    <cellStyle name="Comma 2 3 2 2 2 2" xfId="1923"/>
    <cellStyle name="Comma 2 3 2 2 2 2 2" xfId="1924"/>
    <cellStyle name="Comma 2 3 2 2 2 2 2 2" xfId="1925"/>
    <cellStyle name="Comma 2 3 2 2 2 2 2 2 2" xfId="1926"/>
    <cellStyle name="Comma 2 3 2 2 2 2 2 2 2 2" xfId="1927"/>
    <cellStyle name="Comma 2 3 2 2 2 2 2 2 3" xfId="1928"/>
    <cellStyle name="Comma 2 3 2 2 2 2 2 3" xfId="1929"/>
    <cellStyle name="Comma 2 3 2 2 2 2 2 3 2" xfId="1930"/>
    <cellStyle name="Comma 2 3 2 2 2 2 2 4" xfId="1931"/>
    <cellStyle name="Comma 2 3 2 2 2 2 3" xfId="1932"/>
    <cellStyle name="Comma 2 3 2 2 2 2 3 2" xfId="1933"/>
    <cellStyle name="Comma 2 3 2 2 2 2 3 2 2" xfId="1934"/>
    <cellStyle name="Comma 2 3 2 2 2 2 3 3" xfId="1935"/>
    <cellStyle name="Comma 2 3 2 2 2 2 4" xfId="1936"/>
    <cellStyle name="Comma 2 3 2 2 2 2 4 2" xfId="1937"/>
    <cellStyle name="Comma 2 3 2 2 2 2 5" xfId="1938"/>
    <cellStyle name="Comma 2 3 2 2 2 3" xfId="1939"/>
    <cellStyle name="Comma 2 3 2 2 2 3 2" xfId="1940"/>
    <cellStyle name="Comma 2 3 2 2 2 3 2 2" xfId="1941"/>
    <cellStyle name="Comma 2 3 2 2 2 3 2 2 2" xfId="1942"/>
    <cellStyle name="Comma 2 3 2 2 2 3 2 2 2 2" xfId="1943"/>
    <cellStyle name="Comma 2 3 2 2 2 3 2 2 3" xfId="1944"/>
    <cellStyle name="Comma 2 3 2 2 2 3 2 3" xfId="1945"/>
    <cellStyle name="Comma 2 3 2 2 2 3 2 3 2" xfId="1946"/>
    <cellStyle name="Comma 2 3 2 2 2 3 2 4" xfId="1947"/>
    <cellStyle name="Comma 2 3 2 2 2 3 3" xfId="1948"/>
    <cellStyle name="Comma 2 3 2 2 2 3 3 2" xfId="1949"/>
    <cellStyle name="Comma 2 3 2 2 2 3 3 2 2" xfId="1950"/>
    <cellStyle name="Comma 2 3 2 2 2 3 3 3" xfId="1951"/>
    <cellStyle name="Comma 2 3 2 2 2 3 4" xfId="1952"/>
    <cellStyle name="Comma 2 3 2 2 2 3 4 2" xfId="1953"/>
    <cellStyle name="Comma 2 3 2 2 2 3 5" xfId="1954"/>
    <cellStyle name="Comma 2 3 2 2 2 4" xfId="1955"/>
    <cellStyle name="Comma 2 3 2 2 2 4 2" xfId="1956"/>
    <cellStyle name="Comma 2 3 2 2 2 4 2 2" xfId="1957"/>
    <cellStyle name="Comma 2 3 2 2 2 4 2 2 2" xfId="1958"/>
    <cellStyle name="Comma 2 3 2 2 2 4 2 3" xfId="1959"/>
    <cellStyle name="Comma 2 3 2 2 2 4 3" xfId="1960"/>
    <cellStyle name="Comma 2 3 2 2 2 4 3 2" xfId="1961"/>
    <cellStyle name="Comma 2 3 2 2 2 4 4" xfId="1962"/>
    <cellStyle name="Comma 2 3 2 2 2 5" xfId="1963"/>
    <cellStyle name="Comma 2 3 2 2 2 5 2" xfId="1964"/>
    <cellStyle name="Comma 2 3 2 2 2 5 2 2" xfId="1965"/>
    <cellStyle name="Comma 2 3 2 2 2 5 3" xfId="1966"/>
    <cellStyle name="Comma 2 3 2 2 2 6" xfId="1967"/>
    <cellStyle name="Comma 2 3 2 2 2 6 2" xfId="1968"/>
    <cellStyle name="Comma 2 3 2 2 2 7" xfId="1969"/>
    <cellStyle name="Comma 2 3 2 2 2 8" xfId="28880"/>
    <cellStyle name="Comma 2 3 2 2 3" xfId="1970"/>
    <cellStyle name="Comma 2 3 2 2 3 2" xfId="1971"/>
    <cellStyle name="Comma 2 3 2 2 3 2 2" xfId="1972"/>
    <cellStyle name="Comma 2 3 2 2 3 2 2 2" xfId="1973"/>
    <cellStyle name="Comma 2 3 2 2 3 2 2 2 2" xfId="1974"/>
    <cellStyle name="Comma 2 3 2 2 3 2 2 3" xfId="1975"/>
    <cellStyle name="Comma 2 3 2 2 3 2 3" xfId="1976"/>
    <cellStyle name="Comma 2 3 2 2 3 2 3 2" xfId="1977"/>
    <cellStyle name="Comma 2 3 2 2 3 2 4" xfId="1978"/>
    <cellStyle name="Comma 2 3 2 2 3 3" xfId="1979"/>
    <cellStyle name="Comma 2 3 2 2 3 3 2" xfId="1980"/>
    <cellStyle name="Comma 2 3 2 2 3 3 2 2" xfId="1981"/>
    <cellStyle name="Comma 2 3 2 2 3 3 3" xfId="1982"/>
    <cellStyle name="Comma 2 3 2 2 3 4" xfId="1983"/>
    <cellStyle name="Comma 2 3 2 2 3 4 2" xfId="1984"/>
    <cellStyle name="Comma 2 3 2 2 3 5" xfId="1985"/>
    <cellStyle name="Comma 2 3 2 2 4" xfId="1986"/>
    <cellStyle name="Comma 2 3 2 2 4 2" xfId="1987"/>
    <cellStyle name="Comma 2 3 2 2 4 2 2" xfId="1988"/>
    <cellStyle name="Comma 2 3 2 2 4 2 2 2" xfId="1989"/>
    <cellStyle name="Comma 2 3 2 2 4 2 2 2 2" xfId="1990"/>
    <cellStyle name="Comma 2 3 2 2 4 2 2 3" xfId="1991"/>
    <cellStyle name="Comma 2 3 2 2 4 2 3" xfId="1992"/>
    <cellStyle name="Comma 2 3 2 2 4 2 3 2" xfId="1993"/>
    <cellStyle name="Comma 2 3 2 2 4 2 4" xfId="1994"/>
    <cellStyle name="Comma 2 3 2 2 4 3" xfId="1995"/>
    <cellStyle name="Comma 2 3 2 2 4 3 2" xfId="1996"/>
    <cellStyle name="Comma 2 3 2 2 4 3 2 2" xfId="1997"/>
    <cellStyle name="Comma 2 3 2 2 4 3 3" xfId="1998"/>
    <cellStyle name="Comma 2 3 2 2 4 4" xfId="1999"/>
    <cellStyle name="Comma 2 3 2 2 4 4 2" xfId="2000"/>
    <cellStyle name="Comma 2 3 2 2 4 5" xfId="2001"/>
    <cellStyle name="Comma 2 3 2 2 5" xfId="2002"/>
    <cellStyle name="Comma 2 3 2 2 5 2" xfId="2003"/>
    <cellStyle name="Comma 2 3 2 2 5 2 2" xfId="2004"/>
    <cellStyle name="Comma 2 3 2 2 5 2 2 2" xfId="2005"/>
    <cellStyle name="Comma 2 3 2 2 5 2 2 2 2" xfId="2006"/>
    <cellStyle name="Comma 2 3 2 2 5 2 2 3" xfId="2007"/>
    <cellStyle name="Comma 2 3 2 2 5 2 3" xfId="2008"/>
    <cellStyle name="Comma 2 3 2 2 5 2 3 2" xfId="2009"/>
    <cellStyle name="Comma 2 3 2 2 5 2 4" xfId="2010"/>
    <cellStyle name="Comma 2 3 2 2 5 3" xfId="2011"/>
    <cellStyle name="Comma 2 3 2 2 5 3 2" xfId="2012"/>
    <cellStyle name="Comma 2 3 2 2 5 3 2 2" xfId="2013"/>
    <cellStyle name="Comma 2 3 2 2 5 3 3" xfId="2014"/>
    <cellStyle name="Comma 2 3 2 2 5 4" xfId="2015"/>
    <cellStyle name="Comma 2 3 2 2 5 4 2" xfId="2016"/>
    <cellStyle name="Comma 2 3 2 2 5 5" xfId="2017"/>
    <cellStyle name="Comma 2 3 2 2 6" xfId="2018"/>
    <cellStyle name="Comma 2 3 2 2 6 2" xfId="2019"/>
    <cellStyle name="Comma 2 3 2 2 6 2 2" xfId="2020"/>
    <cellStyle name="Comma 2 3 2 2 6 2 2 2" xfId="2021"/>
    <cellStyle name="Comma 2 3 2 2 6 2 3" xfId="2022"/>
    <cellStyle name="Comma 2 3 2 2 6 3" xfId="2023"/>
    <cellStyle name="Comma 2 3 2 2 6 3 2" xfId="2024"/>
    <cellStyle name="Comma 2 3 2 2 6 4" xfId="2025"/>
    <cellStyle name="Comma 2 3 2 2 7" xfId="2026"/>
    <cellStyle name="Comma 2 3 2 2 7 2" xfId="2027"/>
    <cellStyle name="Comma 2 3 2 2 7 2 2" xfId="2028"/>
    <cellStyle name="Comma 2 3 2 2 7 3" xfId="2029"/>
    <cellStyle name="Comma 2 3 2 2 8" xfId="2030"/>
    <cellStyle name="Comma 2 3 2 2 8 2" xfId="2031"/>
    <cellStyle name="Comma 2 3 2 2 9" xfId="2032"/>
    <cellStyle name="Comma 2 3 2 2 9 2" xfId="2033"/>
    <cellStyle name="Comma 2 3 2 3" xfId="2034"/>
    <cellStyle name="Comma 2 3 2 3 10" xfId="2035"/>
    <cellStyle name="Comma 2 3 2 3 11" xfId="28881"/>
    <cellStyle name="Comma 2 3 2 3 2" xfId="2036"/>
    <cellStyle name="Comma 2 3 2 3 2 2" xfId="2037"/>
    <cellStyle name="Comma 2 3 2 3 2 2 2" xfId="2038"/>
    <cellStyle name="Comma 2 3 2 3 2 2 2 2" xfId="2039"/>
    <cellStyle name="Comma 2 3 2 3 2 2 2 2 2" xfId="2040"/>
    <cellStyle name="Comma 2 3 2 3 2 2 2 2 2 2" xfId="2041"/>
    <cellStyle name="Comma 2 3 2 3 2 2 2 2 3" xfId="2042"/>
    <cellStyle name="Comma 2 3 2 3 2 2 2 3" xfId="2043"/>
    <cellStyle name="Comma 2 3 2 3 2 2 2 3 2" xfId="2044"/>
    <cellStyle name="Comma 2 3 2 3 2 2 2 4" xfId="2045"/>
    <cellStyle name="Comma 2 3 2 3 2 2 3" xfId="2046"/>
    <cellStyle name="Comma 2 3 2 3 2 2 3 2" xfId="2047"/>
    <cellStyle name="Comma 2 3 2 3 2 2 3 2 2" xfId="2048"/>
    <cellStyle name="Comma 2 3 2 3 2 2 3 3" xfId="2049"/>
    <cellStyle name="Comma 2 3 2 3 2 2 4" xfId="2050"/>
    <cellStyle name="Comma 2 3 2 3 2 2 4 2" xfId="2051"/>
    <cellStyle name="Comma 2 3 2 3 2 2 5" xfId="2052"/>
    <cellStyle name="Comma 2 3 2 3 2 3" xfId="2053"/>
    <cellStyle name="Comma 2 3 2 3 2 3 2" xfId="2054"/>
    <cellStyle name="Comma 2 3 2 3 2 3 2 2" xfId="2055"/>
    <cellStyle name="Comma 2 3 2 3 2 3 2 2 2" xfId="2056"/>
    <cellStyle name="Comma 2 3 2 3 2 3 2 2 2 2" xfId="2057"/>
    <cellStyle name="Comma 2 3 2 3 2 3 2 2 3" xfId="2058"/>
    <cellStyle name="Comma 2 3 2 3 2 3 2 3" xfId="2059"/>
    <cellStyle name="Comma 2 3 2 3 2 3 2 3 2" xfId="2060"/>
    <cellStyle name="Comma 2 3 2 3 2 3 2 4" xfId="2061"/>
    <cellStyle name="Comma 2 3 2 3 2 3 3" xfId="2062"/>
    <cellStyle name="Comma 2 3 2 3 2 3 3 2" xfId="2063"/>
    <cellStyle name="Comma 2 3 2 3 2 3 3 2 2" xfId="2064"/>
    <cellStyle name="Comma 2 3 2 3 2 3 3 3" xfId="2065"/>
    <cellStyle name="Comma 2 3 2 3 2 3 4" xfId="2066"/>
    <cellStyle name="Comma 2 3 2 3 2 3 4 2" xfId="2067"/>
    <cellStyle name="Comma 2 3 2 3 2 3 5" xfId="2068"/>
    <cellStyle name="Comma 2 3 2 3 2 4" xfId="2069"/>
    <cellStyle name="Comma 2 3 2 3 2 4 2" xfId="2070"/>
    <cellStyle name="Comma 2 3 2 3 2 4 2 2" xfId="2071"/>
    <cellStyle name="Comma 2 3 2 3 2 4 2 2 2" xfId="2072"/>
    <cellStyle name="Comma 2 3 2 3 2 4 2 3" xfId="2073"/>
    <cellStyle name="Comma 2 3 2 3 2 4 3" xfId="2074"/>
    <cellStyle name="Comma 2 3 2 3 2 4 3 2" xfId="2075"/>
    <cellStyle name="Comma 2 3 2 3 2 4 4" xfId="2076"/>
    <cellStyle name="Comma 2 3 2 3 2 5" xfId="2077"/>
    <cellStyle name="Comma 2 3 2 3 2 5 2" xfId="2078"/>
    <cellStyle name="Comma 2 3 2 3 2 5 2 2" xfId="2079"/>
    <cellStyle name="Comma 2 3 2 3 2 5 3" xfId="2080"/>
    <cellStyle name="Comma 2 3 2 3 2 6" xfId="2081"/>
    <cellStyle name="Comma 2 3 2 3 2 6 2" xfId="2082"/>
    <cellStyle name="Comma 2 3 2 3 2 7" xfId="2083"/>
    <cellStyle name="Comma 2 3 2 3 2 8" xfId="28882"/>
    <cellStyle name="Comma 2 3 2 3 3" xfId="2084"/>
    <cellStyle name="Comma 2 3 2 3 3 2" xfId="2085"/>
    <cellStyle name="Comma 2 3 2 3 3 2 2" xfId="2086"/>
    <cellStyle name="Comma 2 3 2 3 3 2 2 2" xfId="2087"/>
    <cellStyle name="Comma 2 3 2 3 3 2 2 2 2" xfId="2088"/>
    <cellStyle name="Comma 2 3 2 3 3 2 2 3" xfId="2089"/>
    <cellStyle name="Comma 2 3 2 3 3 2 3" xfId="2090"/>
    <cellStyle name="Comma 2 3 2 3 3 2 3 2" xfId="2091"/>
    <cellStyle name="Comma 2 3 2 3 3 2 4" xfId="2092"/>
    <cellStyle name="Comma 2 3 2 3 3 3" xfId="2093"/>
    <cellStyle name="Comma 2 3 2 3 3 3 2" xfId="2094"/>
    <cellStyle name="Comma 2 3 2 3 3 3 2 2" xfId="2095"/>
    <cellStyle name="Comma 2 3 2 3 3 3 3" xfId="2096"/>
    <cellStyle name="Comma 2 3 2 3 3 4" xfId="2097"/>
    <cellStyle name="Comma 2 3 2 3 3 4 2" xfId="2098"/>
    <cellStyle name="Comma 2 3 2 3 3 5" xfId="2099"/>
    <cellStyle name="Comma 2 3 2 3 4" xfId="2100"/>
    <cellStyle name="Comma 2 3 2 3 4 2" xfId="2101"/>
    <cellStyle name="Comma 2 3 2 3 4 2 2" xfId="2102"/>
    <cellStyle name="Comma 2 3 2 3 4 2 2 2" xfId="2103"/>
    <cellStyle name="Comma 2 3 2 3 4 2 2 2 2" xfId="2104"/>
    <cellStyle name="Comma 2 3 2 3 4 2 2 3" xfId="2105"/>
    <cellStyle name="Comma 2 3 2 3 4 2 3" xfId="2106"/>
    <cellStyle name="Comma 2 3 2 3 4 2 3 2" xfId="2107"/>
    <cellStyle name="Comma 2 3 2 3 4 2 4" xfId="2108"/>
    <cellStyle name="Comma 2 3 2 3 4 3" xfId="2109"/>
    <cellStyle name="Comma 2 3 2 3 4 3 2" xfId="2110"/>
    <cellStyle name="Comma 2 3 2 3 4 3 2 2" xfId="2111"/>
    <cellStyle name="Comma 2 3 2 3 4 3 3" xfId="2112"/>
    <cellStyle name="Comma 2 3 2 3 4 4" xfId="2113"/>
    <cellStyle name="Comma 2 3 2 3 4 4 2" xfId="2114"/>
    <cellStyle name="Comma 2 3 2 3 4 5" xfId="2115"/>
    <cellStyle name="Comma 2 3 2 3 5" xfId="2116"/>
    <cellStyle name="Comma 2 3 2 3 5 2" xfId="2117"/>
    <cellStyle name="Comma 2 3 2 3 5 2 2" xfId="2118"/>
    <cellStyle name="Comma 2 3 2 3 5 2 2 2" xfId="2119"/>
    <cellStyle name="Comma 2 3 2 3 5 2 2 2 2" xfId="2120"/>
    <cellStyle name="Comma 2 3 2 3 5 2 2 3" xfId="2121"/>
    <cellStyle name="Comma 2 3 2 3 5 2 3" xfId="2122"/>
    <cellStyle name="Comma 2 3 2 3 5 2 3 2" xfId="2123"/>
    <cellStyle name="Comma 2 3 2 3 5 2 4" xfId="2124"/>
    <cellStyle name="Comma 2 3 2 3 5 3" xfId="2125"/>
    <cellStyle name="Comma 2 3 2 3 5 3 2" xfId="2126"/>
    <cellStyle name="Comma 2 3 2 3 5 3 2 2" xfId="2127"/>
    <cellStyle name="Comma 2 3 2 3 5 3 3" xfId="2128"/>
    <cellStyle name="Comma 2 3 2 3 5 4" xfId="2129"/>
    <cellStyle name="Comma 2 3 2 3 5 4 2" xfId="2130"/>
    <cellStyle name="Comma 2 3 2 3 5 5" xfId="2131"/>
    <cellStyle name="Comma 2 3 2 3 6" xfId="2132"/>
    <cellStyle name="Comma 2 3 2 3 6 2" xfId="2133"/>
    <cellStyle name="Comma 2 3 2 3 6 2 2" xfId="2134"/>
    <cellStyle name="Comma 2 3 2 3 6 2 2 2" xfId="2135"/>
    <cellStyle name="Comma 2 3 2 3 6 2 3" xfId="2136"/>
    <cellStyle name="Comma 2 3 2 3 6 3" xfId="2137"/>
    <cellStyle name="Comma 2 3 2 3 6 3 2" xfId="2138"/>
    <cellStyle name="Comma 2 3 2 3 6 4" xfId="2139"/>
    <cellStyle name="Comma 2 3 2 3 7" xfId="2140"/>
    <cellStyle name="Comma 2 3 2 3 7 2" xfId="2141"/>
    <cellStyle name="Comma 2 3 2 3 7 2 2" xfId="2142"/>
    <cellStyle name="Comma 2 3 2 3 7 3" xfId="2143"/>
    <cellStyle name="Comma 2 3 2 3 8" xfId="2144"/>
    <cellStyle name="Comma 2 3 2 3 8 2" xfId="2145"/>
    <cellStyle name="Comma 2 3 2 3 9" xfId="2146"/>
    <cellStyle name="Comma 2 3 2 3 9 2" xfId="2147"/>
    <cellStyle name="Comma 2 3 2 4" xfId="2148"/>
    <cellStyle name="Comma 2 3 2 4 2" xfId="2149"/>
    <cellStyle name="Comma 2 3 2 4 2 2" xfId="2150"/>
    <cellStyle name="Comma 2 3 2 4 2 2 2" xfId="2151"/>
    <cellStyle name="Comma 2 3 2 4 2 2 2 2" xfId="2152"/>
    <cellStyle name="Comma 2 3 2 4 2 2 2 2 2" xfId="2153"/>
    <cellStyle name="Comma 2 3 2 4 2 2 2 3" xfId="2154"/>
    <cellStyle name="Comma 2 3 2 4 2 2 3" xfId="2155"/>
    <cellStyle name="Comma 2 3 2 4 2 2 3 2" xfId="2156"/>
    <cellStyle name="Comma 2 3 2 4 2 2 4" xfId="2157"/>
    <cellStyle name="Comma 2 3 2 4 2 3" xfId="2158"/>
    <cellStyle name="Comma 2 3 2 4 2 3 2" xfId="2159"/>
    <cellStyle name="Comma 2 3 2 4 2 3 2 2" xfId="2160"/>
    <cellStyle name="Comma 2 3 2 4 2 3 3" xfId="2161"/>
    <cellStyle name="Comma 2 3 2 4 2 4" xfId="2162"/>
    <cellStyle name="Comma 2 3 2 4 2 4 2" xfId="2163"/>
    <cellStyle name="Comma 2 3 2 4 2 5" xfId="2164"/>
    <cellStyle name="Comma 2 3 2 4 3" xfId="2165"/>
    <cellStyle name="Comma 2 3 2 4 3 2" xfId="2166"/>
    <cellStyle name="Comma 2 3 2 4 3 2 2" xfId="2167"/>
    <cellStyle name="Comma 2 3 2 4 3 2 2 2" xfId="2168"/>
    <cellStyle name="Comma 2 3 2 4 3 2 2 2 2" xfId="2169"/>
    <cellStyle name="Comma 2 3 2 4 3 2 2 3" xfId="2170"/>
    <cellStyle name="Comma 2 3 2 4 3 2 3" xfId="2171"/>
    <cellStyle name="Comma 2 3 2 4 3 2 3 2" xfId="2172"/>
    <cellStyle name="Comma 2 3 2 4 3 2 4" xfId="2173"/>
    <cellStyle name="Comma 2 3 2 4 3 3" xfId="2174"/>
    <cellStyle name="Comma 2 3 2 4 3 3 2" xfId="2175"/>
    <cellStyle name="Comma 2 3 2 4 3 3 2 2" xfId="2176"/>
    <cellStyle name="Comma 2 3 2 4 3 3 3" xfId="2177"/>
    <cellStyle name="Comma 2 3 2 4 3 4" xfId="2178"/>
    <cellStyle name="Comma 2 3 2 4 3 4 2" xfId="2179"/>
    <cellStyle name="Comma 2 3 2 4 3 5" xfId="2180"/>
    <cellStyle name="Comma 2 3 2 4 4" xfId="2181"/>
    <cellStyle name="Comma 2 3 2 4 4 2" xfId="2182"/>
    <cellStyle name="Comma 2 3 2 4 4 2 2" xfId="2183"/>
    <cellStyle name="Comma 2 3 2 4 4 2 2 2" xfId="2184"/>
    <cellStyle name="Comma 2 3 2 4 4 2 3" xfId="2185"/>
    <cellStyle name="Comma 2 3 2 4 4 3" xfId="2186"/>
    <cellStyle name="Comma 2 3 2 4 4 3 2" xfId="2187"/>
    <cellStyle name="Comma 2 3 2 4 4 4" xfId="2188"/>
    <cellStyle name="Comma 2 3 2 4 5" xfId="2189"/>
    <cellStyle name="Comma 2 3 2 4 5 2" xfId="2190"/>
    <cellStyle name="Comma 2 3 2 4 5 2 2" xfId="2191"/>
    <cellStyle name="Comma 2 3 2 4 5 3" xfId="2192"/>
    <cellStyle name="Comma 2 3 2 4 6" xfId="2193"/>
    <cellStyle name="Comma 2 3 2 4 6 2" xfId="2194"/>
    <cellStyle name="Comma 2 3 2 4 7" xfId="2195"/>
    <cellStyle name="Comma 2 3 2 4 8" xfId="28883"/>
    <cellStyle name="Comma 2 3 2 5" xfId="2196"/>
    <cellStyle name="Comma 2 3 2 5 2" xfId="2197"/>
    <cellStyle name="Comma 2 3 2 5 2 2" xfId="2198"/>
    <cellStyle name="Comma 2 3 2 5 2 2 2" xfId="2199"/>
    <cellStyle name="Comma 2 3 2 5 2 2 2 2" xfId="2200"/>
    <cellStyle name="Comma 2 3 2 5 2 2 3" xfId="2201"/>
    <cellStyle name="Comma 2 3 2 5 2 3" xfId="2202"/>
    <cellStyle name="Comma 2 3 2 5 2 3 2" xfId="2203"/>
    <cellStyle name="Comma 2 3 2 5 2 4" xfId="2204"/>
    <cellStyle name="Comma 2 3 2 5 3" xfId="2205"/>
    <cellStyle name="Comma 2 3 2 5 3 2" xfId="2206"/>
    <cellStyle name="Comma 2 3 2 5 3 2 2" xfId="2207"/>
    <cellStyle name="Comma 2 3 2 5 3 3" xfId="2208"/>
    <cellStyle name="Comma 2 3 2 5 4" xfId="2209"/>
    <cellStyle name="Comma 2 3 2 5 4 2" xfId="2210"/>
    <cellStyle name="Comma 2 3 2 5 5" xfId="2211"/>
    <cellStyle name="Comma 2 3 2 6" xfId="2212"/>
    <cellStyle name="Comma 2 3 2 6 2" xfId="2213"/>
    <cellStyle name="Comma 2 3 2 6 2 2" xfId="2214"/>
    <cellStyle name="Comma 2 3 2 6 2 2 2" xfId="2215"/>
    <cellStyle name="Comma 2 3 2 6 2 2 2 2" xfId="2216"/>
    <cellStyle name="Comma 2 3 2 6 2 2 3" xfId="2217"/>
    <cellStyle name="Comma 2 3 2 6 2 3" xfId="2218"/>
    <cellStyle name="Comma 2 3 2 6 2 3 2" xfId="2219"/>
    <cellStyle name="Comma 2 3 2 6 2 4" xfId="2220"/>
    <cellStyle name="Comma 2 3 2 6 3" xfId="2221"/>
    <cellStyle name="Comma 2 3 2 6 3 2" xfId="2222"/>
    <cellStyle name="Comma 2 3 2 6 3 2 2" xfId="2223"/>
    <cellStyle name="Comma 2 3 2 6 3 3" xfId="2224"/>
    <cellStyle name="Comma 2 3 2 6 4" xfId="2225"/>
    <cellStyle name="Comma 2 3 2 6 4 2" xfId="2226"/>
    <cellStyle name="Comma 2 3 2 6 5" xfId="2227"/>
    <cellStyle name="Comma 2 3 2 7" xfId="2228"/>
    <cellStyle name="Comma 2 3 2 7 2" xfId="2229"/>
    <cellStyle name="Comma 2 3 2 7 2 2" xfId="2230"/>
    <cellStyle name="Comma 2 3 2 7 2 2 2" xfId="2231"/>
    <cellStyle name="Comma 2 3 2 7 2 2 2 2" xfId="2232"/>
    <cellStyle name="Comma 2 3 2 7 2 2 3" xfId="2233"/>
    <cellStyle name="Comma 2 3 2 7 2 3" xfId="2234"/>
    <cellStyle name="Comma 2 3 2 7 2 3 2" xfId="2235"/>
    <cellStyle name="Comma 2 3 2 7 2 4" xfId="2236"/>
    <cellStyle name="Comma 2 3 2 7 3" xfId="2237"/>
    <cellStyle name="Comma 2 3 2 7 3 2" xfId="2238"/>
    <cellStyle name="Comma 2 3 2 7 3 2 2" xfId="2239"/>
    <cellStyle name="Comma 2 3 2 7 3 3" xfId="2240"/>
    <cellStyle name="Comma 2 3 2 7 4" xfId="2241"/>
    <cellStyle name="Comma 2 3 2 7 4 2" xfId="2242"/>
    <cellStyle name="Comma 2 3 2 7 5" xfId="2243"/>
    <cellStyle name="Comma 2 3 2 8" xfId="2244"/>
    <cellStyle name="Comma 2 3 2 8 2" xfId="2245"/>
    <cellStyle name="Comma 2 3 2 8 2 2" xfId="2246"/>
    <cellStyle name="Comma 2 3 2 8 2 2 2" xfId="2247"/>
    <cellStyle name="Comma 2 3 2 8 2 3" xfId="2248"/>
    <cellStyle name="Comma 2 3 2 8 3" xfId="2249"/>
    <cellStyle name="Comma 2 3 2 8 3 2" xfId="2250"/>
    <cellStyle name="Comma 2 3 2 8 4" xfId="2251"/>
    <cellStyle name="Comma 2 3 2 9" xfId="2252"/>
    <cellStyle name="Comma 2 3 2 9 2" xfId="2253"/>
    <cellStyle name="Comma 2 3 2 9 2 2" xfId="2254"/>
    <cellStyle name="Comma 2 3 2 9 3" xfId="2255"/>
    <cellStyle name="Comma 2 3 3" xfId="2256"/>
    <cellStyle name="Comma 2 3 3 10" xfId="2257"/>
    <cellStyle name="Comma 2 3 3 10 2" xfId="2258"/>
    <cellStyle name="Comma 2 3 3 11" xfId="2259"/>
    <cellStyle name="Comma 2 3 3 12" xfId="28884"/>
    <cellStyle name="Comma 2 3 3 2" xfId="2260"/>
    <cellStyle name="Comma 2 3 3 2 10" xfId="2261"/>
    <cellStyle name="Comma 2 3 3 2 11" xfId="28885"/>
    <cellStyle name="Comma 2 3 3 2 2" xfId="2262"/>
    <cellStyle name="Comma 2 3 3 2 2 2" xfId="2263"/>
    <cellStyle name="Comma 2 3 3 2 2 2 2" xfId="2264"/>
    <cellStyle name="Comma 2 3 3 2 2 2 2 2" xfId="2265"/>
    <cellStyle name="Comma 2 3 3 2 2 2 2 2 2" xfId="2266"/>
    <cellStyle name="Comma 2 3 3 2 2 2 2 2 2 2" xfId="2267"/>
    <cellStyle name="Comma 2 3 3 2 2 2 2 2 3" xfId="2268"/>
    <cellStyle name="Comma 2 3 3 2 2 2 2 3" xfId="2269"/>
    <cellStyle name="Comma 2 3 3 2 2 2 2 3 2" xfId="2270"/>
    <cellStyle name="Comma 2 3 3 2 2 2 2 4" xfId="2271"/>
    <cellStyle name="Comma 2 3 3 2 2 2 3" xfId="2272"/>
    <cellStyle name="Comma 2 3 3 2 2 2 3 2" xfId="2273"/>
    <cellStyle name="Comma 2 3 3 2 2 2 3 2 2" xfId="2274"/>
    <cellStyle name="Comma 2 3 3 2 2 2 3 3" xfId="2275"/>
    <cellStyle name="Comma 2 3 3 2 2 2 4" xfId="2276"/>
    <cellStyle name="Comma 2 3 3 2 2 2 4 2" xfId="2277"/>
    <cellStyle name="Comma 2 3 3 2 2 2 5" xfId="2278"/>
    <cellStyle name="Comma 2 3 3 2 2 3" xfId="2279"/>
    <cellStyle name="Comma 2 3 3 2 2 3 2" xfId="2280"/>
    <cellStyle name="Comma 2 3 3 2 2 3 2 2" xfId="2281"/>
    <cellStyle name="Comma 2 3 3 2 2 3 2 2 2" xfId="2282"/>
    <cellStyle name="Comma 2 3 3 2 2 3 2 2 2 2" xfId="2283"/>
    <cellStyle name="Comma 2 3 3 2 2 3 2 2 3" xfId="2284"/>
    <cellStyle name="Comma 2 3 3 2 2 3 2 3" xfId="2285"/>
    <cellStyle name="Comma 2 3 3 2 2 3 2 3 2" xfId="2286"/>
    <cellStyle name="Comma 2 3 3 2 2 3 2 4" xfId="2287"/>
    <cellStyle name="Comma 2 3 3 2 2 3 3" xfId="2288"/>
    <cellStyle name="Comma 2 3 3 2 2 3 3 2" xfId="2289"/>
    <cellStyle name="Comma 2 3 3 2 2 3 3 2 2" xfId="2290"/>
    <cellStyle name="Comma 2 3 3 2 2 3 3 3" xfId="2291"/>
    <cellStyle name="Comma 2 3 3 2 2 3 4" xfId="2292"/>
    <cellStyle name="Comma 2 3 3 2 2 3 4 2" xfId="2293"/>
    <cellStyle name="Comma 2 3 3 2 2 3 5" xfId="2294"/>
    <cellStyle name="Comma 2 3 3 2 2 4" xfId="2295"/>
    <cellStyle name="Comma 2 3 3 2 2 4 2" xfId="2296"/>
    <cellStyle name="Comma 2 3 3 2 2 4 2 2" xfId="2297"/>
    <cellStyle name="Comma 2 3 3 2 2 4 2 2 2" xfId="2298"/>
    <cellStyle name="Comma 2 3 3 2 2 4 2 3" xfId="2299"/>
    <cellStyle name="Comma 2 3 3 2 2 4 3" xfId="2300"/>
    <cellStyle name="Comma 2 3 3 2 2 4 3 2" xfId="2301"/>
    <cellStyle name="Comma 2 3 3 2 2 4 4" xfId="2302"/>
    <cellStyle name="Comma 2 3 3 2 2 5" xfId="2303"/>
    <cellStyle name="Comma 2 3 3 2 2 5 2" xfId="2304"/>
    <cellStyle name="Comma 2 3 3 2 2 5 2 2" xfId="2305"/>
    <cellStyle name="Comma 2 3 3 2 2 5 3" xfId="2306"/>
    <cellStyle name="Comma 2 3 3 2 2 6" xfId="2307"/>
    <cellStyle name="Comma 2 3 3 2 2 6 2" xfId="2308"/>
    <cellStyle name="Comma 2 3 3 2 2 7" xfId="2309"/>
    <cellStyle name="Comma 2 3 3 2 2 8" xfId="28886"/>
    <cellStyle name="Comma 2 3 3 2 3" xfId="2310"/>
    <cellStyle name="Comma 2 3 3 2 3 2" xfId="2311"/>
    <cellStyle name="Comma 2 3 3 2 3 2 2" xfId="2312"/>
    <cellStyle name="Comma 2 3 3 2 3 2 2 2" xfId="2313"/>
    <cellStyle name="Comma 2 3 3 2 3 2 2 2 2" xfId="2314"/>
    <cellStyle name="Comma 2 3 3 2 3 2 2 3" xfId="2315"/>
    <cellStyle name="Comma 2 3 3 2 3 2 3" xfId="2316"/>
    <cellStyle name="Comma 2 3 3 2 3 2 3 2" xfId="2317"/>
    <cellStyle name="Comma 2 3 3 2 3 2 4" xfId="2318"/>
    <cellStyle name="Comma 2 3 3 2 3 3" xfId="2319"/>
    <cellStyle name="Comma 2 3 3 2 3 3 2" xfId="2320"/>
    <cellStyle name="Comma 2 3 3 2 3 3 2 2" xfId="2321"/>
    <cellStyle name="Comma 2 3 3 2 3 3 3" xfId="2322"/>
    <cellStyle name="Comma 2 3 3 2 3 4" xfId="2323"/>
    <cellStyle name="Comma 2 3 3 2 3 4 2" xfId="2324"/>
    <cellStyle name="Comma 2 3 3 2 3 5" xfId="2325"/>
    <cellStyle name="Comma 2 3 3 2 4" xfId="2326"/>
    <cellStyle name="Comma 2 3 3 2 4 2" xfId="2327"/>
    <cellStyle name="Comma 2 3 3 2 4 2 2" xfId="2328"/>
    <cellStyle name="Comma 2 3 3 2 4 2 2 2" xfId="2329"/>
    <cellStyle name="Comma 2 3 3 2 4 2 2 2 2" xfId="2330"/>
    <cellStyle name="Comma 2 3 3 2 4 2 2 3" xfId="2331"/>
    <cellStyle name="Comma 2 3 3 2 4 2 3" xfId="2332"/>
    <cellStyle name="Comma 2 3 3 2 4 2 3 2" xfId="2333"/>
    <cellStyle name="Comma 2 3 3 2 4 2 4" xfId="2334"/>
    <cellStyle name="Comma 2 3 3 2 4 3" xfId="2335"/>
    <cellStyle name="Comma 2 3 3 2 4 3 2" xfId="2336"/>
    <cellStyle name="Comma 2 3 3 2 4 3 2 2" xfId="2337"/>
    <cellStyle name="Comma 2 3 3 2 4 3 3" xfId="2338"/>
    <cellStyle name="Comma 2 3 3 2 4 4" xfId="2339"/>
    <cellStyle name="Comma 2 3 3 2 4 4 2" xfId="2340"/>
    <cellStyle name="Comma 2 3 3 2 4 5" xfId="2341"/>
    <cellStyle name="Comma 2 3 3 2 5" xfId="2342"/>
    <cellStyle name="Comma 2 3 3 2 5 2" xfId="2343"/>
    <cellStyle name="Comma 2 3 3 2 5 2 2" xfId="2344"/>
    <cellStyle name="Comma 2 3 3 2 5 2 2 2" xfId="2345"/>
    <cellStyle name="Comma 2 3 3 2 5 2 2 2 2" xfId="2346"/>
    <cellStyle name="Comma 2 3 3 2 5 2 2 3" xfId="2347"/>
    <cellStyle name="Comma 2 3 3 2 5 2 3" xfId="2348"/>
    <cellStyle name="Comma 2 3 3 2 5 2 3 2" xfId="2349"/>
    <cellStyle name="Comma 2 3 3 2 5 2 4" xfId="2350"/>
    <cellStyle name="Comma 2 3 3 2 5 3" xfId="2351"/>
    <cellStyle name="Comma 2 3 3 2 5 3 2" xfId="2352"/>
    <cellStyle name="Comma 2 3 3 2 5 3 2 2" xfId="2353"/>
    <cellStyle name="Comma 2 3 3 2 5 3 3" xfId="2354"/>
    <cellStyle name="Comma 2 3 3 2 5 4" xfId="2355"/>
    <cellStyle name="Comma 2 3 3 2 5 4 2" xfId="2356"/>
    <cellStyle name="Comma 2 3 3 2 5 5" xfId="2357"/>
    <cellStyle name="Comma 2 3 3 2 6" xfId="2358"/>
    <cellStyle name="Comma 2 3 3 2 6 2" xfId="2359"/>
    <cellStyle name="Comma 2 3 3 2 6 2 2" xfId="2360"/>
    <cellStyle name="Comma 2 3 3 2 6 2 2 2" xfId="2361"/>
    <cellStyle name="Comma 2 3 3 2 6 2 3" xfId="2362"/>
    <cellStyle name="Comma 2 3 3 2 6 3" xfId="2363"/>
    <cellStyle name="Comma 2 3 3 2 6 3 2" xfId="2364"/>
    <cellStyle name="Comma 2 3 3 2 6 4" xfId="2365"/>
    <cellStyle name="Comma 2 3 3 2 7" xfId="2366"/>
    <cellStyle name="Comma 2 3 3 2 7 2" xfId="2367"/>
    <cellStyle name="Comma 2 3 3 2 7 2 2" xfId="2368"/>
    <cellStyle name="Comma 2 3 3 2 7 3" xfId="2369"/>
    <cellStyle name="Comma 2 3 3 2 8" xfId="2370"/>
    <cellStyle name="Comma 2 3 3 2 8 2" xfId="2371"/>
    <cellStyle name="Comma 2 3 3 2 9" xfId="2372"/>
    <cellStyle name="Comma 2 3 3 2 9 2" xfId="2373"/>
    <cellStyle name="Comma 2 3 3 3" xfId="2374"/>
    <cellStyle name="Comma 2 3 3 3 2" xfId="2375"/>
    <cellStyle name="Comma 2 3 3 3 2 2" xfId="2376"/>
    <cellStyle name="Comma 2 3 3 3 2 2 2" xfId="2377"/>
    <cellStyle name="Comma 2 3 3 3 2 2 2 2" xfId="2378"/>
    <cellStyle name="Comma 2 3 3 3 2 2 2 2 2" xfId="2379"/>
    <cellStyle name="Comma 2 3 3 3 2 2 2 3" xfId="2380"/>
    <cellStyle name="Comma 2 3 3 3 2 2 3" xfId="2381"/>
    <cellStyle name="Comma 2 3 3 3 2 2 3 2" xfId="2382"/>
    <cellStyle name="Comma 2 3 3 3 2 2 4" xfId="2383"/>
    <cellStyle name="Comma 2 3 3 3 2 3" xfId="2384"/>
    <cellStyle name="Comma 2 3 3 3 2 3 2" xfId="2385"/>
    <cellStyle name="Comma 2 3 3 3 2 3 2 2" xfId="2386"/>
    <cellStyle name="Comma 2 3 3 3 2 3 3" xfId="2387"/>
    <cellStyle name="Comma 2 3 3 3 2 4" xfId="2388"/>
    <cellStyle name="Comma 2 3 3 3 2 4 2" xfId="2389"/>
    <cellStyle name="Comma 2 3 3 3 2 5" xfId="2390"/>
    <cellStyle name="Comma 2 3 3 3 3" xfId="2391"/>
    <cellStyle name="Comma 2 3 3 3 3 2" xfId="2392"/>
    <cellStyle name="Comma 2 3 3 3 3 2 2" xfId="2393"/>
    <cellStyle name="Comma 2 3 3 3 3 2 2 2" xfId="2394"/>
    <cellStyle name="Comma 2 3 3 3 3 2 2 2 2" xfId="2395"/>
    <cellStyle name="Comma 2 3 3 3 3 2 2 3" xfId="2396"/>
    <cellStyle name="Comma 2 3 3 3 3 2 3" xfId="2397"/>
    <cellStyle name="Comma 2 3 3 3 3 2 3 2" xfId="2398"/>
    <cellStyle name="Comma 2 3 3 3 3 2 4" xfId="2399"/>
    <cellStyle name="Comma 2 3 3 3 3 3" xfId="2400"/>
    <cellStyle name="Comma 2 3 3 3 3 3 2" xfId="2401"/>
    <cellStyle name="Comma 2 3 3 3 3 3 2 2" xfId="2402"/>
    <cellStyle name="Comma 2 3 3 3 3 3 3" xfId="2403"/>
    <cellStyle name="Comma 2 3 3 3 3 4" xfId="2404"/>
    <cellStyle name="Comma 2 3 3 3 3 4 2" xfId="2405"/>
    <cellStyle name="Comma 2 3 3 3 3 5" xfId="2406"/>
    <cellStyle name="Comma 2 3 3 3 4" xfId="2407"/>
    <cellStyle name="Comma 2 3 3 3 4 2" xfId="2408"/>
    <cellStyle name="Comma 2 3 3 3 4 2 2" xfId="2409"/>
    <cellStyle name="Comma 2 3 3 3 4 2 2 2" xfId="2410"/>
    <cellStyle name="Comma 2 3 3 3 4 2 3" xfId="2411"/>
    <cellStyle name="Comma 2 3 3 3 4 3" xfId="2412"/>
    <cellStyle name="Comma 2 3 3 3 4 3 2" xfId="2413"/>
    <cellStyle name="Comma 2 3 3 3 4 4" xfId="2414"/>
    <cellStyle name="Comma 2 3 3 3 5" xfId="2415"/>
    <cellStyle name="Comma 2 3 3 3 5 2" xfId="2416"/>
    <cellStyle name="Comma 2 3 3 3 5 2 2" xfId="2417"/>
    <cellStyle name="Comma 2 3 3 3 5 3" xfId="2418"/>
    <cellStyle name="Comma 2 3 3 3 6" xfId="2419"/>
    <cellStyle name="Comma 2 3 3 3 6 2" xfId="2420"/>
    <cellStyle name="Comma 2 3 3 3 7" xfId="2421"/>
    <cellStyle name="Comma 2 3 3 3 8" xfId="28887"/>
    <cellStyle name="Comma 2 3 3 4" xfId="2422"/>
    <cellStyle name="Comma 2 3 3 4 2" xfId="2423"/>
    <cellStyle name="Comma 2 3 3 4 2 2" xfId="2424"/>
    <cellStyle name="Comma 2 3 3 4 2 2 2" xfId="2425"/>
    <cellStyle name="Comma 2 3 3 4 2 2 2 2" xfId="2426"/>
    <cellStyle name="Comma 2 3 3 4 2 2 3" xfId="2427"/>
    <cellStyle name="Comma 2 3 3 4 2 3" xfId="2428"/>
    <cellStyle name="Comma 2 3 3 4 2 3 2" xfId="2429"/>
    <cellStyle name="Comma 2 3 3 4 2 4" xfId="2430"/>
    <cellStyle name="Comma 2 3 3 4 3" xfId="2431"/>
    <cellStyle name="Comma 2 3 3 4 3 2" xfId="2432"/>
    <cellStyle name="Comma 2 3 3 4 3 2 2" xfId="2433"/>
    <cellStyle name="Comma 2 3 3 4 3 3" xfId="2434"/>
    <cellStyle name="Comma 2 3 3 4 4" xfId="2435"/>
    <cellStyle name="Comma 2 3 3 4 4 2" xfId="2436"/>
    <cellStyle name="Comma 2 3 3 4 5" xfId="2437"/>
    <cellStyle name="Comma 2 3 3 5" xfId="2438"/>
    <cellStyle name="Comma 2 3 3 5 2" xfId="2439"/>
    <cellStyle name="Comma 2 3 3 5 2 2" xfId="2440"/>
    <cellStyle name="Comma 2 3 3 5 2 2 2" xfId="2441"/>
    <cellStyle name="Comma 2 3 3 5 2 2 2 2" xfId="2442"/>
    <cellStyle name="Comma 2 3 3 5 2 2 3" xfId="2443"/>
    <cellStyle name="Comma 2 3 3 5 2 3" xfId="2444"/>
    <cellStyle name="Comma 2 3 3 5 2 3 2" xfId="2445"/>
    <cellStyle name="Comma 2 3 3 5 2 4" xfId="2446"/>
    <cellStyle name="Comma 2 3 3 5 3" xfId="2447"/>
    <cellStyle name="Comma 2 3 3 5 3 2" xfId="2448"/>
    <cellStyle name="Comma 2 3 3 5 3 2 2" xfId="2449"/>
    <cellStyle name="Comma 2 3 3 5 3 3" xfId="2450"/>
    <cellStyle name="Comma 2 3 3 5 4" xfId="2451"/>
    <cellStyle name="Comma 2 3 3 5 4 2" xfId="2452"/>
    <cellStyle name="Comma 2 3 3 5 5" xfId="2453"/>
    <cellStyle name="Comma 2 3 3 6" xfId="2454"/>
    <cellStyle name="Comma 2 3 3 6 2" xfId="2455"/>
    <cellStyle name="Comma 2 3 3 6 2 2" xfId="2456"/>
    <cellStyle name="Comma 2 3 3 6 2 2 2" xfId="2457"/>
    <cellStyle name="Comma 2 3 3 6 2 2 2 2" xfId="2458"/>
    <cellStyle name="Comma 2 3 3 6 2 2 3" xfId="2459"/>
    <cellStyle name="Comma 2 3 3 6 2 3" xfId="2460"/>
    <cellStyle name="Comma 2 3 3 6 2 3 2" xfId="2461"/>
    <cellStyle name="Comma 2 3 3 6 2 4" xfId="2462"/>
    <cellStyle name="Comma 2 3 3 6 3" xfId="2463"/>
    <cellStyle name="Comma 2 3 3 6 3 2" xfId="2464"/>
    <cellStyle name="Comma 2 3 3 6 3 2 2" xfId="2465"/>
    <cellStyle name="Comma 2 3 3 6 3 3" xfId="2466"/>
    <cellStyle name="Comma 2 3 3 6 4" xfId="2467"/>
    <cellStyle name="Comma 2 3 3 6 4 2" xfId="2468"/>
    <cellStyle name="Comma 2 3 3 6 5" xfId="2469"/>
    <cellStyle name="Comma 2 3 3 7" xfId="2470"/>
    <cellStyle name="Comma 2 3 3 7 2" xfId="2471"/>
    <cellStyle name="Comma 2 3 3 7 2 2" xfId="2472"/>
    <cellStyle name="Comma 2 3 3 7 2 2 2" xfId="2473"/>
    <cellStyle name="Comma 2 3 3 7 2 3" xfId="2474"/>
    <cellStyle name="Comma 2 3 3 7 3" xfId="2475"/>
    <cellStyle name="Comma 2 3 3 7 3 2" xfId="2476"/>
    <cellStyle name="Comma 2 3 3 7 4" xfId="2477"/>
    <cellStyle name="Comma 2 3 3 8" xfId="2478"/>
    <cellStyle name="Comma 2 3 3 8 2" xfId="2479"/>
    <cellStyle name="Comma 2 3 3 8 2 2" xfId="2480"/>
    <cellStyle name="Comma 2 3 3 8 3" xfId="2481"/>
    <cellStyle name="Comma 2 3 3 9" xfId="2482"/>
    <cellStyle name="Comma 2 3 3 9 2" xfId="2483"/>
    <cellStyle name="Comma 2 3 4" xfId="2484"/>
    <cellStyle name="Comma 2 3 4 10" xfId="2485"/>
    <cellStyle name="Comma 2 3 4 11" xfId="28888"/>
    <cellStyle name="Comma 2 3 4 2" xfId="2486"/>
    <cellStyle name="Comma 2 3 4 2 2" xfId="2487"/>
    <cellStyle name="Comma 2 3 4 2 2 2" xfId="2488"/>
    <cellStyle name="Comma 2 3 4 2 2 2 2" xfId="2489"/>
    <cellStyle name="Comma 2 3 4 2 2 2 2 2" xfId="2490"/>
    <cellStyle name="Comma 2 3 4 2 2 2 2 2 2" xfId="2491"/>
    <cellStyle name="Comma 2 3 4 2 2 2 2 3" xfId="2492"/>
    <cellStyle name="Comma 2 3 4 2 2 2 3" xfId="2493"/>
    <cellStyle name="Comma 2 3 4 2 2 2 3 2" xfId="2494"/>
    <cellStyle name="Comma 2 3 4 2 2 2 4" xfId="2495"/>
    <cellStyle name="Comma 2 3 4 2 2 3" xfId="2496"/>
    <cellStyle name="Comma 2 3 4 2 2 3 2" xfId="2497"/>
    <cellStyle name="Comma 2 3 4 2 2 3 2 2" xfId="2498"/>
    <cellStyle name="Comma 2 3 4 2 2 3 3" xfId="2499"/>
    <cellStyle name="Comma 2 3 4 2 2 4" xfId="2500"/>
    <cellStyle name="Comma 2 3 4 2 2 4 2" xfId="2501"/>
    <cellStyle name="Comma 2 3 4 2 2 5" xfId="2502"/>
    <cellStyle name="Comma 2 3 4 2 3" xfId="2503"/>
    <cellStyle name="Comma 2 3 4 2 3 2" xfId="2504"/>
    <cellStyle name="Comma 2 3 4 2 3 2 2" xfId="2505"/>
    <cellStyle name="Comma 2 3 4 2 3 2 2 2" xfId="2506"/>
    <cellStyle name="Comma 2 3 4 2 3 2 2 2 2" xfId="2507"/>
    <cellStyle name="Comma 2 3 4 2 3 2 2 3" xfId="2508"/>
    <cellStyle name="Comma 2 3 4 2 3 2 3" xfId="2509"/>
    <cellStyle name="Comma 2 3 4 2 3 2 3 2" xfId="2510"/>
    <cellStyle name="Comma 2 3 4 2 3 2 4" xfId="2511"/>
    <cellStyle name="Comma 2 3 4 2 3 3" xfId="2512"/>
    <cellStyle name="Comma 2 3 4 2 3 3 2" xfId="2513"/>
    <cellStyle name="Comma 2 3 4 2 3 3 2 2" xfId="2514"/>
    <cellStyle name="Comma 2 3 4 2 3 3 3" xfId="2515"/>
    <cellStyle name="Comma 2 3 4 2 3 4" xfId="2516"/>
    <cellStyle name="Comma 2 3 4 2 3 4 2" xfId="2517"/>
    <cellStyle name="Comma 2 3 4 2 3 5" xfId="2518"/>
    <cellStyle name="Comma 2 3 4 2 4" xfId="2519"/>
    <cellStyle name="Comma 2 3 4 2 4 2" xfId="2520"/>
    <cellStyle name="Comma 2 3 4 2 4 2 2" xfId="2521"/>
    <cellStyle name="Comma 2 3 4 2 4 2 2 2" xfId="2522"/>
    <cellStyle name="Comma 2 3 4 2 4 2 3" xfId="2523"/>
    <cellStyle name="Comma 2 3 4 2 4 3" xfId="2524"/>
    <cellStyle name="Comma 2 3 4 2 4 3 2" xfId="2525"/>
    <cellStyle name="Comma 2 3 4 2 4 4" xfId="2526"/>
    <cellStyle name="Comma 2 3 4 2 5" xfId="2527"/>
    <cellStyle name="Comma 2 3 4 2 5 2" xfId="2528"/>
    <cellStyle name="Comma 2 3 4 2 5 2 2" xfId="2529"/>
    <cellStyle name="Comma 2 3 4 2 5 3" xfId="2530"/>
    <cellStyle name="Comma 2 3 4 2 6" xfId="2531"/>
    <cellStyle name="Comma 2 3 4 2 6 2" xfId="2532"/>
    <cellStyle name="Comma 2 3 4 2 7" xfId="2533"/>
    <cellStyle name="Comma 2 3 4 2 8" xfId="28889"/>
    <cellStyle name="Comma 2 3 4 3" xfId="2534"/>
    <cellStyle name="Comma 2 3 4 3 2" xfId="2535"/>
    <cellStyle name="Comma 2 3 4 3 2 2" xfId="2536"/>
    <cellStyle name="Comma 2 3 4 3 2 2 2" xfId="2537"/>
    <cellStyle name="Comma 2 3 4 3 2 2 2 2" xfId="2538"/>
    <cellStyle name="Comma 2 3 4 3 2 2 3" xfId="2539"/>
    <cellStyle name="Comma 2 3 4 3 2 3" xfId="2540"/>
    <cellStyle name="Comma 2 3 4 3 2 3 2" xfId="2541"/>
    <cellStyle name="Comma 2 3 4 3 2 4" xfId="2542"/>
    <cellStyle name="Comma 2 3 4 3 3" xfId="2543"/>
    <cellStyle name="Comma 2 3 4 3 3 2" xfId="2544"/>
    <cellStyle name="Comma 2 3 4 3 3 2 2" xfId="2545"/>
    <cellStyle name="Comma 2 3 4 3 3 3" xfId="2546"/>
    <cellStyle name="Comma 2 3 4 3 4" xfId="2547"/>
    <cellStyle name="Comma 2 3 4 3 4 2" xfId="2548"/>
    <cellStyle name="Comma 2 3 4 3 5" xfId="2549"/>
    <cellStyle name="Comma 2 3 4 4" xfId="2550"/>
    <cellStyle name="Comma 2 3 4 4 2" xfId="2551"/>
    <cellStyle name="Comma 2 3 4 4 2 2" xfId="2552"/>
    <cellStyle name="Comma 2 3 4 4 2 2 2" xfId="2553"/>
    <cellStyle name="Comma 2 3 4 4 2 2 2 2" xfId="2554"/>
    <cellStyle name="Comma 2 3 4 4 2 2 3" xfId="2555"/>
    <cellStyle name="Comma 2 3 4 4 2 3" xfId="2556"/>
    <cellStyle name="Comma 2 3 4 4 2 3 2" xfId="2557"/>
    <cellStyle name="Comma 2 3 4 4 2 4" xfId="2558"/>
    <cellStyle name="Comma 2 3 4 4 3" xfId="2559"/>
    <cellStyle name="Comma 2 3 4 4 3 2" xfId="2560"/>
    <cellStyle name="Comma 2 3 4 4 3 2 2" xfId="2561"/>
    <cellStyle name="Comma 2 3 4 4 3 3" xfId="2562"/>
    <cellStyle name="Comma 2 3 4 4 4" xfId="2563"/>
    <cellStyle name="Comma 2 3 4 4 4 2" xfId="2564"/>
    <cellStyle name="Comma 2 3 4 4 5" xfId="2565"/>
    <cellStyle name="Comma 2 3 4 5" xfId="2566"/>
    <cellStyle name="Comma 2 3 4 5 2" xfId="2567"/>
    <cellStyle name="Comma 2 3 4 5 2 2" xfId="2568"/>
    <cellStyle name="Comma 2 3 4 5 2 2 2" xfId="2569"/>
    <cellStyle name="Comma 2 3 4 5 2 2 2 2" xfId="2570"/>
    <cellStyle name="Comma 2 3 4 5 2 2 3" xfId="2571"/>
    <cellStyle name="Comma 2 3 4 5 2 3" xfId="2572"/>
    <cellStyle name="Comma 2 3 4 5 2 3 2" xfId="2573"/>
    <cellStyle name="Comma 2 3 4 5 2 4" xfId="2574"/>
    <cellStyle name="Comma 2 3 4 5 3" xfId="2575"/>
    <cellStyle name="Comma 2 3 4 5 3 2" xfId="2576"/>
    <cellStyle name="Comma 2 3 4 5 3 2 2" xfId="2577"/>
    <cellStyle name="Comma 2 3 4 5 3 3" xfId="2578"/>
    <cellStyle name="Comma 2 3 4 5 4" xfId="2579"/>
    <cellStyle name="Comma 2 3 4 5 4 2" xfId="2580"/>
    <cellStyle name="Comma 2 3 4 5 5" xfId="2581"/>
    <cellStyle name="Comma 2 3 4 6" xfId="2582"/>
    <cellStyle name="Comma 2 3 4 6 2" xfId="2583"/>
    <cellStyle name="Comma 2 3 4 6 2 2" xfId="2584"/>
    <cellStyle name="Comma 2 3 4 6 2 2 2" xfId="2585"/>
    <cellStyle name="Comma 2 3 4 6 2 3" xfId="2586"/>
    <cellStyle name="Comma 2 3 4 6 3" xfId="2587"/>
    <cellStyle name="Comma 2 3 4 6 3 2" xfId="2588"/>
    <cellStyle name="Comma 2 3 4 6 4" xfId="2589"/>
    <cellStyle name="Comma 2 3 4 7" xfId="2590"/>
    <cellStyle name="Comma 2 3 4 7 2" xfId="2591"/>
    <cellStyle name="Comma 2 3 4 7 2 2" xfId="2592"/>
    <cellStyle name="Comma 2 3 4 7 3" xfId="2593"/>
    <cellStyle name="Comma 2 3 4 8" xfId="2594"/>
    <cellStyle name="Comma 2 3 4 8 2" xfId="2595"/>
    <cellStyle name="Comma 2 3 4 9" xfId="2596"/>
    <cellStyle name="Comma 2 3 4 9 2" xfId="2597"/>
    <cellStyle name="Comma 2 3 5" xfId="2598"/>
    <cellStyle name="Comma 2 3 5 10" xfId="2599"/>
    <cellStyle name="Comma 2 3 5 11" xfId="28890"/>
    <cellStyle name="Comma 2 3 5 2" xfId="2600"/>
    <cellStyle name="Comma 2 3 5 2 2" xfId="2601"/>
    <cellStyle name="Comma 2 3 5 2 2 2" xfId="2602"/>
    <cellStyle name="Comma 2 3 5 2 2 2 2" xfId="2603"/>
    <cellStyle name="Comma 2 3 5 2 2 2 2 2" xfId="2604"/>
    <cellStyle name="Comma 2 3 5 2 2 2 2 2 2" xfId="2605"/>
    <cellStyle name="Comma 2 3 5 2 2 2 2 3" xfId="2606"/>
    <cellStyle name="Comma 2 3 5 2 2 2 3" xfId="2607"/>
    <cellStyle name="Comma 2 3 5 2 2 2 3 2" xfId="2608"/>
    <cellStyle name="Comma 2 3 5 2 2 2 4" xfId="2609"/>
    <cellStyle name="Comma 2 3 5 2 2 3" xfId="2610"/>
    <cellStyle name="Comma 2 3 5 2 2 3 2" xfId="2611"/>
    <cellStyle name="Comma 2 3 5 2 2 3 2 2" xfId="2612"/>
    <cellStyle name="Comma 2 3 5 2 2 3 3" xfId="2613"/>
    <cellStyle name="Comma 2 3 5 2 2 4" xfId="2614"/>
    <cellStyle name="Comma 2 3 5 2 2 4 2" xfId="2615"/>
    <cellStyle name="Comma 2 3 5 2 2 5" xfId="2616"/>
    <cellStyle name="Comma 2 3 5 2 3" xfId="2617"/>
    <cellStyle name="Comma 2 3 5 2 3 2" xfId="2618"/>
    <cellStyle name="Comma 2 3 5 2 3 2 2" xfId="2619"/>
    <cellStyle name="Comma 2 3 5 2 3 2 2 2" xfId="2620"/>
    <cellStyle name="Comma 2 3 5 2 3 2 2 2 2" xfId="2621"/>
    <cellStyle name="Comma 2 3 5 2 3 2 2 3" xfId="2622"/>
    <cellStyle name="Comma 2 3 5 2 3 2 3" xfId="2623"/>
    <cellStyle name="Comma 2 3 5 2 3 2 3 2" xfId="2624"/>
    <cellStyle name="Comma 2 3 5 2 3 2 4" xfId="2625"/>
    <cellStyle name="Comma 2 3 5 2 3 3" xfId="2626"/>
    <cellStyle name="Comma 2 3 5 2 3 3 2" xfId="2627"/>
    <cellStyle name="Comma 2 3 5 2 3 3 2 2" xfId="2628"/>
    <cellStyle name="Comma 2 3 5 2 3 3 3" xfId="2629"/>
    <cellStyle name="Comma 2 3 5 2 3 4" xfId="2630"/>
    <cellStyle name="Comma 2 3 5 2 3 4 2" xfId="2631"/>
    <cellStyle name="Comma 2 3 5 2 3 5" xfId="2632"/>
    <cellStyle name="Comma 2 3 5 2 4" xfId="2633"/>
    <cellStyle name="Comma 2 3 5 2 4 2" xfId="2634"/>
    <cellStyle name="Comma 2 3 5 2 4 2 2" xfId="2635"/>
    <cellStyle name="Comma 2 3 5 2 4 2 2 2" xfId="2636"/>
    <cellStyle name="Comma 2 3 5 2 4 2 3" xfId="2637"/>
    <cellStyle name="Comma 2 3 5 2 4 3" xfId="2638"/>
    <cellStyle name="Comma 2 3 5 2 4 3 2" xfId="2639"/>
    <cellStyle name="Comma 2 3 5 2 4 4" xfId="2640"/>
    <cellStyle name="Comma 2 3 5 2 5" xfId="2641"/>
    <cellStyle name="Comma 2 3 5 2 5 2" xfId="2642"/>
    <cellStyle name="Comma 2 3 5 2 5 2 2" xfId="2643"/>
    <cellStyle name="Comma 2 3 5 2 5 3" xfId="2644"/>
    <cellStyle name="Comma 2 3 5 2 6" xfId="2645"/>
    <cellStyle name="Comma 2 3 5 2 6 2" xfId="2646"/>
    <cellStyle name="Comma 2 3 5 2 7" xfId="2647"/>
    <cellStyle name="Comma 2 3 5 2 8" xfId="28891"/>
    <cellStyle name="Comma 2 3 5 3" xfId="2648"/>
    <cellStyle name="Comma 2 3 5 3 2" xfId="2649"/>
    <cellStyle name="Comma 2 3 5 3 2 2" xfId="2650"/>
    <cellStyle name="Comma 2 3 5 3 2 2 2" xfId="2651"/>
    <cellStyle name="Comma 2 3 5 3 2 2 2 2" xfId="2652"/>
    <cellStyle name="Comma 2 3 5 3 2 2 3" xfId="2653"/>
    <cellStyle name="Comma 2 3 5 3 2 3" xfId="2654"/>
    <cellStyle name="Comma 2 3 5 3 2 3 2" xfId="2655"/>
    <cellStyle name="Comma 2 3 5 3 2 4" xfId="2656"/>
    <cellStyle name="Comma 2 3 5 3 3" xfId="2657"/>
    <cellStyle name="Comma 2 3 5 3 3 2" xfId="2658"/>
    <cellStyle name="Comma 2 3 5 3 3 2 2" xfId="2659"/>
    <cellStyle name="Comma 2 3 5 3 3 3" xfId="2660"/>
    <cellStyle name="Comma 2 3 5 3 4" xfId="2661"/>
    <cellStyle name="Comma 2 3 5 3 4 2" xfId="2662"/>
    <cellStyle name="Comma 2 3 5 3 5" xfId="2663"/>
    <cellStyle name="Comma 2 3 5 4" xfId="2664"/>
    <cellStyle name="Comma 2 3 5 4 2" xfId="2665"/>
    <cellStyle name="Comma 2 3 5 4 2 2" xfId="2666"/>
    <cellStyle name="Comma 2 3 5 4 2 2 2" xfId="2667"/>
    <cellStyle name="Comma 2 3 5 4 2 2 2 2" xfId="2668"/>
    <cellStyle name="Comma 2 3 5 4 2 2 3" xfId="2669"/>
    <cellStyle name="Comma 2 3 5 4 2 3" xfId="2670"/>
    <cellStyle name="Comma 2 3 5 4 2 3 2" xfId="2671"/>
    <cellStyle name="Comma 2 3 5 4 2 4" xfId="2672"/>
    <cellStyle name="Comma 2 3 5 4 3" xfId="2673"/>
    <cellStyle name="Comma 2 3 5 4 3 2" xfId="2674"/>
    <cellStyle name="Comma 2 3 5 4 3 2 2" xfId="2675"/>
    <cellStyle name="Comma 2 3 5 4 3 3" xfId="2676"/>
    <cellStyle name="Comma 2 3 5 4 4" xfId="2677"/>
    <cellStyle name="Comma 2 3 5 4 4 2" xfId="2678"/>
    <cellStyle name="Comma 2 3 5 4 5" xfId="2679"/>
    <cellStyle name="Comma 2 3 5 5" xfId="2680"/>
    <cellStyle name="Comma 2 3 5 5 2" xfId="2681"/>
    <cellStyle name="Comma 2 3 5 5 2 2" xfId="2682"/>
    <cellStyle name="Comma 2 3 5 5 2 2 2" xfId="2683"/>
    <cellStyle name="Comma 2 3 5 5 2 2 2 2" xfId="2684"/>
    <cellStyle name="Comma 2 3 5 5 2 2 3" xfId="2685"/>
    <cellStyle name="Comma 2 3 5 5 2 3" xfId="2686"/>
    <cellStyle name="Comma 2 3 5 5 2 3 2" xfId="2687"/>
    <cellStyle name="Comma 2 3 5 5 2 4" xfId="2688"/>
    <cellStyle name="Comma 2 3 5 5 3" xfId="2689"/>
    <cellStyle name="Comma 2 3 5 5 3 2" xfId="2690"/>
    <cellStyle name="Comma 2 3 5 5 3 2 2" xfId="2691"/>
    <cellStyle name="Comma 2 3 5 5 3 3" xfId="2692"/>
    <cellStyle name="Comma 2 3 5 5 4" xfId="2693"/>
    <cellStyle name="Comma 2 3 5 5 4 2" xfId="2694"/>
    <cellStyle name="Comma 2 3 5 5 5" xfId="2695"/>
    <cellStyle name="Comma 2 3 5 6" xfId="2696"/>
    <cellStyle name="Comma 2 3 5 6 2" xfId="2697"/>
    <cellStyle name="Comma 2 3 5 6 2 2" xfId="2698"/>
    <cellStyle name="Comma 2 3 5 6 2 2 2" xfId="2699"/>
    <cellStyle name="Comma 2 3 5 6 2 3" xfId="2700"/>
    <cellStyle name="Comma 2 3 5 6 3" xfId="2701"/>
    <cellStyle name="Comma 2 3 5 6 3 2" xfId="2702"/>
    <cellStyle name="Comma 2 3 5 6 4" xfId="2703"/>
    <cellStyle name="Comma 2 3 5 7" xfId="2704"/>
    <cellStyle name="Comma 2 3 5 7 2" xfId="2705"/>
    <cellStyle name="Comma 2 3 5 7 2 2" xfId="2706"/>
    <cellStyle name="Comma 2 3 5 7 3" xfId="2707"/>
    <cellStyle name="Comma 2 3 5 8" xfId="2708"/>
    <cellStyle name="Comma 2 3 5 8 2" xfId="2709"/>
    <cellStyle name="Comma 2 3 5 9" xfId="2710"/>
    <cellStyle name="Comma 2 3 5 9 2" xfId="2711"/>
    <cellStyle name="Comma 2 3 6" xfId="2712"/>
    <cellStyle name="Comma 2 3 6 2" xfId="2713"/>
    <cellStyle name="Comma 2 3 6 2 2" xfId="2714"/>
    <cellStyle name="Comma 2 3 6 2 2 2" xfId="2715"/>
    <cellStyle name="Comma 2 3 6 2 2 2 2" xfId="2716"/>
    <cellStyle name="Comma 2 3 6 2 2 2 2 2" xfId="2717"/>
    <cellStyle name="Comma 2 3 6 2 2 2 3" xfId="2718"/>
    <cellStyle name="Comma 2 3 6 2 2 3" xfId="2719"/>
    <cellStyle name="Comma 2 3 6 2 2 3 2" xfId="2720"/>
    <cellStyle name="Comma 2 3 6 2 2 4" xfId="2721"/>
    <cellStyle name="Comma 2 3 6 2 3" xfId="2722"/>
    <cellStyle name="Comma 2 3 6 2 3 2" xfId="2723"/>
    <cellStyle name="Comma 2 3 6 2 3 2 2" xfId="2724"/>
    <cellStyle name="Comma 2 3 6 2 3 3" xfId="2725"/>
    <cellStyle name="Comma 2 3 6 2 4" xfId="2726"/>
    <cellStyle name="Comma 2 3 6 2 4 2" xfId="2727"/>
    <cellStyle name="Comma 2 3 6 2 5" xfId="2728"/>
    <cellStyle name="Comma 2 3 6 3" xfId="2729"/>
    <cellStyle name="Comma 2 3 6 3 2" xfId="2730"/>
    <cellStyle name="Comma 2 3 6 3 2 2" xfId="2731"/>
    <cellStyle name="Comma 2 3 6 3 2 2 2" xfId="2732"/>
    <cellStyle name="Comma 2 3 6 3 2 2 2 2" xfId="2733"/>
    <cellStyle name="Comma 2 3 6 3 2 2 3" xfId="2734"/>
    <cellStyle name="Comma 2 3 6 3 2 3" xfId="2735"/>
    <cellStyle name="Comma 2 3 6 3 2 3 2" xfId="2736"/>
    <cellStyle name="Comma 2 3 6 3 2 4" xfId="2737"/>
    <cellStyle name="Comma 2 3 6 3 3" xfId="2738"/>
    <cellStyle name="Comma 2 3 6 3 3 2" xfId="2739"/>
    <cellStyle name="Comma 2 3 6 3 3 2 2" xfId="2740"/>
    <cellStyle name="Comma 2 3 6 3 3 3" xfId="2741"/>
    <cellStyle name="Comma 2 3 6 3 4" xfId="2742"/>
    <cellStyle name="Comma 2 3 6 3 4 2" xfId="2743"/>
    <cellStyle name="Comma 2 3 6 3 5" xfId="2744"/>
    <cellStyle name="Comma 2 3 6 4" xfId="2745"/>
    <cellStyle name="Comma 2 3 6 4 2" xfId="2746"/>
    <cellStyle name="Comma 2 3 6 4 2 2" xfId="2747"/>
    <cellStyle name="Comma 2 3 6 4 2 2 2" xfId="2748"/>
    <cellStyle name="Comma 2 3 6 4 2 3" xfId="2749"/>
    <cellStyle name="Comma 2 3 6 4 3" xfId="2750"/>
    <cellStyle name="Comma 2 3 6 4 3 2" xfId="2751"/>
    <cellStyle name="Comma 2 3 6 4 4" xfId="2752"/>
    <cellStyle name="Comma 2 3 6 5" xfId="2753"/>
    <cellStyle name="Comma 2 3 6 5 2" xfId="2754"/>
    <cellStyle name="Comma 2 3 6 5 2 2" xfId="2755"/>
    <cellStyle name="Comma 2 3 6 5 3" xfId="2756"/>
    <cellStyle name="Comma 2 3 6 6" xfId="2757"/>
    <cellStyle name="Comma 2 3 6 6 2" xfId="2758"/>
    <cellStyle name="Comma 2 3 6 7" xfId="2759"/>
    <cellStyle name="Comma 2 3 6 8" xfId="28892"/>
    <cellStyle name="Comma 2 3 7" xfId="2760"/>
    <cellStyle name="Comma 2 3 7 2" xfId="2761"/>
    <cellStyle name="Comma 2 3 7 2 2" xfId="2762"/>
    <cellStyle name="Comma 2 3 7 2 2 2" xfId="2763"/>
    <cellStyle name="Comma 2 3 7 2 2 2 2" xfId="2764"/>
    <cellStyle name="Comma 2 3 7 2 2 3" xfId="2765"/>
    <cellStyle name="Comma 2 3 7 2 3" xfId="2766"/>
    <cellStyle name="Comma 2 3 7 2 3 2" xfId="2767"/>
    <cellStyle name="Comma 2 3 7 2 4" xfId="2768"/>
    <cellStyle name="Comma 2 3 7 3" xfId="2769"/>
    <cellStyle name="Comma 2 3 7 3 2" xfId="2770"/>
    <cellStyle name="Comma 2 3 7 3 2 2" xfId="2771"/>
    <cellStyle name="Comma 2 3 7 3 3" xfId="2772"/>
    <cellStyle name="Comma 2 3 7 4" xfId="2773"/>
    <cellStyle name="Comma 2 3 7 4 2" xfId="2774"/>
    <cellStyle name="Comma 2 3 7 5" xfId="2775"/>
    <cellStyle name="Comma 2 3 8" xfId="2776"/>
    <cellStyle name="Comma 2 3 8 2" xfId="2777"/>
    <cellStyle name="Comma 2 3 8 2 2" xfId="2778"/>
    <cellStyle name="Comma 2 3 8 2 2 2" xfId="2779"/>
    <cellStyle name="Comma 2 3 8 2 2 2 2" xfId="2780"/>
    <cellStyle name="Comma 2 3 8 2 2 3" xfId="2781"/>
    <cellStyle name="Comma 2 3 8 2 3" xfId="2782"/>
    <cellStyle name="Comma 2 3 8 2 3 2" xfId="2783"/>
    <cellStyle name="Comma 2 3 8 2 4" xfId="2784"/>
    <cellStyle name="Comma 2 3 8 3" xfId="2785"/>
    <cellStyle name="Comma 2 3 8 3 2" xfId="2786"/>
    <cellStyle name="Comma 2 3 8 3 2 2" xfId="2787"/>
    <cellStyle name="Comma 2 3 8 3 3" xfId="2788"/>
    <cellStyle name="Comma 2 3 8 4" xfId="2789"/>
    <cellStyle name="Comma 2 3 8 4 2" xfId="2790"/>
    <cellStyle name="Comma 2 3 8 5" xfId="2791"/>
    <cellStyle name="Comma 2 3 9" xfId="2792"/>
    <cellStyle name="Comma 2 3 9 2" xfId="2793"/>
    <cellStyle name="Comma 2 3 9 2 2" xfId="2794"/>
    <cellStyle name="Comma 2 3 9 2 2 2" xfId="2795"/>
    <cellStyle name="Comma 2 3 9 2 2 2 2" xfId="2796"/>
    <cellStyle name="Comma 2 3 9 2 2 3" xfId="2797"/>
    <cellStyle name="Comma 2 3 9 2 3" xfId="2798"/>
    <cellStyle name="Comma 2 3 9 2 3 2" xfId="2799"/>
    <cellStyle name="Comma 2 3 9 2 4" xfId="2800"/>
    <cellStyle name="Comma 2 3 9 3" xfId="2801"/>
    <cellStyle name="Comma 2 3 9 3 2" xfId="2802"/>
    <cellStyle name="Comma 2 3 9 3 2 2" xfId="2803"/>
    <cellStyle name="Comma 2 3 9 3 3" xfId="2804"/>
    <cellStyle name="Comma 2 3 9 4" xfId="2805"/>
    <cellStyle name="Comma 2 3 9 4 2" xfId="2806"/>
    <cellStyle name="Comma 2 3 9 5" xfId="2807"/>
    <cellStyle name="Comma 2 4" xfId="2808"/>
    <cellStyle name="Comma 2 4 10" xfId="2809"/>
    <cellStyle name="Comma 2 4 10 2" xfId="2810"/>
    <cellStyle name="Comma 2 4 11" xfId="2811"/>
    <cellStyle name="Comma 2 4 11 2" xfId="2812"/>
    <cellStyle name="Comma 2 4 12" xfId="2813"/>
    <cellStyle name="Comma 2 4 13" xfId="28893"/>
    <cellStyle name="Comma 2 4 2" xfId="2814"/>
    <cellStyle name="Comma 2 4 2 10" xfId="2815"/>
    <cellStyle name="Comma 2 4 2 11" xfId="28894"/>
    <cellStyle name="Comma 2 4 2 2" xfId="2816"/>
    <cellStyle name="Comma 2 4 2 2 2" xfId="2817"/>
    <cellStyle name="Comma 2 4 2 2 2 2" xfId="2818"/>
    <cellStyle name="Comma 2 4 2 2 2 2 2" xfId="2819"/>
    <cellStyle name="Comma 2 4 2 2 2 2 2 2" xfId="2820"/>
    <cellStyle name="Comma 2 4 2 2 2 2 2 2 2" xfId="2821"/>
    <cellStyle name="Comma 2 4 2 2 2 2 2 3" xfId="2822"/>
    <cellStyle name="Comma 2 4 2 2 2 2 3" xfId="2823"/>
    <cellStyle name="Comma 2 4 2 2 2 2 3 2" xfId="2824"/>
    <cellStyle name="Comma 2 4 2 2 2 2 4" xfId="2825"/>
    <cellStyle name="Comma 2 4 2 2 2 3" xfId="2826"/>
    <cellStyle name="Comma 2 4 2 2 2 3 2" xfId="2827"/>
    <cellStyle name="Comma 2 4 2 2 2 3 2 2" xfId="2828"/>
    <cellStyle name="Comma 2 4 2 2 2 3 3" xfId="2829"/>
    <cellStyle name="Comma 2 4 2 2 2 4" xfId="2830"/>
    <cellStyle name="Comma 2 4 2 2 2 4 2" xfId="2831"/>
    <cellStyle name="Comma 2 4 2 2 2 5" xfId="2832"/>
    <cellStyle name="Comma 2 4 2 2 3" xfId="2833"/>
    <cellStyle name="Comma 2 4 2 2 3 2" xfId="2834"/>
    <cellStyle name="Comma 2 4 2 2 3 2 2" xfId="2835"/>
    <cellStyle name="Comma 2 4 2 2 3 2 2 2" xfId="2836"/>
    <cellStyle name="Comma 2 4 2 2 3 2 2 2 2" xfId="2837"/>
    <cellStyle name="Comma 2 4 2 2 3 2 2 3" xfId="2838"/>
    <cellStyle name="Comma 2 4 2 2 3 2 3" xfId="2839"/>
    <cellStyle name="Comma 2 4 2 2 3 2 3 2" xfId="2840"/>
    <cellStyle name="Comma 2 4 2 2 3 2 4" xfId="2841"/>
    <cellStyle name="Comma 2 4 2 2 3 3" xfId="2842"/>
    <cellStyle name="Comma 2 4 2 2 3 3 2" xfId="2843"/>
    <cellStyle name="Comma 2 4 2 2 3 3 2 2" xfId="2844"/>
    <cellStyle name="Comma 2 4 2 2 3 3 3" xfId="2845"/>
    <cellStyle name="Comma 2 4 2 2 3 4" xfId="2846"/>
    <cellStyle name="Comma 2 4 2 2 3 4 2" xfId="2847"/>
    <cellStyle name="Comma 2 4 2 2 3 5" xfId="2848"/>
    <cellStyle name="Comma 2 4 2 2 4" xfId="2849"/>
    <cellStyle name="Comma 2 4 2 2 4 2" xfId="2850"/>
    <cellStyle name="Comma 2 4 2 2 4 2 2" xfId="2851"/>
    <cellStyle name="Comma 2 4 2 2 4 2 2 2" xfId="2852"/>
    <cellStyle name="Comma 2 4 2 2 4 2 3" xfId="2853"/>
    <cellStyle name="Comma 2 4 2 2 4 3" xfId="2854"/>
    <cellStyle name="Comma 2 4 2 2 4 3 2" xfId="2855"/>
    <cellStyle name="Comma 2 4 2 2 4 4" xfId="2856"/>
    <cellStyle name="Comma 2 4 2 2 5" xfId="2857"/>
    <cellStyle name="Comma 2 4 2 2 5 2" xfId="2858"/>
    <cellStyle name="Comma 2 4 2 2 5 2 2" xfId="2859"/>
    <cellStyle name="Comma 2 4 2 2 5 3" xfId="2860"/>
    <cellStyle name="Comma 2 4 2 2 6" xfId="2861"/>
    <cellStyle name="Comma 2 4 2 2 6 2" xfId="2862"/>
    <cellStyle name="Comma 2 4 2 2 7" xfId="2863"/>
    <cellStyle name="Comma 2 4 2 2 8" xfId="28895"/>
    <cellStyle name="Comma 2 4 2 3" xfId="2864"/>
    <cellStyle name="Comma 2 4 2 3 2" xfId="2865"/>
    <cellStyle name="Comma 2 4 2 3 2 2" xfId="2866"/>
    <cellStyle name="Comma 2 4 2 3 2 2 2" xfId="2867"/>
    <cellStyle name="Comma 2 4 2 3 2 2 2 2" xfId="2868"/>
    <cellStyle name="Comma 2 4 2 3 2 2 3" xfId="2869"/>
    <cellStyle name="Comma 2 4 2 3 2 3" xfId="2870"/>
    <cellStyle name="Comma 2 4 2 3 2 3 2" xfId="2871"/>
    <cellStyle name="Comma 2 4 2 3 2 4" xfId="2872"/>
    <cellStyle name="Comma 2 4 2 3 3" xfId="2873"/>
    <cellStyle name="Comma 2 4 2 3 3 2" xfId="2874"/>
    <cellStyle name="Comma 2 4 2 3 3 2 2" xfId="2875"/>
    <cellStyle name="Comma 2 4 2 3 3 3" xfId="2876"/>
    <cellStyle name="Comma 2 4 2 3 4" xfId="2877"/>
    <cellStyle name="Comma 2 4 2 3 4 2" xfId="2878"/>
    <cellStyle name="Comma 2 4 2 3 5" xfId="2879"/>
    <cellStyle name="Comma 2 4 2 4" xfId="2880"/>
    <cellStyle name="Comma 2 4 2 4 2" xfId="2881"/>
    <cellStyle name="Comma 2 4 2 4 2 2" xfId="2882"/>
    <cellStyle name="Comma 2 4 2 4 2 2 2" xfId="2883"/>
    <cellStyle name="Comma 2 4 2 4 2 2 2 2" xfId="2884"/>
    <cellStyle name="Comma 2 4 2 4 2 2 3" xfId="2885"/>
    <cellStyle name="Comma 2 4 2 4 2 3" xfId="2886"/>
    <cellStyle name="Comma 2 4 2 4 2 3 2" xfId="2887"/>
    <cellStyle name="Comma 2 4 2 4 2 4" xfId="2888"/>
    <cellStyle name="Comma 2 4 2 4 3" xfId="2889"/>
    <cellStyle name="Comma 2 4 2 4 3 2" xfId="2890"/>
    <cellStyle name="Comma 2 4 2 4 3 2 2" xfId="2891"/>
    <cellStyle name="Comma 2 4 2 4 3 3" xfId="2892"/>
    <cellStyle name="Comma 2 4 2 4 4" xfId="2893"/>
    <cellStyle name="Comma 2 4 2 4 4 2" xfId="2894"/>
    <cellStyle name="Comma 2 4 2 4 5" xfId="2895"/>
    <cellStyle name="Comma 2 4 2 5" xfId="2896"/>
    <cellStyle name="Comma 2 4 2 5 2" xfId="2897"/>
    <cellStyle name="Comma 2 4 2 5 2 2" xfId="2898"/>
    <cellStyle name="Comma 2 4 2 5 2 2 2" xfId="2899"/>
    <cellStyle name="Comma 2 4 2 5 2 2 2 2" xfId="2900"/>
    <cellStyle name="Comma 2 4 2 5 2 2 3" xfId="2901"/>
    <cellStyle name="Comma 2 4 2 5 2 3" xfId="2902"/>
    <cellStyle name="Comma 2 4 2 5 2 3 2" xfId="2903"/>
    <cellStyle name="Comma 2 4 2 5 2 4" xfId="2904"/>
    <cellStyle name="Comma 2 4 2 5 3" xfId="2905"/>
    <cellStyle name="Comma 2 4 2 5 3 2" xfId="2906"/>
    <cellStyle name="Comma 2 4 2 5 3 2 2" xfId="2907"/>
    <cellStyle name="Comma 2 4 2 5 3 3" xfId="2908"/>
    <cellStyle name="Comma 2 4 2 5 4" xfId="2909"/>
    <cellStyle name="Comma 2 4 2 5 4 2" xfId="2910"/>
    <cellStyle name="Comma 2 4 2 5 5" xfId="2911"/>
    <cellStyle name="Comma 2 4 2 6" xfId="2912"/>
    <cellStyle name="Comma 2 4 2 6 2" xfId="2913"/>
    <cellStyle name="Comma 2 4 2 6 2 2" xfId="2914"/>
    <cellStyle name="Comma 2 4 2 6 2 2 2" xfId="2915"/>
    <cellStyle name="Comma 2 4 2 6 2 3" xfId="2916"/>
    <cellStyle name="Comma 2 4 2 6 3" xfId="2917"/>
    <cellStyle name="Comma 2 4 2 6 3 2" xfId="2918"/>
    <cellStyle name="Comma 2 4 2 6 4" xfId="2919"/>
    <cellStyle name="Comma 2 4 2 7" xfId="2920"/>
    <cellStyle name="Comma 2 4 2 7 2" xfId="2921"/>
    <cellStyle name="Comma 2 4 2 7 2 2" xfId="2922"/>
    <cellStyle name="Comma 2 4 2 7 3" xfId="2923"/>
    <cellStyle name="Comma 2 4 2 8" xfId="2924"/>
    <cellStyle name="Comma 2 4 2 8 2" xfId="2925"/>
    <cellStyle name="Comma 2 4 2 9" xfId="2926"/>
    <cellStyle name="Comma 2 4 2 9 2" xfId="2927"/>
    <cellStyle name="Comma 2 4 3" xfId="2928"/>
    <cellStyle name="Comma 2 4 3 10" xfId="2929"/>
    <cellStyle name="Comma 2 4 3 11" xfId="28896"/>
    <cellStyle name="Comma 2 4 3 2" xfId="2930"/>
    <cellStyle name="Comma 2 4 3 2 2" xfId="2931"/>
    <cellStyle name="Comma 2 4 3 2 2 2" xfId="2932"/>
    <cellStyle name="Comma 2 4 3 2 2 2 2" xfId="2933"/>
    <cellStyle name="Comma 2 4 3 2 2 2 2 2" xfId="2934"/>
    <cellStyle name="Comma 2 4 3 2 2 2 2 2 2" xfId="2935"/>
    <cellStyle name="Comma 2 4 3 2 2 2 2 3" xfId="2936"/>
    <cellStyle name="Comma 2 4 3 2 2 2 3" xfId="2937"/>
    <cellStyle name="Comma 2 4 3 2 2 2 3 2" xfId="2938"/>
    <cellStyle name="Comma 2 4 3 2 2 2 4" xfId="2939"/>
    <cellStyle name="Comma 2 4 3 2 2 3" xfId="2940"/>
    <cellStyle name="Comma 2 4 3 2 2 3 2" xfId="2941"/>
    <cellStyle name="Comma 2 4 3 2 2 3 2 2" xfId="2942"/>
    <cellStyle name="Comma 2 4 3 2 2 3 3" xfId="2943"/>
    <cellStyle name="Comma 2 4 3 2 2 4" xfId="2944"/>
    <cellStyle name="Comma 2 4 3 2 2 4 2" xfId="2945"/>
    <cellStyle name="Comma 2 4 3 2 2 5" xfId="2946"/>
    <cellStyle name="Comma 2 4 3 2 3" xfId="2947"/>
    <cellStyle name="Comma 2 4 3 2 3 2" xfId="2948"/>
    <cellStyle name="Comma 2 4 3 2 3 2 2" xfId="2949"/>
    <cellStyle name="Comma 2 4 3 2 3 2 2 2" xfId="2950"/>
    <cellStyle name="Comma 2 4 3 2 3 2 2 2 2" xfId="2951"/>
    <cellStyle name="Comma 2 4 3 2 3 2 2 3" xfId="2952"/>
    <cellStyle name="Comma 2 4 3 2 3 2 3" xfId="2953"/>
    <cellStyle name="Comma 2 4 3 2 3 2 3 2" xfId="2954"/>
    <cellStyle name="Comma 2 4 3 2 3 2 4" xfId="2955"/>
    <cellStyle name="Comma 2 4 3 2 3 3" xfId="2956"/>
    <cellStyle name="Comma 2 4 3 2 3 3 2" xfId="2957"/>
    <cellStyle name="Comma 2 4 3 2 3 3 2 2" xfId="2958"/>
    <cellStyle name="Comma 2 4 3 2 3 3 3" xfId="2959"/>
    <cellStyle name="Comma 2 4 3 2 3 4" xfId="2960"/>
    <cellStyle name="Comma 2 4 3 2 3 4 2" xfId="2961"/>
    <cellStyle name="Comma 2 4 3 2 3 5" xfId="2962"/>
    <cellStyle name="Comma 2 4 3 2 4" xfId="2963"/>
    <cellStyle name="Comma 2 4 3 2 4 2" xfId="2964"/>
    <cellStyle name="Comma 2 4 3 2 4 2 2" xfId="2965"/>
    <cellStyle name="Comma 2 4 3 2 4 2 2 2" xfId="2966"/>
    <cellStyle name="Comma 2 4 3 2 4 2 3" xfId="2967"/>
    <cellStyle name="Comma 2 4 3 2 4 3" xfId="2968"/>
    <cellStyle name="Comma 2 4 3 2 4 3 2" xfId="2969"/>
    <cellStyle name="Comma 2 4 3 2 4 4" xfId="2970"/>
    <cellStyle name="Comma 2 4 3 2 5" xfId="2971"/>
    <cellStyle name="Comma 2 4 3 2 5 2" xfId="2972"/>
    <cellStyle name="Comma 2 4 3 2 5 2 2" xfId="2973"/>
    <cellStyle name="Comma 2 4 3 2 5 3" xfId="2974"/>
    <cellStyle name="Comma 2 4 3 2 6" xfId="2975"/>
    <cellStyle name="Comma 2 4 3 2 6 2" xfId="2976"/>
    <cellStyle name="Comma 2 4 3 2 7" xfId="2977"/>
    <cellStyle name="Comma 2 4 3 2 8" xfId="28897"/>
    <cellStyle name="Comma 2 4 3 3" xfId="2978"/>
    <cellStyle name="Comma 2 4 3 3 2" xfId="2979"/>
    <cellStyle name="Comma 2 4 3 3 2 2" xfId="2980"/>
    <cellStyle name="Comma 2 4 3 3 2 2 2" xfId="2981"/>
    <cellStyle name="Comma 2 4 3 3 2 2 2 2" xfId="2982"/>
    <cellStyle name="Comma 2 4 3 3 2 2 3" xfId="2983"/>
    <cellStyle name="Comma 2 4 3 3 2 3" xfId="2984"/>
    <cellStyle name="Comma 2 4 3 3 2 3 2" xfId="2985"/>
    <cellStyle name="Comma 2 4 3 3 2 4" xfId="2986"/>
    <cellStyle name="Comma 2 4 3 3 3" xfId="2987"/>
    <cellStyle name="Comma 2 4 3 3 3 2" xfId="2988"/>
    <cellStyle name="Comma 2 4 3 3 3 2 2" xfId="2989"/>
    <cellStyle name="Comma 2 4 3 3 3 3" xfId="2990"/>
    <cellStyle name="Comma 2 4 3 3 4" xfId="2991"/>
    <cellStyle name="Comma 2 4 3 3 4 2" xfId="2992"/>
    <cellStyle name="Comma 2 4 3 3 5" xfId="2993"/>
    <cellStyle name="Comma 2 4 3 4" xfId="2994"/>
    <cellStyle name="Comma 2 4 3 4 2" xfId="2995"/>
    <cellStyle name="Comma 2 4 3 4 2 2" xfId="2996"/>
    <cellStyle name="Comma 2 4 3 4 2 2 2" xfId="2997"/>
    <cellStyle name="Comma 2 4 3 4 2 2 2 2" xfId="2998"/>
    <cellStyle name="Comma 2 4 3 4 2 2 3" xfId="2999"/>
    <cellStyle name="Comma 2 4 3 4 2 3" xfId="3000"/>
    <cellStyle name="Comma 2 4 3 4 2 3 2" xfId="3001"/>
    <cellStyle name="Comma 2 4 3 4 2 4" xfId="3002"/>
    <cellStyle name="Comma 2 4 3 4 3" xfId="3003"/>
    <cellStyle name="Comma 2 4 3 4 3 2" xfId="3004"/>
    <cellStyle name="Comma 2 4 3 4 3 2 2" xfId="3005"/>
    <cellStyle name="Comma 2 4 3 4 3 3" xfId="3006"/>
    <cellStyle name="Comma 2 4 3 4 4" xfId="3007"/>
    <cellStyle name="Comma 2 4 3 4 4 2" xfId="3008"/>
    <cellStyle name="Comma 2 4 3 4 5" xfId="3009"/>
    <cellStyle name="Comma 2 4 3 5" xfId="3010"/>
    <cellStyle name="Comma 2 4 3 5 2" xfId="3011"/>
    <cellStyle name="Comma 2 4 3 5 2 2" xfId="3012"/>
    <cellStyle name="Comma 2 4 3 5 2 2 2" xfId="3013"/>
    <cellStyle name="Comma 2 4 3 5 2 2 2 2" xfId="3014"/>
    <cellStyle name="Comma 2 4 3 5 2 2 3" xfId="3015"/>
    <cellStyle name="Comma 2 4 3 5 2 3" xfId="3016"/>
    <cellStyle name="Comma 2 4 3 5 2 3 2" xfId="3017"/>
    <cellStyle name="Comma 2 4 3 5 2 4" xfId="3018"/>
    <cellStyle name="Comma 2 4 3 5 3" xfId="3019"/>
    <cellStyle name="Comma 2 4 3 5 3 2" xfId="3020"/>
    <cellStyle name="Comma 2 4 3 5 3 2 2" xfId="3021"/>
    <cellStyle name="Comma 2 4 3 5 3 3" xfId="3022"/>
    <cellStyle name="Comma 2 4 3 5 4" xfId="3023"/>
    <cellStyle name="Comma 2 4 3 5 4 2" xfId="3024"/>
    <cellStyle name="Comma 2 4 3 5 5" xfId="3025"/>
    <cellStyle name="Comma 2 4 3 6" xfId="3026"/>
    <cellStyle name="Comma 2 4 3 6 2" xfId="3027"/>
    <cellStyle name="Comma 2 4 3 6 2 2" xfId="3028"/>
    <cellStyle name="Comma 2 4 3 6 2 2 2" xfId="3029"/>
    <cellStyle name="Comma 2 4 3 6 2 3" xfId="3030"/>
    <cellStyle name="Comma 2 4 3 6 3" xfId="3031"/>
    <cellStyle name="Comma 2 4 3 6 3 2" xfId="3032"/>
    <cellStyle name="Comma 2 4 3 6 4" xfId="3033"/>
    <cellStyle name="Comma 2 4 3 7" xfId="3034"/>
    <cellStyle name="Comma 2 4 3 7 2" xfId="3035"/>
    <cellStyle name="Comma 2 4 3 7 2 2" xfId="3036"/>
    <cellStyle name="Comma 2 4 3 7 3" xfId="3037"/>
    <cellStyle name="Comma 2 4 3 8" xfId="3038"/>
    <cellStyle name="Comma 2 4 3 8 2" xfId="3039"/>
    <cellStyle name="Comma 2 4 3 9" xfId="3040"/>
    <cellStyle name="Comma 2 4 3 9 2" xfId="3041"/>
    <cellStyle name="Comma 2 4 4" xfId="3042"/>
    <cellStyle name="Comma 2 4 4 2" xfId="3043"/>
    <cellStyle name="Comma 2 4 4 2 2" xfId="3044"/>
    <cellStyle name="Comma 2 4 4 2 2 2" xfId="3045"/>
    <cellStyle name="Comma 2 4 4 2 2 2 2" xfId="3046"/>
    <cellStyle name="Comma 2 4 4 2 2 2 2 2" xfId="3047"/>
    <cellStyle name="Comma 2 4 4 2 2 2 3" xfId="3048"/>
    <cellStyle name="Comma 2 4 4 2 2 3" xfId="3049"/>
    <cellStyle name="Comma 2 4 4 2 2 3 2" xfId="3050"/>
    <cellStyle name="Comma 2 4 4 2 2 4" xfId="3051"/>
    <cellStyle name="Comma 2 4 4 2 3" xfId="3052"/>
    <cellStyle name="Comma 2 4 4 2 3 2" xfId="3053"/>
    <cellStyle name="Comma 2 4 4 2 3 2 2" xfId="3054"/>
    <cellStyle name="Comma 2 4 4 2 3 3" xfId="3055"/>
    <cellStyle name="Comma 2 4 4 2 4" xfId="3056"/>
    <cellStyle name="Comma 2 4 4 2 4 2" xfId="3057"/>
    <cellStyle name="Comma 2 4 4 2 5" xfId="3058"/>
    <cellStyle name="Comma 2 4 4 3" xfId="3059"/>
    <cellStyle name="Comma 2 4 4 3 2" xfId="3060"/>
    <cellStyle name="Comma 2 4 4 3 2 2" xfId="3061"/>
    <cellStyle name="Comma 2 4 4 3 2 2 2" xfId="3062"/>
    <cellStyle name="Comma 2 4 4 3 2 2 2 2" xfId="3063"/>
    <cellStyle name="Comma 2 4 4 3 2 2 3" xfId="3064"/>
    <cellStyle name="Comma 2 4 4 3 2 3" xfId="3065"/>
    <cellStyle name="Comma 2 4 4 3 2 3 2" xfId="3066"/>
    <cellStyle name="Comma 2 4 4 3 2 4" xfId="3067"/>
    <cellStyle name="Comma 2 4 4 3 3" xfId="3068"/>
    <cellStyle name="Comma 2 4 4 3 3 2" xfId="3069"/>
    <cellStyle name="Comma 2 4 4 3 3 2 2" xfId="3070"/>
    <cellStyle name="Comma 2 4 4 3 3 3" xfId="3071"/>
    <cellStyle name="Comma 2 4 4 3 4" xfId="3072"/>
    <cellStyle name="Comma 2 4 4 3 4 2" xfId="3073"/>
    <cellStyle name="Comma 2 4 4 3 5" xfId="3074"/>
    <cellStyle name="Comma 2 4 4 4" xfId="3075"/>
    <cellStyle name="Comma 2 4 4 4 2" xfId="3076"/>
    <cellStyle name="Comma 2 4 4 4 2 2" xfId="3077"/>
    <cellStyle name="Comma 2 4 4 4 2 2 2" xfId="3078"/>
    <cellStyle name="Comma 2 4 4 4 2 3" xfId="3079"/>
    <cellStyle name="Comma 2 4 4 4 3" xfId="3080"/>
    <cellStyle name="Comma 2 4 4 4 3 2" xfId="3081"/>
    <cellStyle name="Comma 2 4 4 4 4" xfId="3082"/>
    <cellStyle name="Comma 2 4 4 5" xfId="3083"/>
    <cellStyle name="Comma 2 4 4 5 2" xfId="3084"/>
    <cellStyle name="Comma 2 4 4 5 2 2" xfId="3085"/>
    <cellStyle name="Comma 2 4 4 5 3" xfId="3086"/>
    <cellStyle name="Comma 2 4 4 6" xfId="3087"/>
    <cellStyle name="Comma 2 4 4 6 2" xfId="3088"/>
    <cellStyle name="Comma 2 4 4 7" xfId="3089"/>
    <cellStyle name="Comma 2 4 4 8" xfId="28898"/>
    <cellStyle name="Comma 2 4 5" xfId="3090"/>
    <cellStyle name="Comma 2 4 5 2" xfId="3091"/>
    <cellStyle name="Comma 2 4 5 2 2" xfId="3092"/>
    <cellStyle name="Comma 2 4 5 2 2 2" xfId="3093"/>
    <cellStyle name="Comma 2 4 5 2 2 2 2" xfId="3094"/>
    <cellStyle name="Comma 2 4 5 2 2 3" xfId="3095"/>
    <cellStyle name="Comma 2 4 5 2 3" xfId="3096"/>
    <cellStyle name="Comma 2 4 5 2 3 2" xfId="3097"/>
    <cellStyle name="Comma 2 4 5 2 4" xfId="3098"/>
    <cellStyle name="Comma 2 4 5 3" xfId="3099"/>
    <cellStyle name="Comma 2 4 5 3 2" xfId="3100"/>
    <cellStyle name="Comma 2 4 5 3 2 2" xfId="3101"/>
    <cellStyle name="Comma 2 4 5 3 3" xfId="3102"/>
    <cellStyle name="Comma 2 4 5 4" xfId="3103"/>
    <cellStyle name="Comma 2 4 5 4 2" xfId="3104"/>
    <cellStyle name="Comma 2 4 5 5" xfId="3105"/>
    <cellStyle name="Comma 2 4 6" xfId="3106"/>
    <cellStyle name="Comma 2 4 6 2" xfId="3107"/>
    <cellStyle name="Comma 2 4 6 2 2" xfId="3108"/>
    <cellStyle name="Comma 2 4 6 2 2 2" xfId="3109"/>
    <cellStyle name="Comma 2 4 6 2 2 2 2" xfId="3110"/>
    <cellStyle name="Comma 2 4 6 2 2 3" xfId="3111"/>
    <cellStyle name="Comma 2 4 6 2 3" xfId="3112"/>
    <cellStyle name="Comma 2 4 6 2 3 2" xfId="3113"/>
    <cellStyle name="Comma 2 4 6 2 4" xfId="3114"/>
    <cellStyle name="Comma 2 4 6 3" xfId="3115"/>
    <cellStyle name="Comma 2 4 6 3 2" xfId="3116"/>
    <cellStyle name="Comma 2 4 6 3 2 2" xfId="3117"/>
    <cellStyle name="Comma 2 4 6 3 3" xfId="3118"/>
    <cellStyle name="Comma 2 4 6 4" xfId="3119"/>
    <cellStyle name="Comma 2 4 6 4 2" xfId="3120"/>
    <cellStyle name="Comma 2 4 6 5" xfId="3121"/>
    <cellStyle name="Comma 2 4 7" xfId="3122"/>
    <cellStyle name="Comma 2 4 7 2" xfId="3123"/>
    <cellStyle name="Comma 2 4 7 2 2" xfId="3124"/>
    <cellStyle name="Comma 2 4 7 2 2 2" xfId="3125"/>
    <cellStyle name="Comma 2 4 7 2 2 2 2" xfId="3126"/>
    <cellStyle name="Comma 2 4 7 2 2 3" xfId="3127"/>
    <cellStyle name="Comma 2 4 7 2 3" xfId="3128"/>
    <cellStyle name="Comma 2 4 7 2 3 2" xfId="3129"/>
    <cellStyle name="Comma 2 4 7 2 4" xfId="3130"/>
    <cellStyle name="Comma 2 4 7 3" xfId="3131"/>
    <cellStyle name="Comma 2 4 7 3 2" xfId="3132"/>
    <cellStyle name="Comma 2 4 7 3 2 2" xfId="3133"/>
    <cellStyle name="Comma 2 4 7 3 3" xfId="3134"/>
    <cellStyle name="Comma 2 4 7 4" xfId="3135"/>
    <cellStyle name="Comma 2 4 7 4 2" xfId="3136"/>
    <cellStyle name="Comma 2 4 7 5" xfId="3137"/>
    <cellStyle name="Comma 2 4 8" xfId="3138"/>
    <cellStyle name="Comma 2 4 8 2" xfId="3139"/>
    <cellStyle name="Comma 2 4 8 2 2" xfId="3140"/>
    <cellStyle name="Comma 2 4 8 2 2 2" xfId="3141"/>
    <cellStyle name="Comma 2 4 8 2 3" xfId="3142"/>
    <cellStyle name="Comma 2 4 8 3" xfId="3143"/>
    <cellStyle name="Comma 2 4 8 3 2" xfId="3144"/>
    <cellStyle name="Comma 2 4 8 4" xfId="3145"/>
    <cellStyle name="Comma 2 4 9" xfId="3146"/>
    <cellStyle name="Comma 2 4 9 2" xfId="3147"/>
    <cellStyle name="Comma 2 4 9 2 2" xfId="3148"/>
    <cellStyle name="Comma 2 4 9 3" xfId="3149"/>
    <cellStyle name="Comma 2 5" xfId="3150"/>
    <cellStyle name="Comma 2 5 10" xfId="3151"/>
    <cellStyle name="Comma 2 5 10 2" xfId="3152"/>
    <cellStyle name="Comma 2 5 11" xfId="3153"/>
    <cellStyle name="Comma 2 5 11 2" xfId="3154"/>
    <cellStyle name="Comma 2 5 12" xfId="3155"/>
    <cellStyle name="Comma 2 5 13" xfId="28899"/>
    <cellStyle name="Comma 2 5 2" xfId="3156"/>
    <cellStyle name="Comma 2 5 2 10" xfId="3157"/>
    <cellStyle name="Comma 2 5 2 11" xfId="28900"/>
    <cellStyle name="Comma 2 5 2 2" xfId="3158"/>
    <cellStyle name="Comma 2 5 2 2 2" xfId="3159"/>
    <cellStyle name="Comma 2 5 2 2 2 2" xfId="3160"/>
    <cellStyle name="Comma 2 5 2 2 2 2 2" xfId="3161"/>
    <cellStyle name="Comma 2 5 2 2 2 2 2 2" xfId="3162"/>
    <cellStyle name="Comma 2 5 2 2 2 2 2 2 2" xfId="3163"/>
    <cellStyle name="Comma 2 5 2 2 2 2 2 3" xfId="3164"/>
    <cellStyle name="Comma 2 5 2 2 2 2 3" xfId="3165"/>
    <cellStyle name="Comma 2 5 2 2 2 2 3 2" xfId="3166"/>
    <cellStyle name="Comma 2 5 2 2 2 2 4" xfId="3167"/>
    <cellStyle name="Comma 2 5 2 2 2 3" xfId="3168"/>
    <cellStyle name="Comma 2 5 2 2 2 3 2" xfId="3169"/>
    <cellStyle name="Comma 2 5 2 2 2 3 2 2" xfId="3170"/>
    <cellStyle name="Comma 2 5 2 2 2 3 3" xfId="3171"/>
    <cellStyle name="Comma 2 5 2 2 2 4" xfId="3172"/>
    <cellStyle name="Comma 2 5 2 2 2 4 2" xfId="3173"/>
    <cellStyle name="Comma 2 5 2 2 2 5" xfId="3174"/>
    <cellStyle name="Comma 2 5 2 2 3" xfId="3175"/>
    <cellStyle name="Comma 2 5 2 2 3 2" xfId="3176"/>
    <cellStyle name="Comma 2 5 2 2 3 2 2" xfId="3177"/>
    <cellStyle name="Comma 2 5 2 2 3 2 2 2" xfId="3178"/>
    <cellStyle name="Comma 2 5 2 2 3 2 2 2 2" xfId="3179"/>
    <cellStyle name="Comma 2 5 2 2 3 2 2 3" xfId="3180"/>
    <cellStyle name="Comma 2 5 2 2 3 2 3" xfId="3181"/>
    <cellStyle name="Comma 2 5 2 2 3 2 3 2" xfId="3182"/>
    <cellStyle name="Comma 2 5 2 2 3 2 4" xfId="3183"/>
    <cellStyle name="Comma 2 5 2 2 3 3" xfId="3184"/>
    <cellStyle name="Comma 2 5 2 2 3 3 2" xfId="3185"/>
    <cellStyle name="Comma 2 5 2 2 3 3 2 2" xfId="3186"/>
    <cellStyle name="Comma 2 5 2 2 3 3 3" xfId="3187"/>
    <cellStyle name="Comma 2 5 2 2 3 4" xfId="3188"/>
    <cellStyle name="Comma 2 5 2 2 3 4 2" xfId="3189"/>
    <cellStyle name="Comma 2 5 2 2 3 5" xfId="3190"/>
    <cellStyle name="Comma 2 5 2 2 4" xfId="3191"/>
    <cellStyle name="Comma 2 5 2 2 4 2" xfId="3192"/>
    <cellStyle name="Comma 2 5 2 2 4 2 2" xfId="3193"/>
    <cellStyle name="Comma 2 5 2 2 4 2 2 2" xfId="3194"/>
    <cellStyle name="Comma 2 5 2 2 4 2 3" xfId="3195"/>
    <cellStyle name="Comma 2 5 2 2 4 3" xfId="3196"/>
    <cellStyle name="Comma 2 5 2 2 4 3 2" xfId="3197"/>
    <cellStyle name="Comma 2 5 2 2 4 4" xfId="3198"/>
    <cellStyle name="Comma 2 5 2 2 5" xfId="3199"/>
    <cellStyle name="Comma 2 5 2 2 5 2" xfId="3200"/>
    <cellStyle name="Comma 2 5 2 2 5 2 2" xfId="3201"/>
    <cellStyle name="Comma 2 5 2 2 5 3" xfId="3202"/>
    <cellStyle name="Comma 2 5 2 2 6" xfId="3203"/>
    <cellStyle name="Comma 2 5 2 2 6 2" xfId="3204"/>
    <cellStyle name="Comma 2 5 2 2 7" xfId="3205"/>
    <cellStyle name="Comma 2 5 2 2 8" xfId="28901"/>
    <cellStyle name="Comma 2 5 2 3" xfId="3206"/>
    <cellStyle name="Comma 2 5 2 3 2" xfId="3207"/>
    <cellStyle name="Comma 2 5 2 3 2 2" xfId="3208"/>
    <cellStyle name="Comma 2 5 2 3 2 2 2" xfId="3209"/>
    <cellStyle name="Comma 2 5 2 3 2 2 2 2" xfId="3210"/>
    <cellStyle name="Comma 2 5 2 3 2 2 3" xfId="3211"/>
    <cellStyle name="Comma 2 5 2 3 2 3" xfId="3212"/>
    <cellStyle name="Comma 2 5 2 3 2 3 2" xfId="3213"/>
    <cellStyle name="Comma 2 5 2 3 2 4" xfId="3214"/>
    <cellStyle name="Comma 2 5 2 3 3" xfId="3215"/>
    <cellStyle name="Comma 2 5 2 3 3 2" xfId="3216"/>
    <cellStyle name="Comma 2 5 2 3 3 2 2" xfId="3217"/>
    <cellStyle name="Comma 2 5 2 3 3 3" xfId="3218"/>
    <cellStyle name="Comma 2 5 2 3 4" xfId="3219"/>
    <cellStyle name="Comma 2 5 2 3 4 2" xfId="3220"/>
    <cellStyle name="Comma 2 5 2 3 5" xfId="3221"/>
    <cellStyle name="Comma 2 5 2 4" xfId="3222"/>
    <cellStyle name="Comma 2 5 2 4 2" xfId="3223"/>
    <cellStyle name="Comma 2 5 2 4 2 2" xfId="3224"/>
    <cellStyle name="Comma 2 5 2 4 2 2 2" xfId="3225"/>
    <cellStyle name="Comma 2 5 2 4 2 2 2 2" xfId="3226"/>
    <cellStyle name="Comma 2 5 2 4 2 2 3" xfId="3227"/>
    <cellStyle name="Comma 2 5 2 4 2 3" xfId="3228"/>
    <cellStyle name="Comma 2 5 2 4 2 3 2" xfId="3229"/>
    <cellStyle name="Comma 2 5 2 4 2 4" xfId="3230"/>
    <cellStyle name="Comma 2 5 2 4 3" xfId="3231"/>
    <cellStyle name="Comma 2 5 2 4 3 2" xfId="3232"/>
    <cellStyle name="Comma 2 5 2 4 3 2 2" xfId="3233"/>
    <cellStyle name="Comma 2 5 2 4 3 3" xfId="3234"/>
    <cellStyle name="Comma 2 5 2 4 4" xfId="3235"/>
    <cellStyle name="Comma 2 5 2 4 4 2" xfId="3236"/>
    <cellStyle name="Comma 2 5 2 4 5" xfId="3237"/>
    <cellStyle name="Comma 2 5 2 5" xfId="3238"/>
    <cellStyle name="Comma 2 5 2 5 2" xfId="3239"/>
    <cellStyle name="Comma 2 5 2 5 2 2" xfId="3240"/>
    <cellStyle name="Comma 2 5 2 5 2 2 2" xfId="3241"/>
    <cellStyle name="Comma 2 5 2 5 2 2 2 2" xfId="3242"/>
    <cellStyle name="Comma 2 5 2 5 2 2 3" xfId="3243"/>
    <cellStyle name="Comma 2 5 2 5 2 3" xfId="3244"/>
    <cellStyle name="Comma 2 5 2 5 2 3 2" xfId="3245"/>
    <cellStyle name="Comma 2 5 2 5 2 4" xfId="3246"/>
    <cellStyle name="Comma 2 5 2 5 3" xfId="3247"/>
    <cellStyle name="Comma 2 5 2 5 3 2" xfId="3248"/>
    <cellStyle name="Comma 2 5 2 5 3 2 2" xfId="3249"/>
    <cellStyle name="Comma 2 5 2 5 3 3" xfId="3250"/>
    <cellStyle name="Comma 2 5 2 5 4" xfId="3251"/>
    <cellStyle name="Comma 2 5 2 5 4 2" xfId="3252"/>
    <cellStyle name="Comma 2 5 2 5 5" xfId="3253"/>
    <cellStyle name="Comma 2 5 2 6" xfId="3254"/>
    <cellStyle name="Comma 2 5 2 6 2" xfId="3255"/>
    <cellStyle name="Comma 2 5 2 6 2 2" xfId="3256"/>
    <cellStyle name="Comma 2 5 2 6 2 2 2" xfId="3257"/>
    <cellStyle name="Comma 2 5 2 6 2 3" xfId="3258"/>
    <cellStyle name="Comma 2 5 2 6 3" xfId="3259"/>
    <cellStyle name="Comma 2 5 2 6 3 2" xfId="3260"/>
    <cellStyle name="Comma 2 5 2 6 4" xfId="3261"/>
    <cellStyle name="Comma 2 5 2 7" xfId="3262"/>
    <cellStyle name="Comma 2 5 2 7 2" xfId="3263"/>
    <cellStyle name="Comma 2 5 2 7 2 2" xfId="3264"/>
    <cellStyle name="Comma 2 5 2 7 3" xfId="3265"/>
    <cellStyle name="Comma 2 5 2 8" xfId="3266"/>
    <cellStyle name="Comma 2 5 2 8 2" xfId="3267"/>
    <cellStyle name="Comma 2 5 2 9" xfId="3268"/>
    <cellStyle name="Comma 2 5 2 9 2" xfId="3269"/>
    <cellStyle name="Comma 2 5 3" xfId="3270"/>
    <cellStyle name="Comma 2 5 3 10" xfId="3271"/>
    <cellStyle name="Comma 2 5 3 11" xfId="28902"/>
    <cellStyle name="Comma 2 5 3 2" xfId="3272"/>
    <cellStyle name="Comma 2 5 3 2 2" xfId="3273"/>
    <cellStyle name="Comma 2 5 3 2 2 2" xfId="3274"/>
    <cellStyle name="Comma 2 5 3 2 2 2 2" xfId="3275"/>
    <cellStyle name="Comma 2 5 3 2 2 2 2 2" xfId="3276"/>
    <cellStyle name="Comma 2 5 3 2 2 2 2 2 2" xfId="3277"/>
    <cellStyle name="Comma 2 5 3 2 2 2 2 3" xfId="3278"/>
    <cellStyle name="Comma 2 5 3 2 2 2 3" xfId="3279"/>
    <cellStyle name="Comma 2 5 3 2 2 2 3 2" xfId="3280"/>
    <cellStyle name="Comma 2 5 3 2 2 2 4" xfId="3281"/>
    <cellStyle name="Comma 2 5 3 2 2 3" xfId="3282"/>
    <cellStyle name="Comma 2 5 3 2 2 3 2" xfId="3283"/>
    <cellStyle name="Comma 2 5 3 2 2 3 2 2" xfId="3284"/>
    <cellStyle name="Comma 2 5 3 2 2 3 3" xfId="3285"/>
    <cellStyle name="Comma 2 5 3 2 2 4" xfId="3286"/>
    <cellStyle name="Comma 2 5 3 2 2 4 2" xfId="3287"/>
    <cellStyle name="Comma 2 5 3 2 2 5" xfId="3288"/>
    <cellStyle name="Comma 2 5 3 2 3" xfId="3289"/>
    <cellStyle name="Comma 2 5 3 2 3 2" xfId="3290"/>
    <cellStyle name="Comma 2 5 3 2 3 2 2" xfId="3291"/>
    <cellStyle name="Comma 2 5 3 2 3 2 2 2" xfId="3292"/>
    <cellStyle name="Comma 2 5 3 2 3 2 2 2 2" xfId="3293"/>
    <cellStyle name="Comma 2 5 3 2 3 2 2 3" xfId="3294"/>
    <cellStyle name="Comma 2 5 3 2 3 2 3" xfId="3295"/>
    <cellStyle name="Comma 2 5 3 2 3 2 3 2" xfId="3296"/>
    <cellStyle name="Comma 2 5 3 2 3 2 4" xfId="3297"/>
    <cellStyle name="Comma 2 5 3 2 3 3" xfId="3298"/>
    <cellStyle name="Comma 2 5 3 2 3 3 2" xfId="3299"/>
    <cellStyle name="Comma 2 5 3 2 3 3 2 2" xfId="3300"/>
    <cellStyle name="Comma 2 5 3 2 3 3 3" xfId="3301"/>
    <cellStyle name="Comma 2 5 3 2 3 4" xfId="3302"/>
    <cellStyle name="Comma 2 5 3 2 3 4 2" xfId="3303"/>
    <cellStyle name="Comma 2 5 3 2 3 5" xfId="3304"/>
    <cellStyle name="Comma 2 5 3 2 4" xfId="3305"/>
    <cellStyle name="Comma 2 5 3 2 4 2" xfId="3306"/>
    <cellStyle name="Comma 2 5 3 2 4 2 2" xfId="3307"/>
    <cellStyle name="Comma 2 5 3 2 4 2 2 2" xfId="3308"/>
    <cellStyle name="Comma 2 5 3 2 4 2 3" xfId="3309"/>
    <cellStyle name="Comma 2 5 3 2 4 3" xfId="3310"/>
    <cellStyle name="Comma 2 5 3 2 4 3 2" xfId="3311"/>
    <cellStyle name="Comma 2 5 3 2 4 4" xfId="3312"/>
    <cellStyle name="Comma 2 5 3 2 5" xfId="3313"/>
    <cellStyle name="Comma 2 5 3 2 5 2" xfId="3314"/>
    <cellStyle name="Comma 2 5 3 2 5 2 2" xfId="3315"/>
    <cellStyle name="Comma 2 5 3 2 5 3" xfId="3316"/>
    <cellStyle name="Comma 2 5 3 2 6" xfId="3317"/>
    <cellStyle name="Comma 2 5 3 2 6 2" xfId="3318"/>
    <cellStyle name="Comma 2 5 3 2 7" xfId="3319"/>
    <cellStyle name="Comma 2 5 3 2 8" xfId="28903"/>
    <cellStyle name="Comma 2 5 3 3" xfId="3320"/>
    <cellStyle name="Comma 2 5 3 3 2" xfId="3321"/>
    <cellStyle name="Comma 2 5 3 3 2 2" xfId="3322"/>
    <cellStyle name="Comma 2 5 3 3 2 2 2" xfId="3323"/>
    <cellStyle name="Comma 2 5 3 3 2 2 2 2" xfId="3324"/>
    <cellStyle name="Comma 2 5 3 3 2 2 3" xfId="3325"/>
    <cellStyle name="Comma 2 5 3 3 2 3" xfId="3326"/>
    <cellStyle name="Comma 2 5 3 3 2 3 2" xfId="3327"/>
    <cellStyle name="Comma 2 5 3 3 2 4" xfId="3328"/>
    <cellStyle name="Comma 2 5 3 3 3" xfId="3329"/>
    <cellStyle name="Comma 2 5 3 3 3 2" xfId="3330"/>
    <cellStyle name="Comma 2 5 3 3 3 2 2" xfId="3331"/>
    <cellStyle name="Comma 2 5 3 3 3 3" xfId="3332"/>
    <cellStyle name="Comma 2 5 3 3 4" xfId="3333"/>
    <cellStyle name="Comma 2 5 3 3 4 2" xfId="3334"/>
    <cellStyle name="Comma 2 5 3 3 5" xfId="3335"/>
    <cellStyle name="Comma 2 5 3 4" xfId="3336"/>
    <cellStyle name="Comma 2 5 3 4 2" xfId="3337"/>
    <cellStyle name="Comma 2 5 3 4 2 2" xfId="3338"/>
    <cellStyle name="Comma 2 5 3 4 2 2 2" xfId="3339"/>
    <cellStyle name="Comma 2 5 3 4 2 2 2 2" xfId="3340"/>
    <cellStyle name="Comma 2 5 3 4 2 2 3" xfId="3341"/>
    <cellStyle name="Comma 2 5 3 4 2 3" xfId="3342"/>
    <cellStyle name="Comma 2 5 3 4 2 3 2" xfId="3343"/>
    <cellStyle name="Comma 2 5 3 4 2 4" xfId="3344"/>
    <cellStyle name="Comma 2 5 3 4 3" xfId="3345"/>
    <cellStyle name="Comma 2 5 3 4 3 2" xfId="3346"/>
    <cellStyle name="Comma 2 5 3 4 3 2 2" xfId="3347"/>
    <cellStyle name="Comma 2 5 3 4 3 3" xfId="3348"/>
    <cellStyle name="Comma 2 5 3 4 4" xfId="3349"/>
    <cellStyle name="Comma 2 5 3 4 4 2" xfId="3350"/>
    <cellStyle name="Comma 2 5 3 4 5" xfId="3351"/>
    <cellStyle name="Comma 2 5 3 5" xfId="3352"/>
    <cellStyle name="Comma 2 5 3 5 2" xfId="3353"/>
    <cellStyle name="Comma 2 5 3 5 2 2" xfId="3354"/>
    <cellStyle name="Comma 2 5 3 5 2 2 2" xfId="3355"/>
    <cellStyle name="Comma 2 5 3 5 2 2 2 2" xfId="3356"/>
    <cellStyle name="Comma 2 5 3 5 2 2 3" xfId="3357"/>
    <cellStyle name="Comma 2 5 3 5 2 3" xfId="3358"/>
    <cellStyle name="Comma 2 5 3 5 2 3 2" xfId="3359"/>
    <cellStyle name="Comma 2 5 3 5 2 4" xfId="3360"/>
    <cellStyle name="Comma 2 5 3 5 3" xfId="3361"/>
    <cellStyle name="Comma 2 5 3 5 3 2" xfId="3362"/>
    <cellStyle name="Comma 2 5 3 5 3 2 2" xfId="3363"/>
    <cellStyle name="Comma 2 5 3 5 3 3" xfId="3364"/>
    <cellStyle name="Comma 2 5 3 5 4" xfId="3365"/>
    <cellStyle name="Comma 2 5 3 5 4 2" xfId="3366"/>
    <cellStyle name="Comma 2 5 3 5 5" xfId="3367"/>
    <cellStyle name="Comma 2 5 3 6" xfId="3368"/>
    <cellStyle name="Comma 2 5 3 6 2" xfId="3369"/>
    <cellStyle name="Comma 2 5 3 6 2 2" xfId="3370"/>
    <cellStyle name="Comma 2 5 3 6 2 2 2" xfId="3371"/>
    <cellStyle name="Comma 2 5 3 6 2 3" xfId="3372"/>
    <cellStyle name="Comma 2 5 3 6 3" xfId="3373"/>
    <cellStyle name="Comma 2 5 3 6 3 2" xfId="3374"/>
    <cellStyle name="Comma 2 5 3 6 4" xfId="3375"/>
    <cellStyle name="Comma 2 5 3 7" xfId="3376"/>
    <cellStyle name="Comma 2 5 3 7 2" xfId="3377"/>
    <cellStyle name="Comma 2 5 3 7 2 2" xfId="3378"/>
    <cellStyle name="Comma 2 5 3 7 3" xfId="3379"/>
    <cellStyle name="Comma 2 5 3 8" xfId="3380"/>
    <cellStyle name="Comma 2 5 3 8 2" xfId="3381"/>
    <cellStyle name="Comma 2 5 3 9" xfId="3382"/>
    <cellStyle name="Comma 2 5 3 9 2" xfId="3383"/>
    <cellStyle name="Comma 2 5 4" xfId="3384"/>
    <cellStyle name="Comma 2 5 4 2" xfId="3385"/>
    <cellStyle name="Comma 2 5 4 2 2" xfId="3386"/>
    <cellStyle name="Comma 2 5 4 2 2 2" xfId="3387"/>
    <cellStyle name="Comma 2 5 4 2 2 2 2" xfId="3388"/>
    <cellStyle name="Comma 2 5 4 2 2 2 2 2" xfId="3389"/>
    <cellStyle name="Comma 2 5 4 2 2 2 3" xfId="3390"/>
    <cellStyle name="Comma 2 5 4 2 2 3" xfId="3391"/>
    <cellStyle name="Comma 2 5 4 2 2 3 2" xfId="3392"/>
    <cellStyle name="Comma 2 5 4 2 2 4" xfId="3393"/>
    <cellStyle name="Comma 2 5 4 2 3" xfId="3394"/>
    <cellStyle name="Comma 2 5 4 2 3 2" xfId="3395"/>
    <cellStyle name="Comma 2 5 4 2 3 2 2" xfId="3396"/>
    <cellStyle name="Comma 2 5 4 2 3 3" xfId="3397"/>
    <cellStyle name="Comma 2 5 4 2 4" xfId="3398"/>
    <cellStyle name="Comma 2 5 4 2 4 2" xfId="3399"/>
    <cellStyle name="Comma 2 5 4 2 5" xfId="3400"/>
    <cellStyle name="Comma 2 5 4 3" xfId="3401"/>
    <cellStyle name="Comma 2 5 4 3 2" xfId="3402"/>
    <cellStyle name="Comma 2 5 4 3 2 2" xfId="3403"/>
    <cellStyle name="Comma 2 5 4 3 2 2 2" xfId="3404"/>
    <cellStyle name="Comma 2 5 4 3 2 2 2 2" xfId="3405"/>
    <cellStyle name="Comma 2 5 4 3 2 2 3" xfId="3406"/>
    <cellStyle name="Comma 2 5 4 3 2 3" xfId="3407"/>
    <cellStyle name="Comma 2 5 4 3 2 3 2" xfId="3408"/>
    <cellStyle name="Comma 2 5 4 3 2 4" xfId="3409"/>
    <cellStyle name="Comma 2 5 4 3 3" xfId="3410"/>
    <cellStyle name="Comma 2 5 4 3 3 2" xfId="3411"/>
    <cellStyle name="Comma 2 5 4 3 3 2 2" xfId="3412"/>
    <cellStyle name="Comma 2 5 4 3 3 3" xfId="3413"/>
    <cellStyle name="Comma 2 5 4 3 4" xfId="3414"/>
    <cellStyle name="Comma 2 5 4 3 4 2" xfId="3415"/>
    <cellStyle name="Comma 2 5 4 3 5" xfId="3416"/>
    <cellStyle name="Comma 2 5 4 4" xfId="3417"/>
    <cellStyle name="Comma 2 5 4 4 2" xfId="3418"/>
    <cellStyle name="Comma 2 5 4 4 2 2" xfId="3419"/>
    <cellStyle name="Comma 2 5 4 4 2 2 2" xfId="3420"/>
    <cellStyle name="Comma 2 5 4 4 2 3" xfId="3421"/>
    <cellStyle name="Comma 2 5 4 4 3" xfId="3422"/>
    <cellStyle name="Comma 2 5 4 4 3 2" xfId="3423"/>
    <cellStyle name="Comma 2 5 4 4 4" xfId="3424"/>
    <cellStyle name="Comma 2 5 4 5" xfId="3425"/>
    <cellStyle name="Comma 2 5 4 5 2" xfId="3426"/>
    <cellStyle name="Comma 2 5 4 5 2 2" xfId="3427"/>
    <cellStyle name="Comma 2 5 4 5 3" xfId="3428"/>
    <cellStyle name="Comma 2 5 4 6" xfId="3429"/>
    <cellStyle name="Comma 2 5 4 6 2" xfId="3430"/>
    <cellStyle name="Comma 2 5 4 7" xfId="3431"/>
    <cellStyle name="Comma 2 5 4 8" xfId="28904"/>
    <cellStyle name="Comma 2 5 5" xfId="3432"/>
    <cellStyle name="Comma 2 5 5 2" xfId="3433"/>
    <cellStyle name="Comma 2 5 5 2 2" xfId="3434"/>
    <cellStyle name="Comma 2 5 5 2 2 2" xfId="3435"/>
    <cellStyle name="Comma 2 5 5 2 2 2 2" xfId="3436"/>
    <cellStyle name="Comma 2 5 5 2 2 3" xfId="3437"/>
    <cellStyle name="Comma 2 5 5 2 3" xfId="3438"/>
    <cellStyle name="Comma 2 5 5 2 3 2" xfId="3439"/>
    <cellStyle name="Comma 2 5 5 2 4" xfId="3440"/>
    <cellStyle name="Comma 2 5 5 3" xfId="3441"/>
    <cellStyle name="Comma 2 5 5 3 2" xfId="3442"/>
    <cellStyle name="Comma 2 5 5 3 2 2" xfId="3443"/>
    <cellStyle name="Comma 2 5 5 3 3" xfId="3444"/>
    <cellStyle name="Comma 2 5 5 4" xfId="3445"/>
    <cellStyle name="Comma 2 5 5 4 2" xfId="3446"/>
    <cellStyle name="Comma 2 5 5 5" xfId="3447"/>
    <cellStyle name="Comma 2 5 6" xfId="3448"/>
    <cellStyle name="Comma 2 5 6 2" xfId="3449"/>
    <cellStyle name="Comma 2 5 6 2 2" xfId="3450"/>
    <cellStyle name="Comma 2 5 6 2 2 2" xfId="3451"/>
    <cellStyle name="Comma 2 5 6 2 2 2 2" xfId="3452"/>
    <cellStyle name="Comma 2 5 6 2 2 3" xfId="3453"/>
    <cellStyle name="Comma 2 5 6 2 3" xfId="3454"/>
    <cellStyle name="Comma 2 5 6 2 3 2" xfId="3455"/>
    <cellStyle name="Comma 2 5 6 2 4" xfId="3456"/>
    <cellStyle name="Comma 2 5 6 3" xfId="3457"/>
    <cellStyle name="Comma 2 5 6 3 2" xfId="3458"/>
    <cellStyle name="Comma 2 5 6 3 2 2" xfId="3459"/>
    <cellStyle name="Comma 2 5 6 3 3" xfId="3460"/>
    <cellStyle name="Comma 2 5 6 4" xfId="3461"/>
    <cellStyle name="Comma 2 5 6 4 2" xfId="3462"/>
    <cellStyle name="Comma 2 5 6 5" xfId="3463"/>
    <cellStyle name="Comma 2 5 7" xfId="3464"/>
    <cellStyle name="Comma 2 5 7 2" xfId="3465"/>
    <cellStyle name="Comma 2 5 7 2 2" xfId="3466"/>
    <cellStyle name="Comma 2 5 7 2 2 2" xfId="3467"/>
    <cellStyle name="Comma 2 5 7 2 2 2 2" xfId="3468"/>
    <cellStyle name="Comma 2 5 7 2 2 3" xfId="3469"/>
    <cellStyle name="Comma 2 5 7 2 3" xfId="3470"/>
    <cellStyle name="Comma 2 5 7 2 3 2" xfId="3471"/>
    <cellStyle name="Comma 2 5 7 2 4" xfId="3472"/>
    <cellStyle name="Comma 2 5 7 3" xfId="3473"/>
    <cellStyle name="Comma 2 5 7 3 2" xfId="3474"/>
    <cellStyle name="Comma 2 5 7 3 2 2" xfId="3475"/>
    <cellStyle name="Comma 2 5 7 3 3" xfId="3476"/>
    <cellStyle name="Comma 2 5 7 4" xfId="3477"/>
    <cellStyle name="Comma 2 5 7 4 2" xfId="3478"/>
    <cellStyle name="Comma 2 5 7 5" xfId="3479"/>
    <cellStyle name="Comma 2 5 8" xfId="3480"/>
    <cellStyle name="Comma 2 5 8 2" xfId="3481"/>
    <cellStyle name="Comma 2 5 8 2 2" xfId="3482"/>
    <cellStyle name="Comma 2 5 8 2 2 2" xfId="3483"/>
    <cellStyle name="Comma 2 5 8 2 3" xfId="3484"/>
    <cellStyle name="Comma 2 5 8 3" xfId="3485"/>
    <cellStyle name="Comma 2 5 8 3 2" xfId="3486"/>
    <cellStyle name="Comma 2 5 8 4" xfId="3487"/>
    <cellStyle name="Comma 2 5 9" xfId="3488"/>
    <cellStyle name="Comma 2 5 9 2" xfId="3489"/>
    <cellStyle name="Comma 2 5 9 2 2" xfId="3490"/>
    <cellStyle name="Comma 2 5 9 3" xfId="3491"/>
    <cellStyle name="Comma 2 6" xfId="3492"/>
    <cellStyle name="Comma 2 6 10" xfId="3493"/>
    <cellStyle name="Comma 2 6 10 2" xfId="3494"/>
    <cellStyle name="Comma 2 6 11" xfId="3495"/>
    <cellStyle name="Comma 2 6 12" xfId="28905"/>
    <cellStyle name="Comma 2 6 2" xfId="3496"/>
    <cellStyle name="Comma 2 6 2 10" xfId="3497"/>
    <cellStyle name="Comma 2 6 2 11" xfId="28906"/>
    <cellStyle name="Comma 2 6 2 2" xfId="3498"/>
    <cellStyle name="Comma 2 6 2 2 2" xfId="3499"/>
    <cellStyle name="Comma 2 6 2 2 2 2" xfId="3500"/>
    <cellStyle name="Comma 2 6 2 2 2 2 2" xfId="3501"/>
    <cellStyle name="Comma 2 6 2 2 2 2 2 2" xfId="3502"/>
    <cellStyle name="Comma 2 6 2 2 2 2 2 2 2" xfId="3503"/>
    <cellStyle name="Comma 2 6 2 2 2 2 2 3" xfId="3504"/>
    <cellStyle name="Comma 2 6 2 2 2 2 3" xfId="3505"/>
    <cellStyle name="Comma 2 6 2 2 2 2 3 2" xfId="3506"/>
    <cellStyle name="Comma 2 6 2 2 2 2 4" xfId="3507"/>
    <cellStyle name="Comma 2 6 2 2 2 3" xfId="3508"/>
    <cellStyle name="Comma 2 6 2 2 2 3 2" xfId="3509"/>
    <cellStyle name="Comma 2 6 2 2 2 3 2 2" xfId="3510"/>
    <cellStyle name="Comma 2 6 2 2 2 3 3" xfId="3511"/>
    <cellStyle name="Comma 2 6 2 2 2 4" xfId="3512"/>
    <cellStyle name="Comma 2 6 2 2 2 4 2" xfId="3513"/>
    <cellStyle name="Comma 2 6 2 2 2 5" xfId="3514"/>
    <cellStyle name="Comma 2 6 2 2 3" xfId="3515"/>
    <cellStyle name="Comma 2 6 2 2 3 2" xfId="3516"/>
    <cellStyle name="Comma 2 6 2 2 3 2 2" xfId="3517"/>
    <cellStyle name="Comma 2 6 2 2 3 2 2 2" xfId="3518"/>
    <cellStyle name="Comma 2 6 2 2 3 2 2 2 2" xfId="3519"/>
    <cellStyle name="Comma 2 6 2 2 3 2 2 3" xfId="3520"/>
    <cellStyle name="Comma 2 6 2 2 3 2 3" xfId="3521"/>
    <cellStyle name="Comma 2 6 2 2 3 2 3 2" xfId="3522"/>
    <cellStyle name="Comma 2 6 2 2 3 2 4" xfId="3523"/>
    <cellStyle name="Comma 2 6 2 2 3 3" xfId="3524"/>
    <cellStyle name="Comma 2 6 2 2 3 3 2" xfId="3525"/>
    <cellStyle name="Comma 2 6 2 2 3 3 2 2" xfId="3526"/>
    <cellStyle name="Comma 2 6 2 2 3 3 3" xfId="3527"/>
    <cellStyle name="Comma 2 6 2 2 3 4" xfId="3528"/>
    <cellStyle name="Comma 2 6 2 2 3 4 2" xfId="3529"/>
    <cellStyle name="Comma 2 6 2 2 3 5" xfId="3530"/>
    <cellStyle name="Comma 2 6 2 2 4" xfId="3531"/>
    <cellStyle name="Comma 2 6 2 2 4 2" xfId="3532"/>
    <cellStyle name="Comma 2 6 2 2 4 2 2" xfId="3533"/>
    <cellStyle name="Comma 2 6 2 2 4 2 2 2" xfId="3534"/>
    <cellStyle name="Comma 2 6 2 2 4 2 3" xfId="3535"/>
    <cellStyle name="Comma 2 6 2 2 4 3" xfId="3536"/>
    <cellStyle name="Comma 2 6 2 2 4 3 2" xfId="3537"/>
    <cellStyle name="Comma 2 6 2 2 4 4" xfId="3538"/>
    <cellStyle name="Comma 2 6 2 2 5" xfId="3539"/>
    <cellStyle name="Comma 2 6 2 2 5 2" xfId="3540"/>
    <cellStyle name="Comma 2 6 2 2 5 2 2" xfId="3541"/>
    <cellStyle name="Comma 2 6 2 2 5 3" xfId="3542"/>
    <cellStyle name="Comma 2 6 2 2 6" xfId="3543"/>
    <cellStyle name="Comma 2 6 2 2 6 2" xfId="3544"/>
    <cellStyle name="Comma 2 6 2 2 7" xfId="3545"/>
    <cellStyle name="Comma 2 6 2 2 8" xfId="28907"/>
    <cellStyle name="Comma 2 6 2 3" xfId="3546"/>
    <cellStyle name="Comma 2 6 2 3 2" xfId="3547"/>
    <cellStyle name="Comma 2 6 2 3 2 2" xfId="3548"/>
    <cellStyle name="Comma 2 6 2 3 2 2 2" xfId="3549"/>
    <cellStyle name="Comma 2 6 2 3 2 2 2 2" xfId="3550"/>
    <cellStyle name="Comma 2 6 2 3 2 2 3" xfId="3551"/>
    <cellStyle name="Comma 2 6 2 3 2 3" xfId="3552"/>
    <cellStyle name="Comma 2 6 2 3 2 3 2" xfId="3553"/>
    <cellStyle name="Comma 2 6 2 3 2 4" xfId="3554"/>
    <cellStyle name="Comma 2 6 2 3 3" xfId="3555"/>
    <cellStyle name="Comma 2 6 2 3 3 2" xfId="3556"/>
    <cellStyle name="Comma 2 6 2 3 3 2 2" xfId="3557"/>
    <cellStyle name="Comma 2 6 2 3 3 3" xfId="3558"/>
    <cellStyle name="Comma 2 6 2 3 4" xfId="3559"/>
    <cellStyle name="Comma 2 6 2 3 4 2" xfId="3560"/>
    <cellStyle name="Comma 2 6 2 3 5" xfId="3561"/>
    <cellStyle name="Comma 2 6 2 4" xfId="3562"/>
    <cellStyle name="Comma 2 6 2 4 2" xfId="3563"/>
    <cellStyle name="Comma 2 6 2 4 2 2" xfId="3564"/>
    <cellStyle name="Comma 2 6 2 4 2 2 2" xfId="3565"/>
    <cellStyle name="Comma 2 6 2 4 2 2 2 2" xfId="3566"/>
    <cellStyle name="Comma 2 6 2 4 2 2 3" xfId="3567"/>
    <cellStyle name="Comma 2 6 2 4 2 3" xfId="3568"/>
    <cellStyle name="Comma 2 6 2 4 2 3 2" xfId="3569"/>
    <cellStyle name="Comma 2 6 2 4 2 4" xfId="3570"/>
    <cellStyle name="Comma 2 6 2 4 3" xfId="3571"/>
    <cellStyle name="Comma 2 6 2 4 3 2" xfId="3572"/>
    <cellStyle name="Comma 2 6 2 4 3 2 2" xfId="3573"/>
    <cellStyle name="Comma 2 6 2 4 3 3" xfId="3574"/>
    <cellStyle name="Comma 2 6 2 4 4" xfId="3575"/>
    <cellStyle name="Comma 2 6 2 4 4 2" xfId="3576"/>
    <cellStyle name="Comma 2 6 2 4 5" xfId="3577"/>
    <cellStyle name="Comma 2 6 2 5" xfId="3578"/>
    <cellStyle name="Comma 2 6 2 5 2" xfId="3579"/>
    <cellStyle name="Comma 2 6 2 5 2 2" xfId="3580"/>
    <cellStyle name="Comma 2 6 2 5 2 2 2" xfId="3581"/>
    <cellStyle name="Comma 2 6 2 5 2 2 2 2" xfId="3582"/>
    <cellStyle name="Comma 2 6 2 5 2 2 3" xfId="3583"/>
    <cellStyle name="Comma 2 6 2 5 2 3" xfId="3584"/>
    <cellStyle name="Comma 2 6 2 5 2 3 2" xfId="3585"/>
    <cellStyle name="Comma 2 6 2 5 2 4" xfId="3586"/>
    <cellStyle name="Comma 2 6 2 5 3" xfId="3587"/>
    <cellStyle name="Comma 2 6 2 5 3 2" xfId="3588"/>
    <cellStyle name="Comma 2 6 2 5 3 2 2" xfId="3589"/>
    <cellStyle name="Comma 2 6 2 5 3 3" xfId="3590"/>
    <cellStyle name="Comma 2 6 2 5 4" xfId="3591"/>
    <cellStyle name="Comma 2 6 2 5 4 2" xfId="3592"/>
    <cellStyle name="Comma 2 6 2 5 5" xfId="3593"/>
    <cellStyle name="Comma 2 6 2 6" xfId="3594"/>
    <cellStyle name="Comma 2 6 2 6 2" xfId="3595"/>
    <cellStyle name="Comma 2 6 2 6 2 2" xfId="3596"/>
    <cellStyle name="Comma 2 6 2 6 2 2 2" xfId="3597"/>
    <cellStyle name="Comma 2 6 2 6 2 3" xfId="3598"/>
    <cellStyle name="Comma 2 6 2 6 3" xfId="3599"/>
    <cellStyle name="Comma 2 6 2 6 3 2" xfId="3600"/>
    <cellStyle name="Comma 2 6 2 6 4" xfId="3601"/>
    <cellStyle name="Comma 2 6 2 7" xfId="3602"/>
    <cellStyle name="Comma 2 6 2 7 2" xfId="3603"/>
    <cellStyle name="Comma 2 6 2 7 2 2" xfId="3604"/>
    <cellStyle name="Comma 2 6 2 7 3" xfId="3605"/>
    <cellStyle name="Comma 2 6 2 8" xfId="3606"/>
    <cellStyle name="Comma 2 6 2 8 2" xfId="3607"/>
    <cellStyle name="Comma 2 6 2 9" xfId="3608"/>
    <cellStyle name="Comma 2 6 2 9 2" xfId="3609"/>
    <cellStyle name="Comma 2 6 3" xfId="3610"/>
    <cellStyle name="Comma 2 6 3 2" xfId="3611"/>
    <cellStyle name="Comma 2 6 3 2 2" xfId="3612"/>
    <cellStyle name="Comma 2 6 3 2 2 2" xfId="3613"/>
    <cellStyle name="Comma 2 6 3 2 2 2 2" xfId="3614"/>
    <cellStyle name="Comma 2 6 3 2 2 2 2 2" xfId="3615"/>
    <cellStyle name="Comma 2 6 3 2 2 2 3" xfId="3616"/>
    <cellStyle name="Comma 2 6 3 2 2 3" xfId="3617"/>
    <cellStyle name="Comma 2 6 3 2 2 3 2" xfId="3618"/>
    <cellStyle name="Comma 2 6 3 2 2 4" xfId="3619"/>
    <cellStyle name="Comma 2 6 3 2 3" xfId="3620"/>
    <cellStyle name="Comma 2 6 3 2 3 2" xfId="3621"/>
    <cellStyle name="Comma 2 6 3 2 3 2 2" xfId="3622"/>
    <cellStyle name="Comma 2 6 3 2 3 3" xfId="3623"/>
    <cellStyle name="Comma 2 6 3 2 4" xfId="3624"/>
    <cellStyle name="Comma 2 6 3 2 4 2" xfId="3625"/>
    <cellStyle name="Comma 2 6 3 2 5" xfId="3626"/>
    <cellStyle name="Comma 2 6 3 3" xfId="3627"/>
    <cellStyle name="Comma 2 6 3 3 2" xfId="3628"/>
    <cellStyle name="Comma 2 6 3 3 2 2" xfId="3629"/>
    <cellStyle name="Comma 2 6 3 3 2 2 2" xfId="3630"/>
    <cellStyle name="Comma 2 6 3 3 2 2 2 2" xfId="3631"/>
    <cellStyle name="Comma 2 6 3 3 2 2 3" xfId="3632"/>
    <cellStyle name="Comma 2 6 3 3 2 3" xfId="3633"/>
    <cellStyle name="Comma 2 6 3 3 2 3 2" xfId="3634"/>
    <cellStyle name="Comma 2 6 3 3 2 4" xfId="3635"/>
    <cellStyle name="Comma 2 6 3 3 3" xfId="3636"/>
    <cellStyle name="Comma 2 6 3 3 3 2" xfId="3637"/>
    <cellStyle name="Comma 2 6 3 3 3 2 2" xfId="3638"/>
    <cellStyle name="Comma 2 6 3 3 3 3" xfId="3639"/>
    <cellStyle name="Comma 2 6 3 3 4" xfId="3640"/>
    <cellStyle name="Comma 2 6 3 3 4 2" xfId="3641"/>
    <cellStyle name="Comma 2 6 3 3 5" xfId="3642"/>
    <cellStyle name="Comma 2 6 3 4" xfId="3643"/>
    <cellStyle name="Comma 2 6 3 4 2" xfId="3644"/>
    <cellStyle name="Comma 2 6 3 4 2 2" xfId="3645"/>
    <cellStyle name="Comma 2 6 3 4 2 2 2" xfId="3646"/>
    <cellStyle name="Comma 2 6 3 4 2 3" xfId="3647"/>
    <cellStyle name="Comma 2 6 3 4 3" xfId="3648"/>
    <cellStyle name="Comma 2 6 3 4 3 2" xfId="3649"/>
    <cellStyle name="Comma 2 6 3 4 4" xfId="3650"/>
    <cellStyle name="Comma 2 6 3 5" xfId="3651"/>
    <cellStyle name="Comma 2 6 3 5 2" xfId="3652"/>
    <cellStyle name="Comma 2 6 3 5 2 2" xfId="3653"/>
    <cellStyle name="Comma 2 6 3 5 3" xfId="3654"/>
    <cellStyle name="Comma 2 6 3 6" xfId="3655"/>
    <cellStyle name="Comma 2 6 3 6 2" xfId="3656"/>
    <cellStyle name="Comma 2 6 3 7" xfId="3657"/>
    <cellStyle name="Comma 2 6 3 8" xfId="28908"/>
    <cellStyle name="Comma 2 6 4" xfId="3658"/>
    <cellStyle name="Comma 2 6 4 2" xfId="3659"/>
    <cellStyle name="Comma 2 6 4 2 2" xfId="3660"/>
    <cellStyle name="Comma 2 6 4 2 2 2" xfId="3661"/>
    <cellStyle name="Comma 2 6 4 2 2 2 2" xfId="3662"/>
    <cellStyle name="Comma 2 6 4 2 2 3" xfId="3663"/>
    <cellStyle name="Comma 2 6 4 2 3" xfId="3664"/>
    <cellStyle name="Comma 2 6 4 2 3 2" xfId="3665"/>
    <cellStyle name="Comma 2 6 4 2 4" xfId="3666"/>
    <cellStyle name="Comma 2 6 4 3" xfId="3667"/>
    <cellStyle name="Comma 2 6 4 3 2" xfId="3668"/>
    <cellStyle name="Comma 2 6 4 3 2 2" xfId="3669"/>
    <cellStyle name="Comma 2 6 4 3 3" xfId="3670"/>
    <cellStyle name="Comma 2 6 4 4" xfId="3671"/>
    <cellStyle name="Comma 2 6 4 4 2" xfId="3672"/>
    <cellStyle name="Comma 2 6 4 5" xfId="3673"/>
    <cellStyle name="Comma 2 6 5" xfId="3674"/>
    <cellStyle name="Comma 2 6 5 2" xfId="3675"/>
    <cellStyle name="Comma 2 6 5 2 2" xfId="3676"/>
    <cellStyle name="Comma 2 6 5 2 2 2" xfId="3677"/>
    <cellStyle name="Comma 2 6 5 2 2 2 2" xfId="3678"/>
    <cellStyle name="Comma 2 6 5 2 2 3" xfId="3679"/>
    <cellStyle name="Comma 2 6 5 2 3" xfId="3680"/>
    <cellStyle name="Comma 2 6 5 2 3 2" xfId="3681"/>
    <cellStyle name="Comma 2 6 5 2 4" xfId="3682"/>
    <cellStyle name="Comma 2 6 5 3" xfId="3683"/>
    <cellStyle name="Comma 2 6 5 3 2" xfId="3684"/>
    <cellStyle name="Comma 2 6 5 3 2 2" xfId="3685"/>
    <cellStyle name="Comma 2 6 5 3 3" xfId="3686"/>
    <cellStyle name="Comma 2 6 5 4" xfId="3687"/>
    <cellStyle name="Comma 2 6 5 4 2" xfId="3688"/>
    <cellStyle name="Comma 2 6 5 5" xfId="3689"/>
    <cellStyle name="Comma 2 6 6" xfId="3690"/>
    <cellStyle name="Comma 2 6 6 2" xfId="3691"/>
    <cellStyle name="Comma 2 6 6 2 2" xfId="3692"/>
    <cellStyle name="Comma 2 6 6 2 2 2" xfId="3693"/>
    <cellStyle name="Comma 2 6 6 2 2 2 2" xfId="3694"/>
    <cellStyle name="Comma 2 6 6 2 2 3" xfId="3695"/>
    <cellStyle name="Comma 2 6 6 2 3" xfId="3696"/>
    <cellStyle name="Comma 2 6 6 2 3 2" xfId="3697"/>
    <cellStyle name="Comma 2 6 6 2 4" xfId="3698"/>
    <cellStyle name="Comma 2 6 6 3" xfId="3699"/>
    <cellStyle name="Comma 2 6 6 3 2" xfId="3700"/>
    <cellStyle name="Comma 2 6 6 3 2 2" xfId="3701"/>
    <cellStyle name="Comma 2 6 6 3 3" xfId="3702"/>
    <cellStyle name="Comma 2 6 6 4" xfId="3703"/>
    <cellStyle name="Comma 2 6 6 4 2" xfId="3704"/>
    <cellStyle name="Comma 2 6 6 5" xfId="3705"/>
    <cellStyle name="Comma 2 6 7" xfId="3706"/>
    <cellStyle name="Comma 2 6 7 2" xfId="3707"/>
    <cellStyle name="Comma 2 6 7 2 2" xfId="3708"/>
    <cellStyle name="Comma 2 6 7 2 2 2" xfId="3709"/>
    <cellStyle name="Comma 2 6 7 2 3" xfId="3710"/>
    <cellStyle name="Comma 2 6 7 3" xfId="3711"/>
    <cellStyle name="Comma 2 6 7 3 2" xfId="3712"/>
    <cellStyle name="Comma 2 6 7 4" xfId="3713"/>
    <cellStyle name="Comma 2 6 8" xfId="3714"/>
    <cellStyle name="Comma 2 6 8 2" xfId="3715"/>
    <cellStyle name="Comma 2 6 8 2 2" xfId="3716"/>
    <cellStyle name="Comma 2 6 8 3" xfId="3717"/>
    <cellStyle name="Comma 2 6 9" xfId="3718"/>
    <cellStyle name="Comma 2 6 9 2" xfId="3719"/>
    <cellStyle name="Comma 2 7" xfId="3720"/>
    <cellStyle name="Comma 2 7 10" xfId="3721"/>
    <cellStyle name="Comma 2 7 11" xfId="28909"/>
    <cellStyle name="Comma 2 7 2" xfId="3722"/>
    <cellStyle name="Comma 2 7 2 2" xfId="3723"/>
    <cellStyle name="Comma 2 7 2 2 2" xfId="3724"/>
    <cellStyle name="Comma 2 7 2 2 2 2" xfId="3725"/>
    <cellStyle name="Comma 2 7 2 2 2 2 2" xfId="3726"/>
    <cellStyle name="Comma 2 7 2 2 2 2 2 2" xfId="3727"/>
    <cellStyle name="Comma 2 7 2 2 2 2 3" xfId="3728"/>
    <cellStyle name="Comma 2 7 2 2 2 3" xfId="3729"/>
    <cellStyle name="Comma 2 7 2 2 2 3 2" xfId="3730"/>
    <cellStyle name="Comma 2 7 2 2 2 4" xfId="3731"/>
    <cellStyle name="Comma 2 7 2 2 3" xfId="3732"/>
    <cellStyle name="Comma 2 7 2 2 3 2" xfId="3733"/>
    <cellStyle name="Comma 2 7 2 2 3 2 2" xfId="3734"/>
    <cellStyle name="Comma 2 7 2 2 3 3" xfId="3735"/>
    <cellStyle name="Comma 2 7 2 2 4" xfId="3736"/>
    <cellStyle name="Comma 2 7 2 2 4 2" xfId="3737"/>
    <cellStyle name="Comma 2 7 2 2 5" xfId="3738"/>
    <cellStyle name="Comma 2 7 2 3" xfId="3739"/>
    <cellStyle name="Comma 2 7 2 3 2" xfId="3740"/>
    <cellStyle name="Comma 2 7 2 3 2 2" xfId="3741"/>
    <cellStyle name="Comma 2 7 2 3 2 2 2" xfId="3742"/>
    <cellStyle name="Comma 2 7 2 3 2 2 2 2" xfId="3743"/>
    <cellStyle name="Comma 2 7 2 3 2 2 3" xfId="3744"/>
    <cellStyle name="Comma 2 7 2 3 2 3" xfId="3745"/>
    <cellStyle name="Comma 2 7 2 3 2 3 2" xfId="3746"/>
    <cellStyle name="Comma 2 7 2 3 2 4" xfId="3747"/>
    <cellStyle name="Comma 2 7 2 3 3" xfId="3748"/>
    <cellStyle name="Comma 2 7 2 3 3 2" xfId="3749"/>
    <cellStyle name="Comma 2 7 2 3 3 2 2" xfId="3750"/>
    <cellStyle name="Comma 2 7 2 3 3 3" xfId="3751"/>
    <cellStyle name="Comma 2 7 2 3 4" xfId="3752"/>
    <cellStyle name="Comma 2 7 2 3 4 2" xfId="3753"/>
    <cellStyle name="Comma 2 7 2 3 5" xfId="3754"/>
    <cellStyle name="Comma 2 7 2 4" xfId="3755"/>
    <cellStyle name="Comma 2 7 2 4 2" xfId="3756"/>
    <cellStyle name="Comma 2 7 2 4 2 2" xfId="3757"/>
    <cellStyle name="Comma 2 7 2 4 2 2 2" xfId="3758"/>
    <cellStyle name="Comma 2 7 2 4 2 3" xfId="3759"/>
    <cellStyle name="Comma 2 7 2 4 3" xfId="3760"/>
    <cellStyle name="Comma 2 7 2 4 3 2" xfId="3761"/>
    <cellStyle name="Comma 2 7 2 4 4" xfId="3762"/>
    <cellStyle name="Comma 2 7 2 5" xfId="3763"/>
    <cellStyle name="Comma 2 7 2 5 2" xfId="3764"/>
    <cellStyle name="Comma 2 7 2 5 2 2" xfId="3765"/>
    <cellStyle name="Comma 2 7 2 5 3" xfId="3766"/>
    <cellStyle name="Comma 2 7 2 6" xfId="3767"/>
    <cellStyle name="Comma 2 7 2 6 2" xfId="3768"/>
    <cellStyle name="Comma 2 7 2 7" xfId="3769"/>
    <cellStyle name="Comma 2 7 2 8" xfId="28910"/>
    <cellStyle name="Comma 2 7 3" xfId="3770"/>
    <cellStyle name="Comma 2 7 3 2" xfId="3771"/>
    <cellStyle name="Comma 2 7 3 2 2" xfId="3772"/>
    <cellStyle name="Comma 2 7 3 2 2 2" xfId="3773"/>
    <cellStyle name="Comma 2 7 3 2 2 2 2" xfId="3774"/>
    <cellStyle name="Comma 2 7 3 2 2 3" xfId="3775"/>
    <cellStyle name="Comma 2 7 3 2 3" xfId="3776"/>
    <cellStyle name="Comma 2 7 3 2 3 2" xfId="3777"/>
    <cellStyle name="Comma 2 7 3 2 4" xfId="3778"/>
    <cellStyle name="Comma 2 7 3 3" xfId="3779"/>
    <cellStyle name="Comma 2 7 3 3 2" xfId="3780"/>
    <cellStyle name="Comma 2 7 3 3 2 2" xfId="3781"/>
    <cellStyle name="Comma 2 7 3 3 3" xfId="3782"/>
    <cellStyle name="Comma 2 7 3 4" xfId="3783"/>
    <cellStyle name="Comma 2 7 3 4 2" xfId="3784"/>
    <cellStyle name="Comma 2 7 3 5" xfId="3785"/>
    <cellStyle name="Comma 2 7 4" xfId="3786"/>
    <cellStyle name="Comma 2 7 4 2" xfId="3787"/>
    <cellStyle name="Comma 2 7 4 2 2" xfId="3788"/>
    <cellStyle name="Comma 2 7 4 2 2 2" xfId="3789"/>
    <cellStyle name="Comma 2 7 4 2 2 2 2" xfId="3790"/>
    <cellStyle name="Comma 2 7 4 2 2 3" xfId="3791"/>
    <cellStyle name="Comma 2 7 4 2 3" xfId="3792"/>
    <cellStyle name="Comma 2 7 4 2 3 2" xfId="3793"/>
    <cellStyle name="Comma 2 7 4 2 4" xfId="3794"/>
    <cellStyle name="Comma 2 7 4 3" xfId="3795"/>
    <cellStyle name="Comma 2 7 4 3 2" xfId="3796"/>
    <cellStyle name="Comma 2 7 4 3 2 2" xfId="3797"/>
    <cellStyle name="Comma 2 7 4 3 3" xfId="3798"/>
    <cellStyle name="Comma 2 7 4 4" xfId="3799"/>
    <cellStyle name="Comma 2 7 4 4 2" xfId="3800"/>
    <cellStyle name="Comma 2 7 4 5" xfId="3801"/>
    <cellStyle name="Comma 2 7 5" xfId="3802"/>
    <cellStyle name="Comma 2 7 5 2" xfId="3803"/>
    <cellStyle name="Comma 2 7 5 2 2" xfId="3804"/>
    <cellStyle name="Comma 2 7 5 2 2 2" xfId="3805"/>
    <cellStyle name="Comma 2 7 5 2 2 2 2" xfId="3806"/>
    <cellStyle name="Comma 2 7 5 2 2 3" xfId="3807"/>
    <cellStyle name="Comma 2 7 5 2 3" xfId="3808"/>
    <cellStyle name="Comma 2 7 5 2 3 2" xfId="3809"/>
    <cellStyle name="Comma 2 7 5 2 4" xfId="3810"/>
    <cellStyle name="Comma 2 7 5 3" xfId="3811"/>
    <cellStyle name="Comma 2 7 5 3 2" xfId="3812"/>
    <cellStyle name="Comma 2 7 5 3 2 2" xfId="3813"/>
    <cellStyle name="Comma 2 7 5 3 3" xfId="3814"/>
    <cellStyle name="Comma 2 7 5 4" xfId="3815"/>
    <cellStyle name="Comma 2 7 5 4 2" xfId="3816"/>
    <cellStyle name="Comma 2 7 5 5" xfId="3817"/>
    <cellStyle name="Comma 2 7 6" xfId="3818"/>
    <cellStyle name="Comma 2 7 6 2" xfId="3819"/>
    <cellStyle name="Comma 2 7 6 2 2" xfId="3820"/>
    <cellStyle name="Comma 2 7 6 2 2 2" xfId="3821"/>
    <cellStyle name="Comma 2 7 6 2 3" xfId="3822"/>
    <cellStyle name="Comma 2 7 6 3" xfId="3823"/>
    <cellStyle name="Comma 2 7 6 3 2" xfId="3824"/>
    <cellStyle name="Comma 2 7 6 4" xfId="3825"/>
    <cellStyle name="Comma 2 7 7" xfId="3826"/>
    <cellStyle name="Comma 2 7 7 2" xfId="3827"/>
    <cellStyle name="Comma 2 7 7 2 2" xfId="3828"/>
    <cellStyle name="Comma 2 7 7 3" xfId="3829"/>
    <cellStyle name="Comma 2 7 8" xfId="3830"/>
    <cellStyle name="Comma 2 7 8 2" xfId="3831"/>
    <cellStyle name="Comma 2 7 9" xfId="3832"/>
    <cellStyle name="Comma 2 7 9 2" xfId="3833"/>
    <cellStyle name="Comma 2 8" xfId="3834"/>
    <cellStyle name="Comma 2 8 10" xfId="3835"/>
    <cellStyle name="Comma 2 8 11" xfId="28911"/>
    <cellStyle name="Comma 2 8 2" xfId="3836"/>
    <cellStyle name="Comma 2 8 2 2" xfId="3837"/>
    <cellStyle name="Comma 2 8 2 2 2" xfId="3838"/>
    <cellStyle name="Comma 2 8 2 2 2 2" xfId="3839"/>
    <cellStyle name="Comma 2 8 2 2 2 2 2" xfId="3840"/>
    <cellStyle name="Comma 2 8 2 2 2 2 2 2" xfId="3841"/>
    <cellStyle name="Comma 2 8 2 2 2 2 3" xfId="3842"/>
    <cellStyle name="Comma 2 8 2 2 2 3" xfId="3843"/>
    <cellStyle name="Comma 2 8 2 2 2 3 2" xfId="3844"/>
    <cellStyle name="Comma 2 8 2 2 2 4" xfId="3845"/>
    <cellStyle name="Comma 2 8 2 2 3" xfId="3846"/>
    <cellStyle name="Comma 2 8 2 2 3 2" xfId="3847"/>
    <cellStyle name="Comma 2 8 2 2 3 2 2" xfId="3848"/>
    <cellStyle name="Comma 2 8 2 2 3 3" xfId="3849"/>
    <cellStyle name="Comma 2 8 2 2 4" xfId="3850"/>
    <cellStyle name="Comma 2 8 2 2 4 2" xfId="3851"/>
    <cellStyle name="Comma 2 8 2 2 5" xfId="3852"/>
    <cellStyle name="Comma 2 8 2 3" xfId="3853"/>
    <cellStyle name="Comma 2 8 2 3 2" xfId="3854"/>
    <cellStyle name="Comma 2 8 2 3 2 2" xfId="3855"/>
    <cellStyle name="Comma 2 8 2 3 2 2 2" xfId="3856"/>
    <cellStyle name="Comma 2 8 2 3 2 2 2 2" xfId="3857"/>
    <cellStyle name="Comma 2 8 2 3 2 2 3" xfId="3858"/>
    <cellStyle name="Comma 2 8 2 3 2 3" xfId="3859"/>
    <cellStyle name="Comma 2 8 2 3 2 3 2" xfId="3860"/>
    <cellStyle name="Comma 2 8 2 3 2 4" xfId="3861"/>
    <cellStyle name="Comma 2 8 2 3 3" xfId="3862"/>
    <cellStyle name="Comma 2 8 2 3 3 2" xfId="3863"/>
    <cellStyle name="Comma 2 8 2 3 3 2 2" xfId="3864"/>
    <cellStyle name="Comma 2 8 2 3 3 3" xfId="3865"/>
    <cellStyle name="Comma 2 8 2 3 4" xfId="3866"/>
    <cellStyle name="Comma 2 8 2 3 4 2" xfId="3867"/>
    <cellStyle name="Comma 2 8 2 3 5" xfId="3868"/>
    <cellStyle name="Comma 2 8 2 4" xfId="3869"/>
    <cellStyle name="Comma 2 8 2 4 2" xfId="3870"/>
    <cellStyle name="Comma 2 8 2 4 2 2" xfId="3871"/>
    <cellStyle name="Comma 2 8 2 4 2 2 2" xfId="3872"/>
    <cellStyle name="Comma 2 8 2 4 2 3" xfId="3873"/>
    <cellStyle name="Comma 2 8 2 4 3" xfId="3874"/>
    <cellStyle name="Comma 2 8 2 4 3 2" xfId="3875"/>
    <cellStyle name="Comma 2 8 2 4 4" xfId="3876"/>
    <cellStyle name="Comma 2 8 2 5" xfId="3877"/>
    <cellStyle name="Comma 2 8 2 5 2" xfId="3878"/>
    <cellStyle name="Comma 2 8 2 5 2 2" xfId="3879"/>
    <cellStyle name="Comma 2 8 2 5 3" xfId="3880"/>
    <cellStyle name="Comma 2 8 2 6" xfId="3881"/>
    <cellStyle name="Comma 2 8 2 6 2" xfId="3882"/>
    <cellStyle name="Comma 2 8 2 7" xfId="3883"/>
    <cellStyle name="Comma 2 8 2 8" xfId="28912"/>
    <cellStyle name="Comma 2 8 3" xfId="3884"/>
    <cellStyle name="Comma 2 8 3 2" xfId="3885"/>
    <cellStyle name="Comma 2 8 3 2 2" xfId="3886"/>
    <cellStyle name="Comma 2 8 3 2 2 2" xfId="3887"/>
    <cellStyle name="Comma 2 8 3 2 2 2 2" xfId="3888"/>
    <cellStyle name="Comma 2 8 3 2 2 3" xfId="3889"/>
    <cellStyle name="Comma 2 8 3 2 3" xfId="3890"/>
    <cellStyle name="Comma 2 8 3 2 3 2" xfId="3891"/>
    <cellStyle name="Comma 2 8 3 2 4" xfId="3892"/>
    <cellStyle name="Comma 2 8 3 3" xfId="3893"/>
    <cellStyle name="Comma 2 8 3 3 2" xfId="3894"/>
    <cellStyle name="Comma 2 8 3 3 2 2" xfId="3895"/>
    <cellStyle name="Comma 2 8 3 3 3" xfId="3896"/>
    <cellStyle name="Comma 2 8 3 4" xfId="3897"/>
    <cellStyle name="Comma 2 8 3 4 2" xfId="3898"/>
    <cellStyle name="Comma 2 8 3 5" xfId="3899"/>
    <cellStyle name="Comma 2 8 4" xfId="3900"/>
    <cellStyle name="Comma 2 8 4 2" xfId="3901"/>
    <cellStyle name="Comma 2 8 4 2 2" xfId="3902"/>
    <cellStyle name="Comma 2 8 4 2 2 2" xfId="3903"/>
    <cellStyle name="Comma 2 8 4 2 2 2 2" xfId="3904"/>
    <cellStyle name="Comma 2 8 4 2 2 3" xfId="3905"/>
    <cellStyle name="Comma 2 8 4 2 3" xfId="3906"/>
    <cellStyle name="Comma 2 8 4 2 3 2" xfId="3907"/>
    <cellStyle name="Comma 2 8 4 2 4" xfId="3908"/>
    <cellStyle name="Comma 2 8 4 3" xfId="3909"/>
    <cellStyle name="Comma 2 8 4 3 2" xfId="3910"/>
    <cellStyle name="Comma 2 8 4 3 2 2" xfId="3911"/>
    <cellStyle name="Comma 2 8 4 3 3" xfId="3912"/>
    <cellStyle name="Comma 2 8 4 4" xfId="3913"/>
    <cellStyle name="Comma 2 8 4 4 2" xfId="3914"/>
    <cellStyle name="Comma 2 8 4 5" xfId="3915"/>
    <cellStyle name="Comma 2 8 5" xfId="3916"/>
    <cellStyle name="Comma 2 8 5 2" xfId="3917"/>
    <cellStyle name="Comma 2 8 5 2 2" xfId="3918"/>
    <cellStyle name="Comma 2 8 5 2 2 2" xfId="3919"/>
    <cellStyle name="Comma 2 8 5 2 2 2 2" xfId="3920"/>
    <cellStyle name="Comma 2 8 5 2 2 3" xfId="3921"/>
    <cellStyle name="Comma 2 8 5 2 3" xfId="3922"/>
    <cellStyle name="Comma 2 8 5 2 3 2" xfId="3923"/>
    <cellStyle name="Comma 2 8 5 2 4" xfId="3924"/>
    <cellStyle name="Comma 2 8 5 3" xfId="3925"/>
    <cellStyle name="Comma 2 8 5 3 2" xfId="3926"/>
    <cellStyle name="Comma 2 8 5 3 2 2" xfId="3927"/>
    <cellStyle name="Comma 2 8 5 3 3" xfId="3928"/>
    <cellStyle name="Comma 2 8 5 4" xfId="3929"/>
    <cellStyle name="Comma 2 8 5 4 2" xfId="3930"/>
    <cellStyle name="Comma 2 8 5 5" xfId="3931"/>
    <cellStyle name="Comma 2 8 6" xfId="3932"/>
    <cellStyle name="Comma 2 8 6 2" xfId="3933"/>
    <cellStyle name="Comma 2 8 6 2 2" xfId="3934"/>
    <cellStyle name="Comma 2 8 6 2 2 2" xfId="3935"/>
    <cellStyle name="Comma 2 8 6 2 3" xfId="3936"/>
    <cellStyle name="Comma 2 8 6 3" xfId="3937"/>
    <cellStyle name="Comma 2 8 6 3 2" xfId="3938"/>
    <cellStyle name="Comma 2 8 6 4" xfId="3939"/>
    <cellStyle name="Comma 2 8 7" xfId="3940"/>
    <cellStyle name="Comma 2 8 7 2" xfId="3941"/>
    <cellStyle name="Comma 2 8 7 2 2" xfId="3942"/>
    <cellStyle name="Comma 2 8 7 3" xfId="3943"/>
    <cellStyle name="Comma 2 8 8" xfId="3944"/>
    <cellStyle name="Comma 2 8 8 2" xfId="3945"/>
    <cellStyle name="Comma 2 8 9" xfId="3946"/>
    <cellStyle name="Comma 2 8 9 2" xfId="3947"/>
    <cellStyle name="Comma 2 9" xfId="3948"/>
    <cellStyle name="Comma 2 9 2" xfId="3949"/>
    <cellStyle name="Comma 2 9 2 2" xfId="3950"/>
    <cellStyle name="Comma 2 9 2 2 2" xfId="3951"/>
    <cellStyle name="Comma 2 9 2 2 2 2" xfId="3952"/>
    <cellStyle name="Comma 2 9 2 2 2 2 2" xfId="3953"/>
    <cellStyle name="Comma 2 9 2 2 2 3" xfId="3954"/>
    <cellStyle name="Comma 2 9 2 2 3" xfId="3955"/>
    <cellStyle name="Comma 2 9 2 2 3 2" xfId="3956"/>
    <cellStyle name="Comma 2 9 2 2 4" xfId="3957"/>
    <cellStyle name="Comma 2 9 2 3" xfId="3958"/>
    <cellStyle name="Comma 2 9 2 3 2" xfId="3959"/>
    <cellStyle name="Comma 2 9 2 3 2 2" xfId="3960"/>
    <cellStyle name="Comma 2 9 2 3 3" xfId="3961"/>
    <cellStyle name="Comma 2 9 2 4" xfId="3962"/>
    <cellStyle name="Comma 2 9 2 4 2" xfId="3963"/>
    <cellStyle name="Comma 2 9 2 5" xfId="3964"/>
    <cellStyle name="Comma 2 9 3" xfId="3965"/>
    <cellStyle name="Comma 2 9 3 2" xfId="3966"/>
    <cellStyle name="Comma 2 9 3 2 2" xfId="3967"/>
    <cellStyle name="Comma 2 9 3 2 2 2" xfId="3968"/>
    <cellStyle name="Comma 2 9 3 2 2 2 2" xfId="3969"/>
    <cellStyle name="Comma 2 9 3 2 2 3" xfId="3970"/>
    <cellStyle name="Comma 2 9 3 2 3" xfId="3971"/>
    <cellStyle name="Comma 2 9 3 2 3 2" xfId="3972"/>
    <cellStyle name="Comma 2 9 3 2 4" xfId="3973"/>
    <cellStyle name="Comma 2 9 3 3" xfId="3974"/>
    <cellStyle name="Comma 2 9 3 3 2" xfId="3975"/>
    <cellStyle name="Comma 2 9 3 3 2 2" xfId="3976"/>
    <cellStyle name="Comma 2 9 3 3 3" xfId="3977"/>
    <cellStyle name="Comma 2 9 3 4" xfId="3978"/>
    <cellStyle name="Comma 2 9 3 4 2" xfId="3979"/>
    <cellStyle name="Comma 2 9 3 5" xfId="3980"/>
    <cellStyle name="Comma 2 9 4" xfId="3981"/>
    <cellStyle name="Comma 2 9 4 2" xfId="3982"/>
    <cellStyle name="Comma 2 9 4 2 2" xfId="3983"/>
    <cellStyle name="Comma 2 9 4 2 2 2" xfId="3984"/>
    <cellStyle name="Comma 2 9 4 2 3" xfId="3985"/>
    <cellStyle name="Comma 2 9 4 3" xfId="3986"/>
    <cellStyle name="Comma 2 9 4 3 2" xfId="3987"/>
    <cellStyle name="Comma 2 9 4 4" xfId="3988"/>
    <cellStyle name="Comma 2 9 5" xfId="3989"/>
    <cellStyle name="Comma 2 9 5 2" xfId="3990"/>
    <cellStyle name="Comma 2 9 5 2 2" xfId="3991"/>
    <cellStyle name="Comma 2 9 5 3" xfId="3992"/>
    <cellStyle name="Comma 2 9 6" xfId="3993"/>
    <cellStyle name="Comma 2 9 6 2" xfId="3994"/>
    <cellStyle name="Comma 2 9 7" xfId="3995"/>
    <cellStyle name="Comma 2 9 8" xfId="28913"/>
    <cellStyle name="Comma 3" xfId="3996"/>
    <cellStyle name="Comma 3 2" xfId="3997"/>
    <cellStyle name="Comma 3 2 2" xfId="3998"/>
    <cellStyle name="Comma 3 3" xfId="3999"/>
    <cellStyle name="Comma 3 3 2" xfId="4000"/>
    <cellStyle name="Comma 3 4" xfId="4001"/>
    <cellStyle name="Comma 4" xfId="4002"/>
    <cellStyle name="Comma 4 10" xfId="4003"/>
    <cellStyle name="Comma 4 10 2" xfId="4004"/>
    <cellStyle name="Comma 4 10 2 2" xfId="4005"/>
    <cellStyle name="Comma 4 10 2 2 2" xfId="4006"/>
    <cellStyle name="Comma 4 10 2 2 2 2" xfId="4007"/>
    <cellStyle name="Comma 4 10 2 2 3" xfId="4008"/>
    <cellStyle name="Comma 4 10 2 3" xfId="4009"/>
    <cellStyle name="Comma 4 10 2 3 2" xfId="4010"/>
    <cellStyle name="Comma 4 10 2 4" xfId="4011"/>
    <cellStyle name="Comma 4 10 3" xfId="4012"/>
    <cellStyle name="Comma 4 10 3 2" xfId="4013"/>
    <cellStyle name="Comma 4 10 3 2 2" xfId="4014"/>
    <cellStyle name="Comma 4 10 3 3" xfId="4015"/>
    <cellStyle name="Comma 4 10 4" xfId="4016"/>
    <cellStyle name="Comma 4 10 4 2" xfId="4017"/>
    <cellStyle name="Comma 4 10 4 2 2" xfId="29524"/>
    <cellStyle name="Comma 4 10 5" xfId="4018"/>
    <cellStyle name="Comma 4 10 5 2" xfId="29525"/>
    <cellStyle name="Comma 4 11" xfId="4019"/>
    <cellStyle name="Comma 4 11 2" xfId="4020"/>
    <cellStyle name="Comma 4 11 2 2" xfId="4021"/>
    <cellStyle name="Comma 4 11 2 2 2" xfId="4022"/>
    <cellStyle name="Comma 4 11 2 2 2 2" xfId="4023"/>
    <cellStyle name="Comma 4 11 2 2 2 2 2" xfId="29530"/>
    <cellStyle name="Comma 4 11 2 2 2 3" xfId="29529"/>
    <cellStyle name="Comma 4 11 2 2 3" xfId="4024"/>
    <cellStyle name="Comma 4 11 2 2 3 2" xfId="29531"/>
    <cellStyle name="Comma 4 11 2 2 4" xfId="29528"/>
    <cellStyle name="Comma 4 11 2 3" xfId="4025"/>
    <cellStyle name="Comma 4 11 2 3 2" xfId="4026"/>
    <cellStyle name="Comma 4 11 2 3 2 2" xfId="29533"/>
    <cellStyle name="Comma 4 11 2 3 3" xfId="29532"/>
    <cellStyle name="Comma 4 11 2 4" xfId="4027"/>
    <cellStyle name="Comma 4 11 2 4 2" xfId="29534"/>
    <cellStyle name="Comma 4 11 2 5" xfId="29527"/>
    <cellStyle name="Comma 4 11 3" xfId="4028"/>
    <cellStyle name="Comma 4 11 3 2" xfId="4029"/>
    <cellStyle name="Comma 4 11 3 2 2" xfId="4030"/>
    <cellStyle name="Comma 4 11 3 2 2 2" xfId="29537"/>
    <cellStyle name="Comma 4 11 3 2 3" xfId="29536"/>
    <cellStyle name="Comma 4 11 3 3" xfId="4031"/>
    <cellStyle name="Comma 4 11 3 3 2" xfId="29538"/>
    <cellStyle name="Comma 4 11 3 4" xfId="29535"/>
    <cellStyle name="Comma 4 11 4" xfId="4032"/>
    <cellStyle name="Comma 4 11 4 2" xfId="4033"/>
    <cellStyle name="Comma 4 11 4 2 2" xfId="29540"/>
    <cellStyle name="Comma 4 11 4 3" xfId="29539"/>
    <cellStyle name="Comma 4 11 5" xfId="4034"/>
    <cellStyle name="Comma 4 11 5 2" xfId="29541"/>
    <cellStyle name="Comma 4 11 6" xfId="29526"/>
    <cellStyle name="Comma 4 12" xfId="4035"/>
    <cellStyle name="Comma 4 12 2" xfId="4036"/>
    <cellStyle name="Comma 4 12 2 2" xfId="4037"/>
    <cellStyle name="Comma 4 12 2 2 2" xfId="4038"/>
    <cellStyle name="Comma 4 12 2 2 2 2" xfId="4039"/>
    <cellStyle name="Comma 4 12 2 2 2 2 2" xfId="29546"/>
    <cellStyle name="Comma 4 12 2 2 2 3" xfId="29545"/>
    <cellStyle name="Comma 4 12 2 2 3" xfId="4040"/>
    <cellStyle name="Comma 4 12 2 2 3 2" xfId="29547"/>
    <cellStyle name="Comma 4 12 2 2 4" xfId="29544"/>
    <cellStyle name="Comma 4 12 2 3" xfId="4041"/>
    <cellStyle name="Comma 4 12 2 3 2" xfId="4042"/>
    <cellStyle name="Comma 4 12 2 3 2 2" xfId="29549"/>
    <cellStyle name="Comma 4 12 2 3 3" xfId="29548"/>
    <cellStyle name="Comma 4 12 2 4" xfId="4043"/>
    <cellStyle name="Comma 4 12 2 4 2" xfId="29550"/>
    <cellStyle name="Comma 4 12 2 5" xfId="29543"/>
    <cellStyle name="Comma 4 12 3" xfId="4044"/>
    <cellStyle name="Comma 4 12 3 2" xfId="4045"/>
    <cellStyle name="Comma 4 12 3 2 2" xfId="4046"/>
    <cellStyle name="Comma 4 12 3 2 2 2" xfId="29553"/>
    <cellStyle name="Comma 4 12 3 2 3" xfId="29552"/>
    <cellStyle name="Comma 4 12 3 3" xfId="4047"/>
    <cellStyle name="Comma 4 12 3 3 2" xfId="29554"/>
    <cellStyle name="Comma 4 12 3 4" xfId="29551"/>
    <cellStyle name="Comma 4 12 4" xfId="4048"/>
    <cellStyle name="Comma 4 12 4 2" xfId="4049"/>
    <cellStyle name="Comma 4 12 4 2 2" xfId="29556"/>
    <cellStyle name="Comma 4 12 4 3" xfId="29555"/>
    <cellStyle name="Comma 4 12 5" xfId="4050"/>
    <cellStyle name="Comma 4 12 5 2" xfId="29557"/>
    <cellStyle name="Comma 4 12 6" xfId="29542"/>
    <cellStyle name="Comma 4 13" xfId="4051"/>
    <cellStyle name="Comma 4 13 2" xfId="4052"/>
    <cellStyle name="Comma 4 13 2 2" xfId="4053"/>
    <cellStyle name="Comma 4 13 2 2 2" xfId="4054"/>
    <cellStyle name="Comma 4 13 2 2 2 2" xfId="29561"/>
    <cellStyle name="Comma 4 13 2 2 3" xfId="29560"/>
    <cellStyle name="Comma 4 13 2 3" xfId="4055"/>
    <cellStyle name="Comma 4 13 2 3 2" xfId="29562"/>
    <cellStyle name="Comma 4 13 2 4" xfId="29559"/>
    <cellStyle name="Comma 4 13 3" xfId="4056"/>
    <cellStyle name="Comma 4 13 3 2" xfId="4057"/>
    <cellStyle name="Comma 4 13 3 2 2" xfId="29564"/>
    <cellStyle name="Comma 4 13 3 3" xfId="29563"/>
    <cellStyle name="Comma 4 13 4" xfId="4058"/>
    <cellStyle name="Comma 4 13 4 2" xfId="29565"/>
    <cellStyle name="Comma 4 13 5" xfId="29558"/>
    <cellStyle name="Comma 4 14" xfId="4059"/>
    <cellStyle name="Comma 4 14 2" xfId="4060"/>
    <cellStyle name="Comma 4 14 2 2" xfId="4061"/>
    <cellStyle name="Comma 4 14 2 2 2" xfId="29568"/>
    <cellStyle name="Comma 4 14 2 3" xfId="29567"/>
    <cellStyle name="Comma 4 14 3" xfId="4062"/>
    <cellStyle name="Comma 4 14 3 2" xfId="29569"/>
    <cellStyle name="Comma 4 14 4" xfId="29566"/>
    <cellStyle name="Comma 4 15" xfId="4063"/>
    <cellStyle name="Comma 4 15 2" xfId="4064"/>
    <cellStyle name="Comma 4 15 2 2" xfId="29571"/>
    <cellStyle name="Comma 4 15 3" xfId="29570"/>
    <cellStyle name="Comma 4 16" xfId="4065"/>
    <cellStyle name="Comma 4 16 2" xfId="4066"/>
    <cellStyle name="Comma 4 16 2 2" xfId="29573"/>
    <cellStyle name="Comma 4 16 3" xfId="29572"/>
    <cellStyle name="Comma 4 17" xfId="4067"/>
    <cellStyle name="Comma 4 17 2" xfId="29574"/>
    <cellStyle name="Comma 4 18" xfId="28914"/>
    <cellStyle name="Comma 4 2" xfId="4068"/>
    <cellStyle name="Comma 4 2 10" xfId="4069"/>
    <cellStyle name="Comma 4 2 10 2" xfId="4070"/>
    <cellStyle name="Comma 4 2 10 2 2" xfId="4071"/>
    <cellStyle name="Comma 4 2 10 2 2 2" xfId="4072"/>
    <cellStyle name="Comma 4 2 10 2 2 2 2" xfId="4073"/>
    <cellStyle name="Comma 4 2 10 2 2 2 2 2" xfId="29580"/>
    <cellStyle name="Comma 4 2 10 2 2 2 3" xfId="29579"/>
    <cellStyle name="Comma 4 2 10 2 2 3" xfId="4074"/>
    <cellStyle name="Comma 4 2 10 2 2 3 2" xfId="29581"/>
    <cellStyle name="Comma 4 2 10 2 2 4" xfId="29578"/>
    <cellStyle name="Comma 4 2 10 2 3" xfId="4075"/>
    <cellStyle name="Comma 4 2 10 2 3 2" xfId="4076"/>
    <cellStyle name="Comma 4 2 10 2 3 2 2" xfId="29583"/>
    <cellStyle name="Comma 4 2 10 2 3 3" xfId="29582"/>
    <cellStyle name="Comma 4 2 10 2 4" xfId="4077"/>
    <cellStyle name="Comma 4 2 10 2 4 2" xfId="29584"/>
    <cellStyle name="Comma 4 2 10 2 5" xfId="29577"/>
    <cellStyle name="Comma 4 2 10 3" xfId="4078"/>
    <cellStyle name="Comma 4 2 10 3 2" xfId="4079"/>
    <cellStyle name="Comma 4 2 10 3 2 2" xfId="4080"/>
    <cellStyle name="Comma 4 2 10 3 2 2 2" xfId="29587"/>
    <cellStyle name="Comma 4 2 10 3 2 3" xfId="29586"/>
    <cellStyle name="Comma 4 2 10 3 3" xfId="4081"/>
    <cellStyle name="Comma 4 2 10 3 3 2" xfId="29588"/>
    <cellStyle name="Comma 4 2 10 3 4" xfId="29585"/>
    <cellStyle name="Comma 4 2 10 4" xfId="4082"/>
    <cellStyle name="Comma 4 2 10 4 2" xfId="4083"/>
    <cellStyle name="Comma 4 2 10 4 2 2" xfId="29590"/>
    <cellStyle name="Comma 4 2 10 4 3" xfId="29589"/>
    <cellStyle name="Comma 4 2 10 5" xfId="4084"/>
    <cellStyle name="Comma 4 2 10 5 2" xfId="29591"/>
    <cellStyle name="Comma 4 2 10 6" xfId="29576"/>
    <cellStyle name="Comma 4 2 11" xfId="4085"/>
    <cellStyle name="Comma 4 2 11 2" xfId="4086"/>
    <cellStyle name="Comma 4 2 11 2 2" xfId="4087"/>
    <cellStyle name="Comma 4 2 11 2 2 2" xfId="4088"/>
    <cellStyle name="Comma 4 2 11 2 2 2 2" xfId="29595"/>
    <cellStyle name="Comma 4 2 11 2 2 3" xfId="29594"/>
    <cellStyle name="Comma 4 2 11 2 3" xfId="4089"/>
    <cellStyle name="Comma 4 2 11 2 3 2" xfId="29596"/>
    <cellStyle name="Comma 4 2 11 2 4" xfId="29593"/>
    <cellStyle name="Comma 4 2 11 3" xfId="4090"/>
    <cellStyle name="Comma 4 2 11 3 2" xfId="4091"/>
    <cellStyle name="Comma 4 2 11 3 2 2" xfId="29598"/>
    <cellStyle name="Comma 4 2 11 3 3" xfId="29597"/>
    <cellStyle name="Comma 4 2 11 4" xfId="4092"/>
    <cellStyle name="Comma 4 2 11 4 2" xfId="29599"/>
    <cellStyle name="Comma 4 2 11 5" xfId="29592"/>
    <cellStyle name="Comma 4 2 12" xfId="4093"/>
    <cellStyle name="Comma 4 2 12 2" xfId="4094"/>
    <cellStyle name="Comma 4 2 12 2 2" xfId="4095"/>
    <cellStyle name="Comma 4 2 12 2 2 2" xfId="29602"/>
    <cellStyle name="Comma 4 2 12 2 3" xfId="29601"/>
    <cellStyle name="Comma 4 2 12 3" xfId="4096"/>
    <cellStyle name="Comma 4 2 12 3 2" xfId="29603"/>
    <cellStyle name="Comma 4 2 12 4" xfId="29600"/>
    <cellStyle name="Comma 4 2 13" xfId="4097"/>
    <cellStyle name="Comma 4 2 13 2" xfId="4098"/>
    <cellStyle name="Comma 4 2 13 2 2" xfId="29605"/>
    <cellStyle name="Comma 4 2 13 3" xfId="29604"/>
    <cellStyle name="Comma 4 2 14" xfId="4099"/>
    <cellStyle name="Comma 4 2 14 2" xfId="4100"/>
    <cellStyle name="Comma 4 2 14 2 2" xfId="29607"/>
    <cellStyle name="Comma 4 2 14 3" xfId="29606"/>
    <cellStyle name="Comma 4 2 15" xfId="4101"/>
    <cellStyle name="Comma 4 2 15 2" xfId="29608"/>
    <cellStyle name="Comma 4 2 16" xfId="28915"/>
    <cellStyle name="Comma 4 2 17" xfId="29575"/>
    <cellStyle name="Comma 4 2 2" xfId="4102"/>
    <cellStyle name="Comma 4 2 2 10" xfId="4103"/>
    <cellStyle name="Comma 4 2 2 10 2" xfId="4104"/>
    <cellStyle name="Comma 4 2 2 10 2 2" xfId="4105"/>
    <cellStyle name="Comma 4 2 2 10 2 2 2" xfId="4106"/>
    <cellStyle name="Comma 4 2 2 10 2 2 2 2" xfId="29613"/>
    <cellStyle name="Comma 4 2 2 10 2 2 3" xfId="29612"/>
    <cellStyle name="Comma 4 2 2 10 2 3" xfId="4107"/>
    <cellStyle name="Comma 4 2 2 10 2 3 2" xfId="29614"/>
    <cellStyle name="Comma 4 2 2 10 2 4" xfId="29611"/>
    <cellStyle name="Comma 4 2 2 10 3" xfId="4108"/>
    <cellStyle name="Comma 4 2 2 10 3 2" xfId="4109"/>
    <cellStyle name="Comma 4 2 2 10 3 2 2" xfId="29616"/>
    <cellStyle name="Comma 4 2 2 10 3 3" xfId="29615"/>
    <cellStyle name="Comma 4 2 2 10 4" xfId="4110"/>
    <cellStyle name="Comma 4 2 2 10 4 2" xfId="29617"/>
    <cellStyle name="Comma 4 2 2 10 5" xfId="29610"/>
    <cellStyle name="Comma 4 2 2 11" xfId="4111"/>
    <cellStyle name="Comma 4 2 2 11 2" xfId="4112"/>
    <cellStyle name="Comma 4 2 2 11 2 2" xfId="4113"/>
    <cellStyle name="Comma 4 2 2 11 2 2 2" xfId="29620"/>
    <cellStyle name="Comma 4 2 2 11 2 3" xfId="29619"/>
    <cellStyle name="Comma 4 2 2 11 3" xfId="4114"/>
    <cellStyle name="Comma 4 2 2 11 3 2" xfId="29621"/>
    <cellStyle name="Comma 4 2 2 11 4" xfId="29618"/>
    <cellStyle name="Comma 4 2 2 12" xfId="4115"/>
    <cellStyle name="Comma 4 2 2 12 2" xfId="4116"/>
    <cellStyle name="Comma 4 2 2 12 2 2" xfId="29623"/>
    <cellStyle name="Comma 4 2 2 12 3" xfId="29622"/>
    <cellStyle name="Comma 4 2 2 13" xfId="4117"/>
    <cellStyle name="Comma 4 2 2 13 2" xfId="4118"/>
    <cellStyle name="Comma 4 2 2 13 2 2" xfId="29625"/>
    <cellStyle name="Comma 4 2 2 13 3" xfId="29624"/>
    <cellStyle name="Comma 4 2 2 14" xfId="4119"/>
    <cellStyle name="Comma 4 2 2 14 2" xfId="29626"/>
    <cellStyle name="Comma 4 2 2 15" xfId="28916"/>
    <cellStyle name="Comma 4 2 2 16" xfId="29609"/>
    <cellStyle name="Comma 4 2 2 2" xfId="4120"/>
    <cellStyle name="Comma 4 2 2 2 10" xfId="4121"/>
    <cellStyle name="Comma 4 2 2 2 10 2" xfId="4122"/>
    <cellStyle name="Comma 4 2 2 2 10 2 2" xfId="29629"/>
    <cellStyle name="Comma 4 2 2 2 10 3" xfId="29628"/>
    <cellStyle name="Comma 4 2 2 2 11" xfId="4123"/>
    <cellStyle name="Comma 4 2 2 2 11 2" xfId="4124"/>
    <cellStyle name="Comma 4 2 2 2 11 2 2" xfId="29631"/>
    <cellStyle name="Comma 4 2 2 2 11 3" xfId="29630"/>
    <cellStyle name="Comma 4 2 2 2 12" xfId="4125"/>
    <cellStyle name="Comma 4 2 2 2 12 2" xfId="29632"/>
    <cellStyle name="Comma 4 2 2 2 13" xfId="28917"/>
    <cellStyle name="Comma 4 2 2 2 14" xfId="29627"/>
    <cellStyle name="Comma 4 2 2 2 2" xfId="4126"/>
    <cellStyle name="Comma 4 2 2 2 2 10" xfId="4127"/>
    <cellStyle name="Comma 4 2 2 2 2 10 2" xfId="29634"/>
    <cellStyle name="Comma 4 2 2 2 2 11" xfId="28918"/>
    <cellStyle name="Comma 4 2 2 2 2 12" xfId="29633"/>
    <cellStyle name="Comma 4 2 2 2 2 2" xfId="4128"/>
    <cellStyle name="Comma 4 2 2 2 2 2 2" xfId="4129"/>
    <cellStyle name="Comma 4 2 2 2 2 2 2 2" xfId="4130"/>
    <cellStyle name="Comma 4 2 2 2 2 2 2 2 2" xfId="4131"/>
    <cellStyle name="Comma 4 2 2 2 2 2 2 2 2 2" xfId="4132"/>
    <cellStyle name="Comma 4 2 2 2 2 2 2 2 2 2 2" xfId="4133"/>
    <cellStyle name="Comma 4 2 2 2 2 2 2 2 2 2 2 2" xfId="29640"/>
    <cellStyle name="Comma 4 2 2 2 2 2 2 2 2 2 3" xfId="29639"/>
    <cellStyle name="Comma 4 2 2 2 2 2 2 2 2 3" xfId="4134"/>
    <cellStyle name="Comma 4 2 2 2 2 2 2 2 2 3 2" xfId="29641"/>
    <cellStyle name="Comma 4 2 2 2 2 2 2 2 2 4" xfId="29638"/>
    <cellStyle name="Comma 4 2 2 2 2 2 2 2 3" xfId="4135"/>
    <cellStyle name="Comma 4 2 2 2 2 2 2 2 3 2" xfId="4136"/>
    <cellStyle name="Comma 4 2 2 2 2 2 2 2 3 2 2" xfId="29643"/>
    <cellStyle name="Comma 4 2 2 2 2 2 2 2 3 3" xfId="29642"/>
    <cellStyle name="Comma 4 2 2 2 2 2 2 2 4" xfId="4137"/>
    <cellStyle name="Comma 4 2 2 2 2 2 2 2 4 2" xfId="29644"/>
    <cellStyle name="Comma 4 2 2 2 2 2 2 2 5" xfId="29637"/>
    <cellStyle name="Comma 4 2 2 2 2 2 2 3" xfId="4138"/>
    <cellStyle name="Comma 4 2 2 2 2 2 2 3 2" xfId="4139"/>
    <cellStyle name="Comma 4 2 2 2 2 2 2 3 2 2" xfId="4140"/>
    <cellStyle name="Comma 4 2 2 2 2 2 2 3 2 2 2" xfId="29647"/>
    <cellStyle name="Comma 4 2 2 2 2 2 2 3 2 3" xfId="29646"/>
    <cellStyle name="Comma 4 2 2 2 2 2 2 3 3" xfId="4141"/>
    <cellStyle name="Comma 4 2 2 2 2 2 2 3 3 2" xfId="29648"/>
    <cellStyle name="Comma 4 2 2 2 2 2 2 3 4" xfId="29645"/>
    <cellStyle name="Comma 4 2 2 2 2 2 2 4" xfId="4142"/>
    <cellStyle name="Comma 4 2 2 2 2 2 2 4 2" xfId="4143"/>
    <cellStyle name="Comma 4 2 2 2 2 2 2 4 2 2" xfId="29650"/>
    <cellStyle name="Comma 4 2 2 2 2 2 2 4 3" xfId="29649"/>
    <cellStyle name="Comma 4 2 2 2 2 2 2 5" xfId="4144"/>
    <cellStyle name="Comma 4 2 2 2 2 2 2 5 2" xfId="29651"/>
    <cellStyle name="Comma 4 2 2 2 2 2 2 6" xfId="29636"/>
    <cellStyle name="Comma 4 2 2 2 2 2 3" xfId="4145"/>
    <cellStyle name="Comma 4 2 2 2 2 2 3 2" xfId="4146"/>
    <cellStyle name="Comma 4 2 2 2 2 2 3 2 2" xfId="4147"/>
    <cellStyle name="Comma 4 2 2 2 2 2 3 2 2 2" xfId="4148"/>
    <cellStyle name="Comma 4 2 2 2 2 2 3 2 2 2 2" xfId="4149"/>
    <cellStyle name="Comma 4 2 2 2 2 2 3 2 2 2 2 2" xfId="29656"/>
    <cellStyle name="Comma 4 2 2 2 2 2 3 2 2 2 3" xfId="29655"/>
    <cellStyle name="Comma 4 2 2 2 2 2 3 2 2 3" xfId="4150"/>
    <cellStyle name="Comma 4 2 2 2 2 2 3 2 2 3 2" xfId="29657"/>
    <cellStyle name="Comma 4 2 2 2 2 2 3 2 2 4" xfId="29654"/>
    <cellStyle name="Comma 4 2 2 2 2 2 3 2 3" xfId="4151"/>
    <cellStyle name="Comma 4 2 2 2 2 2 3 2 3 2" xfId="4152"/>
    <cellStyle name="Comma 4 2 2 2 2 2 3 2 3 2 2" xfId="29659"/>
    <cellStyle name="Comma 4 2 2 2 2 2 3 2 3 3" xfId="29658"/>
    <cellStyle name="Comma 4 2 2 2 2 2 3 2 4" xfId="4153"/>
    <cellStyle name="Comma 4 2 2 2 2 2 3 2 4 2" xfId="29660"/>
    <cellStyle name="Comma 4 2 2 2 2 2 3 2 5" xfId="29653"/>
    <cellStyle name="Comma 4 2 2 2 2 2 3 3" xfId="4154"/>
    <cellStyle name="Comma 4 2 2 2 2 2 3 3 2" xfId="4155"/>
    <cellStyle name="Comma 4 2 2 2 2 2 3 3 2 2" xfId="4156"/>
    <cellStyle name="Comma 4 2 2 2 2 2 3 3 2 2 2" xfId="29663"/>
    <cellStyle name="Comma 4 2 2 2 2 2 3 3 2 3" xfId="29662"/>
    <cellStyle name="Comma 4 2 2 2 2 2 3 3 3" xfId="4157"/>
    <cellStyle name="Comma 4 2 2 2 2 2 3 3 3 2" xfId="29664"/>
    <cellStyle name="Comma 4 2 2 2 2 2 3 3 4" xfId="29661"/>
    <cellStyle name="Comma 4 2 2 2 2 2 3 4" xfId="4158"/>
    <cellStyle name="Comma 4 2 2 2 2 2 3 4 2" xfId="4159"/>
    <cellStyle name="Comma 4 2 2 2 2 2 3 4 2 2" xfId="29666"/>
    <cellStyle name="Comma 4 2 2 2 2 2 3 4 3" xfId="29665"/>
    <cellStyle name="Comma 4 2 2 2 2 2 3 5" xfId="4160"/>
    <cellStyle name="Comma 4 2 2 2 2 2 3 5 2" xfId="29667"/>
    <cellStyle name="Comma 4 2 2 2 2 2 3 6" xfId="29652"/>
    <cellStyle name="Comma 4 2 2 2 2 2 4" xfId="4161"/>
    <cellStyle name="Comma 4 2 2 2 2 2 4 2" xfId="4162"/>
    <cellStyle name="Comma 4 2 2 2 2 2 4 2 2" xfId="4163"/>
    <cellStyle name="Comma 4 2 2 2 2 2 4 2 2 2" xfId="4164"/>
    <cellStyle name="Comma 4 2 2 2 2 2 4 2 2 2 2" xfId="29671"/>
    <cellStyle name="Comma 4 2 2 2 2 2 4 2 2 3" xfId="29670"/>
    <cellStyle name="Comma 4 2 2 2 2 2 4 2 3" xfId="4165"/>
    <cellStyle name="Comma 4 2 2 2 2 2 4 2 3 2" xfId="29672"/>
    <cellStyle name="Comma 4 2 2 2 2 2 4 2 4" xfId="29669"/>
    <cellStyle name="Comma 4 2 2 2 2 2 4 3" xfId="4166"/>
    <cellStyle name="Comma 4 2 2 2 2 2 4 3 2" xfId="4167"/>
    <cellStyle name="Comma 4 2 2 2 2 2 4 3 2 2" xfId="29674"/>
    <cellStyle name="Comma 4 2 2 2 2 2 4 3 3" xfId="29673"/>
    <cellStyle name="Comma 4 2 2 2 2 2 4 4" xfId="4168"/>
    <cellStyle name="Comma 4 2 2 2 2 2 4 4 2" xfId="29675"/>
    <cellStyle name="Comma 4 2 2 2 2 2 4 5" xfId="29668"/>
    <cellStyle name="Comma 4 2 2 2 2 2 5" xfId="4169"/>
    <cellStyle name="Comma 4 2 2 2 2 2 5 2" xfId="4170"/>
    <cellStyle name="Comma 4 2 2 2 2 2 5 2 2" xfId="4171"/>
    <cellStyle name="Comma 4 2 2 2 2 2 5 2 2 2" xfId="29678"/>
    <cellStyle name="Comma 4 2 2 2 2 2 5 2 3" xfId="29677"/>
    <cellStyle name="Comma 4 2 2 2 2 2 5 3" xfId="4172"/>
    <cellStyle name="Comma 4 2 2 2 2 2 5 3 2" xfId="29679"/>
    <cellStyle name="Comma 4 2 2 2 2 2 5 4" xfId="29676"/>
    <cellStyle name="Comma 4 2 2 2 2 2 6" xfId="4173"/>
    <cellStyle name="Comma 4 2 2 2 2 2 6 2" xfId="4174"/>
    <cellStyle name="Comma 4 2 2 2 2 2 6 2 2" xfId="29681"/>
    <cellStyle name="Comma 4 2 2 2 2 2 6 3" xfId="29680"/>
    <cellStyle name="Comma 4 2 2 2 2 2 7" xfId="4175"/>
    <cellStyle name="Comma 4 2 2 2 2 2 7 2" xfId="29682"/>
    <cellStyle name="Comma 4 2 2 2 2 2 8" xfId="28919"/>
    <cellStyle name="Comma 4 2 2 2 2 2 9" xfId="29635"/>
    <cellStyle name="Comma 4 2 2 2 2 3" xfId="4176"/>
    <cellStyle name="Comma 4 2 2 2 2 3 2" xfId="4177"/>
    <cellStyle name="Comma 4 2 2 2 2 3 2 2" xfId="4178"/>
    <cellStyle name="Comma 4 2 2 2 2 3 2 2 2" xfId="4179"/>
    <cellStyle name="Comma 4 2 2 2 2 3 2 2 2 2" xfId="4180"/>
    <cellStyle name="Comma 4 2 2 2 2 3 2 2 2 2 2" xfId="29687"/>
    <cellStyle name="Comma 4 2 2 2 2 3 2 2 2 3" xfId="29686"/>
    <cellStyle name="Comma 4 2 2 2 2 3 2 2 3" xfId="4181"/>
    <cellStyle name="Comma 4 2 2 2 2 3 2 2 3 2" xfId="29688"/>
    <cellStyle name="Comma 4 2 2 2 2 3 2 2 4" xfId="29685"/>
    <cellStyle name="Comma 4 2 2 2 2 3 2 3" xfId="4182"/>
    <cellStyle name="Comma 4 2 2 2 2 3 2 3 2" xfId="4183"/>
    <cellStyle name="Comma 4 2 2 2 2 3 2 3 2 2" xfId="29690"/>
    <cellStyle name="Comma 4 2 2 2 2 3 2 3 3" xfId="29689"/>
    <cellStyle name="Comma 4 2 2 2 2 3 2 4" xfId="4184"/>
    <cellStyle name="Comma 4 2 2 2 2 3 2 4 2" xfId="29691"/>
    <cellStyle name="Comma 4 2 2 2 2 3 2 5" xfId="29684"/>
    <cellStyle name="Comma 4 2 2 2 2 3 3" xfId="4185"/>
    <cellStyle name="Comma 4 2 2 2 2 3 3 2" xfId="4186"/>
    <cellStyle name="Comma 4 2 2 2 2 3 3 2 2" xfId="4187"/>
    <cellStyle name="Comma 4 2 2 2 2 3 3 2 2 2" xfId="29694"/>
    <cellStyle name="Comma 4 2 2 2 2 3 3 2 3" xfId="29693"/>
    <cellStyle name="Comma 4 2 2 2 2 3 3 3" xfId="4188"/>
    <cellStyle name="Comma 4 2 2 2 2 3 3 3 2" xfId="29695"/>
    <cellStyle name="Comma 4 2 2 2 2 3 3 4" xfId="29692"/>
    <cellStyle name="Comma 4 2 2 2 2 3 4" xfId="4189"/>
    <cellStyle name="Comma 4 2 2 2 2 3 4 2" xfId="4190"/>
    <cellStyle name="Comma 4 2 2 2 2 3 4 2 2" xfId="29697"/>
    <cellStyle name="Comma 4 2 2 2 2 3 4 3" xfId="29696"/>
    <cellStyle name="Comma 4 2 2 2 2 3 5" xfId="4191"/>
    <cellStyle name="Comma 4 2 2 2 2 3 5 2" xfId="29698"/>
    <cellStyle name="Comma 4 2 2 2 2 3 6" xfId="29683"/>
    <cellStyle name="Comma 4 2 2 2 2 4" xfId="4192"/>
    <cellStyle name="Comma 4 2 2 2 2 4 2" xfId="4193"/>
    <cellStyle name="Comma 4 2 2 2 2 4 2 2" xfId="4194"/>
    <cellStyle name="Comma 4 2 2 2 2 4 2 2 2" xfId="4195"/>
    <cellStyle name="Comma 4 2 2 2 2 4 2 2 2 2" xfId="4196"/>
    <cellStyle name="Comma 4 2 2 2 2 4 2 2 2 2 2" xfId="29703"/>
    <cellStyle name="Comma 4 2 2 2 2 4 2 2 2 3" xfId="29702"/>
    <cellStyle name="Comma 4 2 2 2 2 4 2 2 3" xfId="4197"/>
    <cellStyle name="Comma 4 2 2 2 2 4 2 2 3 2" xfId="29704"/>
    <cellStyle name="Comma 4 2 2 2 2 4 2 2 4" xfId="29701"/>
    <cellStyle name="Comma 4 2 2 2 2 4 2 3" xfId="4198"/>
    <cellStyle name="Comma 4 2 2 2 2 4 2 3 2" xfId="4199"/>
    <cellStyle name="Comma 4 2 2 2 2 4 2 3 2 2" xfId="29706"/>
    <cellStyle name="Comma 4 2 2 2 2 4 2 3 3" xfId="29705"/>
    <cellStyle name="Comma 4 2 2 2 2 4 2 4" xfId="4200"/>
    <cellStyle name="Comma 4 2 2 2 2 4 2 4 2" xfId="29707"/>
    <cellStyle name="Comma 4 2 2 2 2 4 2 5" xfId="29700"/>
    <cellStyle name="Comma 4 2 2 2 2 4 3" xfId="4201"/>
    <cellStyle name="Comma 4 2 2 2 2 4 3 2" xfId="4202"/>
    <cellStyle name="Comma 4 2 2 2 2 4 3 2 2" xfId="4203"/>
    <cellStyle name="Comma 4 2 2 2 2 4 3 2 2 2" xfId="29710"/>
    <cellStyle name="Comma 4 2 2 2 2 4 3 2 3" xfId="29709"/>
    <cellStyle name="Comma 4 2 2 2 2 4 3 3" xfId="4204"/>
    <cellStyle name="Comma 4 2 2 2 2 4 3 3 2" xfId="29711"/>
    <cellStyle name="Comma 4 2 2 2 2 4 3 4" xfId="29708"/>
    <cellStyle name="Comma 4 2 2 2 2 4 4" xfId="4205"/>
    <cellStyle name="Comma 4 2 2 2 2 4 4 2" xfId="4206"/>
    <cellStyle name="Comma 4 2 2 2 2 4 4 2 2" xfId="29713"/>
    <cellStyle name="Comma 4 2 2 2 2 4 4 3" xfId="29712"/>
    <cellStyle name="Comma 4 2 2 2 2 4 5" xfId="4207"/>
    <cellStyle name="Comma 4 2 2 2 2 4 5 2" xfId="29714"/>
    <cellStyle name="Comma 4 2 2 2 2 4 6" xfId="29699"/>
    <cellStyle name="Comma 4 2 2 2 2 5" xfId="4208"/>
    <cellStyle name="Comma 4 2 2 2 2 5 2" xfId="4209"/>
    <cellStyle name="Comma 4 2 2 2 2 5 2 2" xfId="4210"/>
    <cellStyle name="Comma 4 2 2 2 2 5 2 2 2" xfId="4211"/>
    <cellStyle name="Comma 4 2 2 2 2 5 2 2 2 2" xfId="4212"/>
    <cellStyle name="Comma 4 2 2 2 2 5 2 2 2 2 2" xfId="29719"/>
    <cellStyle name="Comma 4 2 2 2 2 5 2 2 2 3" xfId="29718"/>
    <cellStyle name="Comma 4 2 2 2 2 5 2 2 3" xfId="4213"/>
    <cellStyle name="Comma 4 2 2 2 2 5 2 2 3 2" xfId="29720"/>
    <cellStyle name="Comma 4 2 2 2 2 5 2 2 4" xfId="29717"/>
    <cellStyle name="Comma 4 2 2 2 2 5 2 3" xfId="4214"/>
    <cellStyle name="Comma 4 2 2 2 2 5 2 3 2" xfId="4215"/>
    <cellStyle name="Comma 4 2 2 2 2 5 2 3 2 2" xfId="29722"/>
    <cellStyle name="Comma 4 2 2 2 2 5 2 3 3" xfId="29721"/>
    <cellStyle name="Comma 4 2 2 2 2 5 2 4" xfId="4216"/>
    <cellStyle name="Comma 4 2 2 2 2 5 2 4 2" xfId="29723"/>
    <cellStyle name="Comma 4 2 2 2 2 5 2 5" xfId="29716"/>
    <cellStyle name="Comma 4 2 2 2 2 5 3" xfId="4217"/>
    <cellStyle name="Comma 4 2 2 2 2 5 3 2" xfId="4218"/>
    <cellStyle name="Comma 4 2 2 2 2 5 3 2 2" xfId="4219"/>
    <cellStyle name="Comma 4 2 2 2 2 5 3 2 2 2" xfId="29726"/>
    <cellStyle name="Comma 4 2 2 2 2 5 3 2 3" xfId="29725"/>
    <cellStyle name="Comma 4 2 2 2 2 5 3 3" xfId="4220"/>
    <cellStyle name="Comma 4 2 2 2 2 5 3 3 2" xfId="29727"/>
    <cellStyle name="Comma 4 2 2 2 2 5 3 4" xfId="29724"/>
    <cellStyle name="Comma 4 2 2 2 2 5 4" xfId="4221"/>
    <cellStyle name="Comma 4 2 2 2 2 5 4 2" xfId="4222"/>
    <cellStyle name="Comma 4 2 2 2 2 5 4 2 2" xfId="29729"/>
    <cellStyle name="Comma 4 2 2 2 2 5 4 3" xfId="29728"/>
    <cellStyle name="Comma 4 2 2 2 2 5 5" xfId="4223"/>
    <cellStyle name="Comma 4 2 2 2 2 5 5 2" xfId="29730"/>
    <cellStyle name="Comma 4 2 2 2 2 5 6" xfId="29715"/>
    <cellStyle name="Comma 4 2 2 2 2 6" xfId="4224"/>
    <cellStyle name="Comma 4 2 2 2 2 6 2" xfId="4225"/>
    <cellStyle name="Comma 4 2 2 2 2 6 2 2" xfId="4226"/>
    <cellStyle name="Comma 4 2 2 2 2 6 2 2 2" xfId="4227"/>
    <cellStyle name="Comma 4 2 2 2 2 6 2 2 2 2" xfId="29734"/>
    <cellStyle name="Comma 4 2 2 2 2 6 2 2 3" xfId="29733"/>
    <cellStyle name="Comma 4 2 2 2 2 6 2 3" xfId="4228"/>
    <cellStyle name="Comma 4 2 2 2 2 6 2 3 2" xfId="29735"/>
    <cellStyle name="Comma 4 2 2 2 2 6 2 4" xfId="29732"/>
    <cellStyle name="Comma 4 2 2 2 2 6 3" xfId="4229"/>
    <cellStyle name="Comma 4 2 2 2 2 6 3 2" xfId="4230"/>
    <cellStyle name="Comma 4 2 2 2 2 6 3 2 2" xfId="29737"/>
    <cellStyle name="Comma 4 2 2 2 2 6 3 3" xfId="29736"/>
    <cellStyle name="Comma 4 2 2 2 2 6 4" xfId="4231"/>
    <cellStyle name="Comma 4 2 2 2 2 6 4 2" xfId="29738"/>
    <cellStyle name="Comma 4 2 2 2 2 6 5" xfId="29731"/>
    <cellStyle name="Comma 4 2 2 2 2 7" xfId="4232"/>
    <cellStyle name="Comma 4 2 2 2 2 7 2" xfId="4233"/>
    <cellStyle name="Comma 4 2 2 2 2 7 2 2" xfId="4234"/>
    <cellStyle name="Comma 4 2 2 2 2 7 2 2 2" xfId="29741"/>
    <cellStyle name="Comma 4 2 2 2 2 7 2 3" xfId="29740"/>
    <cellStyle name="Comma 4 2 2 2 2 7 3" xfId="4235"/>
    <cellStyle name="Comma 4 2 2 2 2 7 3 2" xfId="29742"/>
    <cellStyle name="Comma 4 2 2 2 2 7 4" xfId="29739"/>
    <cellStyle name="Comma 4 2 2 2 2 8" xfId="4236"/>
    <cellStyle name="Comma 4 2 2 2 2 8 2" xfId="4237"/>
    <cellStyle name="Comma 4 2 2 2 2 8 2 2" xfId="29744"/>
    <cellStyle name="Comma 4 2 2 2 2 8 3" xfId="29743"/>
    <cellStyle name="Comma 4 2 2 2 2 9" xfId="4238"/>
    <cellStyle name="Comma 4 2 2 2 2 9 2" xfId="4239"/>
    <cellStyle name="Comma 4 2 2 2 2 9 2 2" xfId="29746"/>
    <cellStyle name="Comma 4 2 2 2 2 9 3" xfId="29745"/>
    <cellStyle name="Comma 4 2 2 2 3" xfId="4240"/>
    <cellStyle name="Comma 4 2 2 2 3 10" xfId="4241"/>
    <cellStyle name="Comma 4 2 2 2 3 10 2" xfId="29748"/>
    <cellStyle name="Comma 4 2 2 2 3 11" xfId="28920"/>
    <cellStyle name="Comma 4 2 2 2 3 12" xfId="29747"/>
    <cellStyle name="Comma 4 2 2 2 3 2" xfId="4242"/>
    <cellStyle name="Comma 4 2 2 2 3 2 2" xfId="4243"/>
    <cellStyle name="Comma 4 2 2 2 3 2 2 2" xfId="4244"/>
    <cellStyle name="Comma 4 2 2 2 3 2 2 2 2" xfId="4245"/>
    <cellStyle name="Comma 4 2 2 2 3 2 2 2 2 2" xfId="4246"/>
    <cellStyle name="Comma 4 2 2 2 3 2 2 2 2 2 2" xfId="4247"/>
    <cellStyle name="Comma 4 2 2 2 3 2 2 2 2 2 2 2" xfId="29754"/>
    <cellStyle name="Comma 4 2 2 2 3 2 2 2 2 2 3" xfId="29753"/>
    <cellStyle name="Comma 4 2 2 2 3 2 2 2 2 3" xfId="4248"/>
    <cellStyle name="Comma 4 2 2 2 3 2 2 2 2 3 2" xfId="29755"/>
    <cellStyle name="Comma 4 2 2 2 3 2 2 2 2 4" xfId="29752"/>
    <cellStyle name="Comma 4 2 2 2 3 2 2 2 3" xfId="4249"/>
    <cellStyle name="Comma 4 2 2 2 3 2 2 2 3 2" xfId="4250"/>
    <cellStyle name="Comma 4 2 2 2 3 2 2 2 3 2 2" xfId="29757"/>
    <cellStyle name="Comma 4 2 2 2 3 2 2 2 3 3" xfId="29756"/>
    <cellStyle name="Comma 4 2 2 2 3 2 2 2 4" xfId="4251"/>
    <cellStyle name="Comma 4 2 2 2 3 2 2 2 4 2" xfId="29758"/>
    <cellStyle name="Comma 4 2 2 2 3 2 2 2 5" xfId="29751"/>
    <cellStyle name="Comma 4 2 2 2 3 2 2 3" xfId="4252"/>
    <cellStyle name="Comma 4 2 2 2 3 2 2 3 2" xfId="4253"/>
    <cellStyle name="Comma 4 2 2 2 3 2 2 3 2 2" xfId="4254"/>
    <cellStyle name="Comma 4 2 2 2 3 2 2 3 2 2 2" xfId="29761"/>
    <cellStyle name="Comma 4 2 2 2 3 2 2 3 2 3" xfId="29760"/>
    <cellStyle name="Comma 4 2 2 2 3 2 2 3 3" xfId="4255"/>
    <cellStyle name="Comma 4 2 2 2 3 2 2 3 3 2" xfId="29762"/>
    <cellStyle name="Comma 4 2 2 2 3 2 2 3 4" xfId="29759"/>
    <cellStyle name="Comma 4 2 2 2 3 2 2 4" xfId="4256"/>
    <cellStyle name="Comma 4 2 2 2 3 2 2 4 2" xfId="4257"/>
    <cellStyle name="Comma 4 2 2 2 3 2 2 4 2 2" xfId="29764"/>
    <cellStyle name="Comma 4 2 2 2 3 2 2 4 3" xfId="29763"/>
    <cellStyle name="Comma 4 2 2 2 3 2 2 5" xfId="4258"/>
    <cellStyle name="Comma 4 2 2 2 3 2 2 5 2" xfId="29765"/>
    <cellStyle name="Comma 4 2 2 2 3 2 2 6" xfId="29750"/>
    <cellStyle name="Comma 4 2 2 2 3 2 3" xfId="4259"/>
    <cellStyle name="Comma 4 2 2 2 3 2 3 2" xfId="4260"/>
    <cellStyle name="Comma 4 2 2 2 3 2 3 2 2" xfId="4261"/>
    <cellStyle name="Comma 4 2 2 2 3 2 3 2 2 2" xfId="4262"/>
    <cellStyle name="Comma 4 2 2 2 3 2 3 2 2 2 2" xfId="4263"/>
    <cellStyle name="Comma 4 2 2 2 3 2 3 2 2 2 2 2" xfId="29770"/>
    <cellStyle name="Comma 4 2 2 2 3 2 3 2 2 2 3" xfId="29769"/>
    <cellStyle name="Comma 4 2 2 2 3 2 3 2 2 3" xfId="4264"/>
    <cellStyle name="Comma 4 2 2 2 3 2 3 2 2 3 2" xfId="29771"/>
    <cellStyle name="Comma 4 2 2 2 3 2 3 2 2 4" xfId="29768"/>
    <cellStyle name="Comma 4 2 2 2 3 2 3 2 3" xfId="4265"/>
    <cellStyle name="Comma 4 2 2 2 3 2 3 2 3 2" xfId="4266"/>
    <cellStyle name="Comma 4 2 2 2 3 2 3 2 3 2 2" xfId="29773"/>
    <cellStyle name="Comma 4 2 2 2 3 2 3 2 3 3" xfId="29772"/>
    <cellStyle name="Comma 4 2 2 2 3 2 3 2 4" xfId="4267"/>
    <cellStyle name="Comma 4 2 2 2 3 2 3 2 4 2" xfId="29774"/>
    <cellStyle name="Comma 4 2 2 2 3 2 3 2 5" xfId="29767"/>
    <cellStyle name="Comma 4 2 2 2 3 2 3 3" xfId="4268"/>
    <cellStyle name="Comma 4 2 2 2 3 2 3 3 2" xfId="4269"/>
    <cellStyle name="Comma 4 2 2 2 3 2 3 3 2 2" xfId="4270"/>
    <cellStyle name="Comma 4 2 2 2 3 2 3 3 2 2 2" xfId="29777"/>
    <cellStyle name="Comma 4 2 2 2 3 2 3 3 2 3" xfId="29776"/>
    <cellStyle name="Comma 4 2 2 2 3 2 3 3 3" xfId="4271"/>
    <cellStyle name="Comma 4 2 2 2 3 2 3 3 3 2" xfId="29778"/>
    <cellStyle name="Comma 4 2 2 2 3 2 3 3 4" xfId="29775"/>
    <cellStyle name="Comma 4 2 2 2 3 2 3 4" xfId="4272"/>
    <cellStyle name="Comma 4 2 2 2 3 2 3 4 2" xfId="4273"/>
    <cellStyle name="Comma 4 2 2 2 3 2 3 4 2 2" xfId="29780"/>
    <cellStyle name="Comma 4 2 2 2 3 2 3 4 3" xfId="29779"/>
    <cellStyle name="Comma 4 2 2 2 3 2 3 5" xfId="4274"/>
    <cellStyle name="Comma 4 2 2 2 3 2 3 5 2" xfId="29781"/>
    <cellStyle name="Comma 4 2 2 2 3 2 3 6" xfId="29766"/>
    <cellStyle name="Comma 4 2 2 2 3 2 4" xfId="4275"/>
    <cellStyle name="Comma 4 2 2 2 3 2 4 2" xfId="4276"/>
    <cellStyle name="Comma 4 2 2 2 3 2 4 2 2" xfId="4277"/>
    <cellStyle name="Comma 4 2 2 2 3 2 4 2 2 2" xfId="4278"/>
    <cellStyle name="Comma 4 2 2 2 3 2 4 2 2 2 2" xfId="29785"/>
    <cellStyle name="Comma 4 2 2 2 3 2 4 2 2 3" xfId="29784"/>
    <cellStyle name="Comma 4 2 2 2 3 2 4 2 3" xfId="4279"/>
    <cellStyle name="Comma 4 2 2 2 3 2 4 2 3 2" xfId="29786"/>
    <cellStyle name="Comma 4 2 2 2 3 2 4 2 4" xfId="29783"/>
    <cellStyle name="Comma 4 2 2 2 3 2 4 3" xfId="4280"/>
    <cellStyle name="Comma 4 2 2 2 3 2 4 3 2" xfId="4281"/>
    <cellStyle name="Comma 4 2 2 2 3 2 4 3 2 2" xfId="29788"/>
    <cellStyle name="Comma 4 2 2 2 3 2 4 3 3" xfId="29787"/>
    <cellStyle name="Comma 4 2 2 2 3 2 4 4" xfId="4282"/>
    <cellStyle name="Comma 4 2 2 2 3 2 4 4 2" xfId="29789"/>
    <cellStyle name="Comma 4 2 2 2 3 2 4 5" xfId="29782"/>
    <cellStyle name="Comma 4 2 2 2 3 2 5" xfId="4283"/>
    <cellStyle name="Comma 4 2 2 2 3 2 5 2" xfId="4284"/>
    <cellStyle name="Comma 4 2 2 2 3 2 5 2 2" xfId="4285"/>
    <cellStyle name="Comma 4 2 2 2 3 2 5 2 2 2" xfId="29792"/>
    <cellStyle name="Comma 4 2 2 2 3 2 5 2 3" xfId="29791"/>
    <cellStyle name="Comma 4 2 2 2 3 2 5 3" xfId="4286"/>
    <cellStyle name="Comma 4 2 2 2 3 2 5 3 2" xfId="29793"/>
    <cellStyle name="Comma 4 2 2 2 3 2 5 4" xfId="29790"/>
    <cellStyle name="Comma 4 2 2 2 3 2 6" xfId="4287"/>
    <cellStyle name="Comma 4 2 2 2 3 2 6 2" xfId="4288"/>
    <cellStyle name="Comma 4 2 2 2 3 2 6 2 2" xfId="29795"/>
    <cellStyle name="Comma 4 2 2 2 3 2 6 3" xfId="29794"/>
    <cellStyle name="Comma 4 2 2 2 3 2 7" xfId="4289"/>
    <cellStyle name="Comma 4 2 2 2 3 2 7 2" xfId="29796"/>
    <cellStyle name="Comma 4 2 2 2 3 2 8" xfId="28921"/>
    <cellStyle name="Comma 4 2 2 2 3 2 9" xfId="29749"/>
    <cellStyle name="Comma 4 2 2 2 3 3" xfId="4290"/>
    <cellStyle name="Comma 4 2 2 2 3 3 2" xfId="4291"/>
    <cellStyle name="Comma 4 2 2 2 3 3 2 2" xfId="4292"/>
    <cellStyle name="Comma 4 2 2 2 3 3 2 2 2" xfId="4293"/>
    <cellStyle name="Comma 4 2 2 2 3 3 2 2 2 2" xfId="4294"/>
    <cellStyle name="Comma 4 2 2 2 3 3 2 2 2 2 2" xfId="29801"/>
    <cellStyle name="Comma 4 2 2 2 3 3 2 2 2 3" xfId="29800"/>
    <cellStyle name="Comma 4 2 2 2 3 3 2 2 3" xfId="4295"/>
    <cellStyle name="Comma 4 2 2 2 3 3 2 2 3 2" xfId="29802"/>
    <cellStyle name="Comma 4 2 2 2 3 3 2 2 4" xfId="29799"/>
    <cellStyle name="Comma 4 2 2 2 3 3 2 3" xfId="4296"/>
    <cellStyle name="Comma 4 2 2 2 3 3 2 3 2" xfId="4297"/>
    <cellStyle name="Comma 4 2 2 2 3 3 2 3 2 2" xfId="29804"/>
    <cellStyle name="Comma 4 2 2 2 3 3 2 3 3" xfId="29803"/>
    <cellStyle name="Comma 4 2 2 2 3 3 2 4" xfId="4298"/>
    <cellStyle name="Comma 4 2 2 2 3 3 2 4 2" xfId="29805"/>
    <cellStyle name="Comma 4 2 2 2 3 3 2 5" xfId="29798"/>
    <cellStyle name="Comma 4 2 2 2 3 3 3" xfId="4299"/>
    <cellStyle name="Comma 4 2 2 2 3 3 3 2" xfId="4300"/>
    <cellStyle name="Comma 4 2 2 2 3 3 3 2 2" xfId="4301"/>
    <cellStyle name="Comma 4 2 2 2 3 3 3 2 2 2" xfId="29808"/>
    <cellStyle name="Comma 4 2 2 2 3 3 3 2 3" xfId="29807"/>
    <cellStyle name="Comma 4 2 2 2 3 3 3 3" xfId="4302"/>
    <cellStyle name="Comma 4 2 2 2 3 3 3 3 2" xfId="29809"/>
    <cellStyle name="Comma 4 2 2 2 3 3 3 4" xfId="29806"/>
    <cellStyle name="Comma 4 2 2 2 3 3 4" xfId="4303"/>
    <cellStyle name="Comma 4 2 2 2 3 3 4 2" xfId="4304"/>
    <cellStyle name="Comma 4 2 2 2 3 3 4 2 2" xfId="29811"/>
    <cellStyle name="Comma 4 2 2 2 3 3 4 3" xfId="29810"/>
    <cellStyle name="Comma 4 2 2 2 3 3 5" xfId="4305"/>
    <cellStyle name="Comma 4 2 2 2 3 3 5 2" xfId="29812"/>
    <cellStyle name="Comma 4 2 2 2 3 3 6" xfId="29797"/>
    <cellStyle name="Comma 4 2 2 2 3 4" xfId="4306"/>
    <cellStyle name="Comma 4 2 2 2 3 4 2" xfId="4307"/>
    <cellStyle name="Comma 4 2 2 2 3 4 2 2" xfId="4308"/>
    <cellStyle name="Comma 4 2 2 2 3 4 2 2 2" xfId="4309"/>
    <cellStyle name="Comma 4 2 2 2 3 4 2 2 2 2" xfId="4310"/>
    <cellStyle name="Comma 4 2 2 2 3 4 2 2 2 2 2" xfId="29817"/>
    <cellStyle name="Comma 4 2 2 2 3 4 2 2 2 3" xfId="29816"/>
    <cellStyle name="Comma 4 2 2 2 3 4 2 2 3" xfId="4311"/>
    <cellStyle name="Comma 4 2 2 2 3 4 2 2 3 2" xfId="29818"/>
    <cellStyle name="Comma 4 2 2 2 3 4 2 2 4" xfId="29815"/>
    <cellStyle name="Comma 4 2 2 2 3 4 2 3" xfId="4312"/>
    <cellStyle name="Comma 4 2 2 2 3 4 2 3 2" xfId="4313"/>
    <cellStyle name="Comma 4 2 2 2 3 4 2 3 2 2" xfId="29820"/>
    <cellStyle name="Comma 4 2 2 2 3 4 2 3 3" xfId="29819"/>
    <cellStyle name="Comma 4 2 2 2 3 4 2 4" xfId="4314"/>
    <cellStyle name="Comma 4 2 2 2 3 4 2 4 2" xfId="29821"/>
    <cellStyle name="Comma 4 2 2 2 3 4 2 5" xfId="29814"/>
    <cellStyle name="Comma 4 2 2 2 3 4 3" xfId="4315"/>
    <cellStyle name="Comma 4 2 2 2 3 4 3 2" xfId="4316"/>
    <cellStyle name="Comma 4 2 2 2 3 4 3 2 2" xfId="4317"/>
    <cellStyle name="Comma 4 2 2 2 3 4 3 2 2 2" xfId="29824"/>
    <cellStyle name="Comma 4 2 2 2 3 4 3 2 3" xfId="29823"/>
    <cellStyle name="Comma 4 2 2 2 3 4 3 3" xfId="4318"/>
    <cellStyle name="Comma 4 2 2 2 3 4 3 3 2" xfId="29825"/>
    <cellStyle name="Comma 4 2 2 2 3 4 3 4" xfId="29822"/>
    <cellStyle name="Comma 4 2 2 2 3 4 4" xfId="4319"/>
    <cellStyle name="Comma 4 2 2 2 3 4 4 2" xfId="4320"/>
    <cellStyle name="Comma 4 2 2 2 3 4 4 2 2" xfId="29827"/>
    <cellStyle name="Comma 4 2 2 2 3 4 4 3" xfId="29826"/>
    <cellStyle name="Comma 4 2 2 2 3 4 5" xfId="4321"/>
    <cellStyle name="Comma 4 2 2 2 3 4 5 2" xfId="29828"/>
    <cellStyle name="Comma 4 2 2 2 3 4 6" xfId="29813"/>
    <cellStyle name="Comma 4 2 2 2 3 5" xfId="4322"/>
    <cellStyle name="Comma 4 2 2 2 3 5 2" xfId="4323"/>
    <cellStyle name="Comma 4 2 2 2 3 5 2 2" xfId="4324"/>
    <cellStyle name="Comma 4 2 2 2 3 5 2 2 2" xfId="4325"/>
    <cellStyle name="Comma 4 2 2 2 3 5 2 2 2 2" xfId="4326"/>
    <cellStyle name="Comma 4 2 2 2 3 5 2 2 2 2 2" xfId="29833"/>
    <cellStyle name="Comma 4 2 2 2 3 5 2 2 2 3" xfId="29832"/>
    <cellStyle name="Comma 4 2 2 2 3 5 2 2 3" xfId="4327"/>
    <cellStyle name="Comma 4 2 2 2 3 5 2 2 3 2" xfId="29834"/>
    <cellStyle name="Comma 4 2 2 2 3 5 2 2 4" xfId="29831"/>
    <cellStyle name="Comma 4 2 2 2 3 5 2 3" xfId="4328"/>
    <cellStyle name="Comma 4 2 2 2 3 5 2 3 2" xfId="4329"/>
    <cellStyle name="Comma 4 2 2 2 3 5 2 3 2 2" xfId="29836"/>
    <cellStyle name="Comma 4 2 2 2 3 5 2 3 3" xfId="29835"/>
    <cellStyle name="Comma 4 2 2 2 3 5 2 4" xfId="4330"/>
    <cellStyle name="Comma 4 2 2 2 3 5 2 4 2" xfId="29837"/>
    <cellStyle name="Comma 4 2 2 2 3 5 2 5" xfId="29830"/>
    <cellStyle name="Comma 4 2 2 2 3 5 3" xfId="4331"/>
    <cellStyle name="Comma 4 2 2 2 3 5 3 2" xfId="4332"/>
    <cellStyle name="Comma 4 2 2 2 3 5 3 2 2" xfId="4333"/>
    <cellStyle name="Comma 4 2 2 2 3 5 3 2 2 2" xfId="29840"/>
    <cellStyle name="Comma 4 2 2 2 3 5 3 2 3" xfId="29839"/>
    <cellStyle name="Comma 4 2 2 2 3 5 3 3" xfId="4334"/>
    <cellStyle name="Comma 4 2 2 2 3 5 3 3 2" xfId="29841"/>
    <cellStyle name="Comma 4 2 2 2 3 5 3 4" xfId="29838"/>
    <cellStyle name="Comma 4 2 2 2 3 5 4" xfId="4335"/>
    <cellStyle name="Comma 4 2 2 2 3 5 4 2" xfId="4336"/>
    <cellStyle name="Comma 4 2 2 2 3 5 4 2 2" xfId="29843"/>
    <cellStyle name="Comma 4 2 2 2 3 5 4 3" xfId="29842"/>
    <cellStyle name="Comma 4 2 2 2 3 5 5" xfId="4337"/>
    <cellStyle name="Comma 4 2 2 2 3 5 5 2" xfId="29844"/>
    <cellStyle name="Comma 4 2 2 2 3 5 6" xfId="29829"/>
    <cellStyle name="Comma 4 2 2 2 3 6" xfId="4338"/>
    <cellStyle name="Comma 4 2 2 2 3 6 2" xfId="4339"/>
    <cellStyle name="Comma 4 2 2 2 3 6 2 2" xfId="4340"/>
    <cellStyle name="Comma 4 2 2 2 3 6 2 2 2" xfId="4341"/>
    <cellStyle name="Comma 4 2 2 2 3 6 2 2 2 2" xfId="29848"/>
    <cellStyle name="Comma 4 2 2 2 3 6 2 2 3" xfId="29847"/>
    <cellStyle name="Comma 4 2 2 2 3 6 2 3" xfId="4342"/>
    <cellStyle name="Comma 4 2 2 2 3 6 2 3 2" xfId="29849"/>
    <cellStyle name="Comma 4 2 2 2 3 6 2 4" xfId="29846"/>
    <cellStyle name="Comma 4 2 2 2 3 6 3" xfId="4343"/>
    <cellStyle name="Comma 4 2 2 2 3 6 3 2" xfId="4344"/>
    <cellStyle name="Comma 4 2 2 2 3 6 3 2 2" xfId="29851"/>
    <cellStyle name="Comma 4 2 2 2 3 6 3 3" xfId="29850"/>
    <cellStyle name="Comma 4 2 2 2 3 6 4" xfId="4345"/>
    <cellStyle name="Comma 4 2 2 2 3 6 4 2" xfId="29852"/>
    <cellStyle name="Comma 4 2 2 2 3 6 5" xfId="29845"/>
    <cellStyle name="Comma 4 2 2 2 3 7" xfId="4346"/>
    <cellStyle name="Comma 4 2 2 2 3 7 2" xfId="4347"/>
    <cellStyle name="Comma 4 2 2 2 3 7 2 2" xfId="4348"/>
    <cellStyle name="Comma 4 2 2 2 3 7 2 2 2" xfId="29855"/>
    <cellStyle name="Comma 4 2 2 2 3 7 2 3" xfId="29854"/>
    <cellStyle name="Comma 4 2 2 2 3 7 3" xfId="4349"/>
    <cellStyle name="Comma 4 2 2 2 3 7 3 2" xfId="29856"/>
    <cellStyle name="Comma 4 2 2 2 3 7 4" xfId="29853"/>
    <cellStyle name="Comma 4 2 2 2 3 8" xfId="4350"/>
    <cellStyle name="Comma 4 2 2 2 3 8 2" xfId="4351"/>
    <cellStyle name="Comma 4 2 2 2 3 8 2 2" xfId="29858"/>
    <cellStyle name="Comma 4 2 2 2 3 8 3" xfId="29857"/>
    <cellStyle name="Comma 4 2 2 2 3 9" xfId="4352"/>
    <cellStyle name="Comma 4 2 2 2 3 9 2" xfId="4353"/>
    <cellStyle name="Comma 4 2 2 2 3 9 2 2" xfId="29860"/>
    <cellStyle name="Comma 4 2 2 2 3 9 3" xfId="29859"/>
    <cellStyle name="Comma 4 2 2 2 4" xfId="4354"/>
    <cellStyle name="Comma 4 2 2 2 4 2" xfId="4355"/>
    <cellStyle name="Comma 4 2 2 2 4 2 2" xfId="4356"/>
    <cellStyle name="Comma 4 2 2 2 4 2 2 2" xfId="4357"/>
    <cellStyle name="Comma 4 2 2 2 4 2 2 2 2" xfId="4358"/>
    <cellStyle name="Comma 4 2 2 2 4 2 2 2 2 2" xfId="4359"/>
    <cellStyle name="Comma 4 2 2 2 4 2 2 2 2 2 2" xfId="29866"/>
    <cellStyle name="Comma 4 2 2 2 4 2 2 2 2 3" xfId="29865"/>
    <cellStyle name="Comma 4 2 2 2 4 2 2 2 3" xfId="4360"/>
    <cellStyle name="Comma 4 2 2 2 4 2 2 2 3 2" xfId="29867"/>
    <cellStyle name="Comma 4 2 2 2 4 2 2 2 4" xfId="29864"/>
    <cellStyle name="Comma 4 2 2 2 4 2 2 3" xfId="4361"/>
    <cellStyle name="Comma 4 2 2 2 4 2 2 3 2" xfId="4362"/>
    <cellStyle name="Comma 4 2 2 2 4 2 2 3 2 2" xfId="29869"/>
    <cellStyle name="Comma 4 2 2 2 4 2 2 3 3" xfId="29868"/>
    <cellStyle name="Comma 4 2 2 2 4 2 2 4" xfId="4363"/>
    <cellStyle name="Comma 4 2 2 2 4 2 2 4 2" xfId="29870"/>
    <cellStyle name="Comma 4 2 2 2 4 2 2 5" xfId="29863"/>
    <cellStyle name="Comma 4 2 2 2 4 2 3" xfId="4364"/>
    <cellStyle name="Comma 4 2 2 2 4 2 3 2" xfId="4365"/>
    <cellStyle name="Comma 4 2 2 2 4 2 3 2 2" xfId="4366"/>
    <cellStyle name="Comma 4 2 2 2 4 2 3 2 2 2" xfId="29873"/>
    <cellStyle name="Comma 4 2 2 2 4 2 3 2 3" xfId="29872"/>
    <cellStyle name="Comma 4 2 2 2 4 2 3 3" xfId="4367"/>
    <cellStyle name="Comma 4 2 2 2 4 2 3 3 2" xfId="29874"/>
    <cellStyle name="Comma 4 2 2 2 4 2 3 4" xfId="29871"/>
    <cellStyle name="Comma 4 2 2 2 4 2 4" xfId="4368"/>
    <cellStyle name="Comma 4 2 2 2 4 2 4 2" xfId="4369"/>
    <cellStyle name="Comma 4 2 2 2 4 2 4 2 2" xfId="29876"/>
    <cellStyle name="Comma 4 2 2 2 4 2 4 3" xfId="29875"/>
    <cellStyle name="Comma 4 2 2 2 4 2 5" xfId="4370"/>
    <cellStyle name="Comma 4 2 2 2 4 2 5 2" xfId="29877"/>
    <cellStyle name="Comma 4 2 2 2 4 2 6" xfId="29862"/>
    <cellStyle name="Comma 4 2 2 2 4 3" xfId="4371"/>
    <cellStyle name="Comma 4 2 2 2 4 3 2" xfId="4372"/>
    <cellStyle name="Comma 4 2 2 2 4 3 2 2" xfId="4373"/>
    <cellStyle name="Comma 4 2 2 2 4 3 2 2 2" xfId="4374"/>
    <cellStyle name="Comma 4 2 2 2 4 3 2 2 2 2" xfId="4375"/>
    <cellStyle name="Comma 4 2 2 2 4 3 2 2 2 2 2" xfId="29882"/>
    <cellStyle name="Comma 4 2 2 2 4 3 2 2 2 3" xfId="29881"/>
    <cellStyle name="Comma 4 2 2 2 4 3 2 2 3" xfId="4376"/>
    <cellStyle name="Comma 4 2 2 2 4 3 2 2 3 2" xfId="29883"/>
    <cellStyle name="Comma 4 2 2 2 4 3 2 2 4" xfId="29880"/>
    <cellStyle name="Comma 4 2 2 2 4 3 2 3" xfId="4377"/>
    <cellStyle name="Comma 4 2 2 2 4 3 2 3 2" xfId="4378"/>
    <cellStyle name="Comma 4 2 2 2 4 3 2 3 2 2" xfId="29885"/>
    <cellStyle name="Comma 4 2 2 2 4 3 2 3 3" xfId="29884"/>
    <cellStyle name="Comma 4 2 2 2 4 3 2 4" xfId="4379"/>
    <cellStyle name="Comma 4 2 2 2 4 3 2 4 2" xfId="29886"/>
    <cellStyle name="Comma 4 2 2 2 4 3 2 5" xfId="29879"/>
    <cellStyle name="Comma 4 2 2 2 4 3 3" xfId="4380"/>
    <cellStyle name="Comma 4 2 2 2 4 3 3 2" xfId="4381"/>
    <cellStyle name="Comma 4 2 2 2 4 3 3 2 2" xfId="4382"/>
    <cellStyle name="Comma 4 2 2 2 4 3 3 2 2 2" xfId="29889"/>
    <cellStyle name="Comma 4 2 2 2 4 3 3 2 3" xfId="29888"/>
    <cellStyle name="Comma 4 2 2 2 4 3 3 3" xfId="4383"/>
    <cellStyle name="Comma 4 2 2 2 4 3 3 3 2" xfId="29890"/>
    <cellStyle name="Comma 4 2 2 2 4 3 3 4" xfId="29887"/>
    <cellStyle name="Comma 4 2 2 2 4 3 4" xfId="4384"/>
    <cellStyle name="Comma 4 2 2 2 4 3 4 2" xfId="4385"/>
    <cellStyle name="Comma 4 2 2 2 4 3 4 2 2" xfId="29892"/>
    <cellStyle name="Comma 4 2 2 2 4 3 4 3" xfId="29891"/>
    <cellStyle name="Comma 4 2 2 2 4 3 5" xfId="4386"/>
    <cellStyle name="Comma 4 2 2 2 4 3 5 2" xfId="29893"/>
    <cellStyle name="Comma 4 2 2 2 4 3 6" xfId="29878"/>
    <cellStyle name="Comma 4 2 2 2 4 4" xfId="4387"/>
    <cellStyle name="Comma 4 2 2 2 4 4 2" xfId="4388"/>
    <cellStyle name="Comma 4 2 2 2 4 4 2 2" xfId="4389"/>
    <cellStyle name="Comma 4 2 2 2 4 4 2 2 2" xfId="4390"/>
    <cellStyle name="Comma 4 2 2 2 4 4 2 2 2 2" xfId="29897"/>
    <cellStyle name="Comma 4 2 2 2 4 4 2 2 3" xfId="29896"/>
    <cellStyle name="Comma 4 2 2 2 4 4 2 3" xfId="4391"/>
    <cellStyle name="Comma 4 2 2 2 4 4 2 3 2" xfId="29898"/>
    <cellStyle name="Comma 4 2 2 2 4 4 2 4" xfId="29895"/>
    <cellStyle name="Comma 4 2 2 2 4 4 3" xfId="4392"/>
    <cellStyle name="Comma 4 2 2 2 4 4 3 2" xfId="4393"/>
    <cellStyle name="Comma 4 2 2 2 4 4 3 2 2" xfId="29900"/>
    <cellStyle name="Comma 4 2 2 2 4 4 3 3" xfId="29899"/>
    <cellStyle name="Comma 4 2 2 2 4 4 4" xfId="4394"/>
    <cellStyle name="Comma 4 2 2 2 4 4 4 2" xfId="29901"/>
    <cellStyle name="Comma 4 2 2 2 4 4 5" xfId="29894"/>
    <cellStyle name="Comma 4 2 2 2 4 5" xfId="4395"/>
    <cellStyle name="Comma 4 2 2 2 4 5 2" xfId="4396"/>
    <cellStyle name="Comma 4 2 2 2 4 5 2 2" xfId="4397"/>
    <cellStyle name="Comma 4 2 2 2 4 5 2 2 2" xfId="29904"/>
    <cellStyle name="Comma 4 2 2 2 4 5 2 3" xfId="29903"/>
    <cellStyle name="Comma 4 2 2 2 4 5 3" xfId="4398"/>
    <cellStyle name="Comma 4 2 2 2 4 5 3 2" xfId="29905"/>
    <cellStyle name="Comma 4 2 2 2 4 5 4" xfId="29902"/>
    <cellStyle name="Comma 4 2 2 2 4 6" xfId="4399"/>
    <cellStyle name="Comma 4 2 2 2 4 6 2" xfId="4400"/>
    <cellStyle name="Comma 4 2 2 2 4 6 2 2" xfId="29907"/>
    <cellStyle name="Comma 4 2 2 2 4 6 3" xfId="29906"/>
    <cellStyle name="Comma 4 2 2 2 4 7" xfId="4401"/>
    <cellStyle name="Comma 4 2 2 2 4 7 2" xfId="29908"/>
    <cellStyle name="Comma 4 2 2 2 4 8" xfId="28922"/>
    <cellStyle name="Comma 4 2 2 2 4 9" xfId="29861"/>
    <cellStyle name="Comma 4 2 2 2 5" xfId="4402"/>
    <cellStyle name="Comma 4 2 2 2 5 2" xfId="4403"/>
    <cellStyle name="Comma 4 2 2 2 5 2 2" xfId="4404"/>
    <cellStyle name="Comma 4 2 2 2 5 2 2 2" xfId="4405"/>
    <cellStyle name="Comma 4 2 2 2 5 2 2 2 2" xfId="4406"/>
    <cellStyle name="Comma 4 2 2 2 5 2 2 2 2 2" xfId="29913"/>
    <cellStyle name="Comma 4 2 2 2 5 2 2 2 3" xfId="29912"/>
    <cellStyle name="Comma 4 2 2 2 5 2 2 3" xfId="4407"/>
    <cellStyle name="Comma 4 2 2 2 5 2 2 3 2" xfId="29914"/>
    <cellStyle name="Comma 4 2 2 2 5 2 2 4" xfId="29911"/>
    <cellStyle name="Comma 4 2 2 2 5 2 3" xfId="4408"/>
    <cellStyle name="Comma 4 2 2 2 5 2 3 2" xfId="4409"/>
    <cellStyle name="Comma 4 2 2 2 5 2 3 2 2" xfId="29916"/>
    <cellStyle name="Comma 4 2 2 2 5 2 3 3" xfId="29915"/>
    <cellStyle name="Comma 4 2 2 2 5 2 4" xfId="4410"/>
    <cellStyle name="Comma 4 2 2 2 5 2 4 2" xfId="29917"/>
    <cellStyle name="Comma 4 2 2 2 5 2 5" xfId="29910"/>
    <cellStyle name="Comma 4 2 2 2 5 3" xfId="4411"/>
    <cellStyle name="Comma 4 2 2 2 5 3 2" xfId="4412"/>
    <cellStyle name="Comma 4 2 2 2 5 3 2 2" xfId="4413"/>
    <cellStyle name="Comma 4 2 2 2 5 3 2 2 2" xfId="29920"/>
    <cellStyle name="Comma 4 2 2 2 5 3 2 3" xfId="29919"/>
    <cellStyle name="Comma 4 2 2 2 5 3 3" xfId="4414"/>
    <cellStyle name="Comma 4 2 2 2 5 3 3 2" xfId="29921"/>
    <cellStyle name="Comma 4 2 2 2 5 3 4" xfId="29918"/>
    <cellStyle name="Comma 4 2 2 2 5 4" xfId="4415"/>
    <cellStyle name="Comma 4 2 2 2 5 4 2" xfId="4416"/>
    <cellStyle name="Comma 4 2 2 2 5 4 2 2" xfId="29923"/>
    <cellStyle name="Comma 4 2 2 2 5 4 3" xfId="29922"/>
    <cellStyle name="Comma 4 2 2 2 5 5" xfId="4417"/>
    <cellStyle name="Comma 4 2 2 2 5 5 2" xfId="29924"/>
    <cellStyle name="Comma 4 2 2 2 5 6" xfId="29909"/>
    <cellStyle name="Comma 4 2 2 2 6" xfId="4418"/>
    <cellStyle name="Comma 4 2 2 2 6 2" xfId="4419"/>
    <cellStyle name="Comma 4 2 2 2 6 2 2" xfId="4420"/>
    <cellStyle name="Comma 4 2 2 2 6 2 2 2" xfId="4421"/>
    <cellStyle name="Comma 4 2 2 2 6 2 2 2 2" xfId="4422"/>
    <cellStyle name="Comma 4 2 2 2 6 2 2 2 2 2" xfId="29929"/>
    <cellStyle name="Comma 4 2 2 2 6 2 2 2 3" xfId="29928"/>
    <cellStyle name="Comma 4 2 2 2 6 2 2 3" xfId="4423"/>
    <cellStyle name="Comma 4 2 2 2 6 2 2 3 2" xfId="29930"/>
    <cellStyle name="Comma 4 2 2 2 6 2 2 4" xfId="29927"/>
    <cellStyle name="Comma 4 2 2 2 6 2 3" xfId="4424"/>
    <cellStyle name="Comma 4 2 2 2 6 2 3 2" xfId="4425"/>
    <cellStyle name="Comma 4 2 2 2 6 2 3 2 2" xfId="29932"/>
    <cellStyle name="Comma 4 2 2 2 6 2 3 3" xfId="29931"/>
    <cellStyle name="Comma 4 2 2 2 6 2 4" xfId="4426"/>
    <cellStyle name="Comma 4 2 2 2 6 2 4 2" xfId="29933"/>
    <cellStyle name="Comma 4 2 2 2 6 2 5" xfId="29926"/>
    <cellStyle name="Comma 4 2 2 2 6 3" xfId="4427"/>
    <cellStyle name="Comma 4 2 2 2 6 3 2" xfId="4428"/>
    <cellStyle name="Comma 4 2 2 2 6 3 2 2" xfId="4429"/>
    <cellStyle name="Comma 4 2 2 2 6 3 2 2 2" xfId="29936"/>
    <cellStyle name="Comma 4 2 2 2 6 3 2 3" xfId="29935"/>
    <cellStyle name="Comma 4 2 2 2 6 3 3" xfId="4430"/>
    <cellStyle name="Comma 4 2 2 2 6 3 3 2" xfId="29937"/>
    <cellStyle name="Comma 4 2 2 2 6 3 4" xfId="29934"/>
    <cellStyle name="Comma 4 2 2 2 6 4" xfId="4431"/>
    <cellStyle name="Comma 4 2 2 2 6 4 2" xfId="4432"/>
    <cellStyle name="Comma 4 2 2 2 6 4 2 2" xfId="29939"/>
    <cellStyle name="Comma 4 2 2 2 6 4 3" xfId="29938"/>
    <cellStyle name="Comma 4 2 2 2 6 5" xfId="4433"/>
    <cellStyle name="Comma 4 2 2 2 6 5 2" xfId="29940"/>
    <cellStyle name="Comma 4 2 2 2 6 6" xfId="29925"/>
    <cellStyle name="Comma 4 2 2 2 7" xfId="4434"/>
    <cellStyle name="Comma 4 2 2 2 7 2" xfId="4435"/>
    <cellStyle name="Comma 4 2 2 2 7 2 2" xfId="4436"/>
    <cellStyle name="Comma 4 2 2 2 7 2 2 2" xfId="4437"/>
    <cellStyle name="Comma 4 2 2 2 7 2 2 2 2" xfId="4438"/>
    <cellStyle name="Comma 4 2 2 2 7 2 2 2 2 2" xfId="29945"/>
    <cellStyle name="Comma 4 2 2 2 7 2 2 2 3" xfId="29944"/>
    <cellStyle name="Comma 4 2 2 2 7 2 2 3" xfId="4439"/>
    <cellStyle name="Comma 4 2 2 2 7 2 2 3 2" xfId="29946"/>
    <cellStyle name="Comma 4 2 2 2 7 2 2 4" xfId="29943"/>
    <cellStyle name="Comma 4 2 2 2 7 2 3" xfId="4440"/>
    <cellStyle name="Comma 4 2 2 2 7 2 3 2" xfId="4441"/>
    <cellStyle name="Comma 4 2 2 2 7 2 3 2 2" xfId="29948"/>
    <cellStyle name="Comma 4 2 2 2 7 2 3 3" xfId="29947"/>
    <cellStyle name="Comma 4 2 2 2 7 2 4" xfId="4442"/>
    <cellStyle name="Comma 4 2 2 2 7 2 4 2" xfId="29949"/>
    <cellStyle name="Comma 4 2 2 2 7 2 5" xfId="29942"/>
    <cellStyle name="Comma 4 2 2 2 7 3" xfId="4443"/>
    <cellStyle name="Comma 4 2 2 2 7 3 2" xfId="4444"/>
    <cellStyle name="Comma 4 2 2 2 7 3 2 2" xfId="4445"/>
    <cellStyle name="Comma 4 2 2 2 7 3 2 2 2" xfId="29952"/>
    <cellStyle name="Comma 4 2 2 2 7 3 2 3" xfId="29951"/>
    <cellStyle name="Comma 4 2 2 2 7 3 3" xfId="4446"/>
    <cellStyle name="Comma 4 2 2 2 7 3 3 2" xfId="29953"/>
    <cellStyle name="Comma 4 2 2 2 7 3 4" xfId="29950"/>
    <cellStyle name="Comma 4 2 2 2 7 4" xfId="4447"/>
    <cellStyle name="Comma 4 2 2 2 7 4 2" xfId="4448"/>
    <cellStyle name="Comma 4 2 2 2 7 4 2 2" xfId="29955"/>
    <cellStyle name="Comma 4 2 2 2 7 4 3" xfId="29954"/>
    <cellStyle name="Comma 4 2 2 2 7 5" xfId="4449"/>
    <cellStyle name="Comma 4 2 2 2 7 5 2" xfId="29956"/>
    <cellStyle name="Comma 4 2 2 2 7 6" xfId="29941"/>
    <cellStyle name="Comma 4 2 2 2 8" xfId="4450"/>
    <cellStyle name="Comma 4 2 2 2 8 2" xfId="4451"/>
    <cellStyle name="Comma 4 2 2 2 8 2 2" xfId="4452"/>
    <cellStyle name="Comma 4 2 2 2 8 2 2 2" xfId="4453"/>
    <cellStyle name="Comma 4 2 2 2 8 2 2 2 2" xfId="29960"/>
    <cellStyle name="Comma 4 2 2 2 8 2 2 3" xfId="29959"/>
    <cellStyle name="Comma 4 2 2 2 8 2 3" xfId="4454"/>
    <cellStyle name="Comma 4 2 2 2 8 2 3 2" xfId="29961"/>
    <cellStyle name="Comma 4 2 2 2 8 2 4" xfId="29958"/>
    <cellStyle name="Comma 4 2 2 2 8 3" xfId="4455"/>
    <cellStyle name="Comma 4 2 2 2 8 3 2" xfId="4456"/>
    <cellStyle name="Comma 4 2 2 2 8 3 2 2" xfId="29963"/>
    <cellStyle name="Comma 4 2 2 2 8 3 3" xfId="29962"/>
    <cellStyle name="Comma 4 2 2 2 8 4" xfId="4457"/>
    <cellStyle name="Comma 4 2 2 2 8 4 2" xfId="29964"/>
    <cellStyle name="Comma 4 2 2 2 8 5" xfId="29957"/>
    <cellStyle name="Comma 4 2 2 2 9" xfId="4458"/>
    <cellStyle name="Comma 4 2 2 2 9 2" xfId="4459"/>
    <cellStyle name="Comma 4 2 2 2 9 2 2" xfId="4460"/>
    <cellStyle name="Comma 4 2 2 2 9 2 2 2" xfId="29967"/>
    <cellStyle name="Comma 4 2 2 2 9 2 3" xfId="29966"/>
    <cellStyle name="Comma 4 2 2 2 9 3" xfId="4461"/>
    <cellStyle name="Comma 4 2 2 2 9 3 2" xfId="29968"/>
    <cellStyle name="Comma 4 2 2 2 9 4" xfId="29965"/>
    <cellStyle name="Comma 4 2 2 3" xfId="4462"/>
    <cellStyle name="Comma 4 2 2 3 10" xfId="4463"/>
    <cellStyle name="Comma 4 2 2 3 10 2" xfId="4464"/>
    <cellStyle name="Comma 4 2 2 3 10 2 2" xfId="29971"/>
    <cellStyle name="Comma 4 2 2 3 10 3" xfId="29970"/>
    <cellStyle name="Comma 4 2 2 3 11" xfId="4465"/>
    <cellStyle name="Comma 4 2 2 3 11 2" xfId="29972"/>
    <cellStyle name="Comma 4 2 2 3 12" xfId="28923"/>
    <cellStyle name="Comma 4 2 2 3 13" xfId="29969"/>
    <cellStyle name="Comma 4 2 2 3 2" xfId="4466"/>
    <cellStyle name="Comma 4 2 2 3 2 10" xfId="4467"/>
    <cellStyle name="Comma 4 2 2 3 2 10 2" xfId="29974"/>
    <cellStyle name="Comma 4 2 2 3 2 11" xfId="28924"/>
    <cellStyle name="Comma 4 2 2 3 2 12" xfId="29973"/>
    <cellStyle name="Comma 4 2 2 3 2 2" xfId="4468"/>
    <cellStyle name="Comma 4 2 2 3 2 2 2" xfId="4469"/>
    <cellStyle name="Comma 4 2 2 3 2 2 2 2" xfId="4470"/>
    <cellStyle name="Comma 4 2 2 3 2 2 2 2 2" xfId="4471"/>
    <cellStyle name="Comma 4 2 2 3 2 2 2 2 2 2" xfId="4472"/>
    <cellStyle name="Comma 4 2 2 3 2 2 2 2 2 2 2" xfId="4473"/>
    <cellStyle name="Comma 4 2 2 3 2 2 2 2 2 2 2 2" xfId="29980"/>
    <cellStyle name="Comma 4 2 2 3 2 2 2 2 2 2 3" xfId="29979"/>
    <cellStyle name="Comma 4 2 2 3 2 2 2 2 2 3" xfId="4474"/>
    <cellStyle name="Comma 4 2 2 3 2 2 2 2 2 3 2" xfId="29981"/>
    <cellStyle name="Comma 4 2 2 3 2 2 2 2 2 4" xfId="29978"/>
    <cellStyle name="Comma 4 2 2 3 2 2 2 2 3" xfId="4475"/>
    <cellStyle name="Comma 4 2 2 3 2 2 2 2 3 2" xfId="4476"/>
    <cellStyle name="Comma 4 2 2 3 2 2 2 2 3 2 2" xfId="29983"/>
    <cellStyle name="Comma 4 2 2 3 2 2 2 2 3 3" xfId="29982"/>
    <cellStyle name="Comma 4 2 2 3 2 2 2 2 4" xfId="4477"/>
    <cellStyle name="Comma 4 2 2 3 2 2 2 2 4 2" xfId="29984"/>
    <cellStyle name="Comma 4 2 2 3 2 2 2 2 5" xfId="29977"/>
    <cellStyle name="Comma 4 2 2 3 2 2 2 3" xfId="4478"/>
    <cellStyle name="Comma 4 2 2 3 2 2 2 3 2" xfId="4479"/>
    <cellStyle name="Comma 4 2 2 3 2 2 2 3 2 2" xfId="4480"/>
    <cellStyle name="Comma 4 2 2 3 2 2 2 3 2 2 2" xfId="29987"/>
    <cellStyle name="Comma 4 2 2 3 2 2 2 3 2 3" xfId="29986"/>
    <cellStyle name="Comma 4 2 2 3 2 2 2 3 3" xfId="4481"/>
    <cellStyle name="Comma 4 2 2 3 2 2 2 3 3 2" xfId="29988"/>
    <cellStyle name="Comma 4 2 2 3 2 2 2 3 4" xfId="29985"/>
    <cellStyle name="Comma 4 2 2 3 2 2 2 4" xfId="4482"/>
    <cellStyle name="Comma 4 2 2 3 2 2 2 4 2" xfId="4483"/>
    <cellStyle name="Comma 4 2 2 3 2 2 2 4 2 2" xfId="29990"/>
    <cellStyle name="Comma 4 2 2 3 2 2 2 4 3" xfId="29989"/>
    <cellStyle name="Comma 4 2 2 3 2 2 2 5" xfId="4484"/>
    <cellStyle name="Comma 4 2 2 3 2 2 2 5 2" xfId="29991"/>
    <cellStyle name="Comma 4 2 2 3 2 2 2 6" xfId="29976"/>
    <cellStyle name="Comma 4 2 2 3 2 2 3" xfId="4485"/>
    <cellStyle name="Comma 4 2 2 3 2 2 3 2" xfId="4486"/>
    <cellStyle name="Comma 4 2 2 3 2 2 3 2 2" xfId="4487"/>
    <cellStyle name="Comma 4 2 2 3 2 2 3 2 2 2" xfId="4488"/>
    <cellStyle name="Comma 4 2 2 3 2 2 3 2 2 2 2" xfId="4489"/>
    <cellStyle name="Comma 4 2 2 3 2 2 3 2 2 2 2 2" xfId="29996"/>
    <cellStyle name="Comma 4 2 2 3 2 2 3 2 2 2 3" xfId="29995"/>
    <cellStyle name="Comma 4 2 2 3 2 2 3 2 2 3" xfId="4490"/>
    <cellStyle name="Comma 4 2 2 3 2 2 3 2 2 3 2" xfId="29997"/>
    <cellStyle name="Comma 4 2 2 3 2 2 3 2 2 4" xfId="29994"/>
    <cellStyle name="Comma 4 2 2 3 2 2 3 2 3" xfId="4491"/>
    <cellStyle name="Comma 4 2 2 3 2 2 3 2 3 2" xfId="4492"/>
    <cellStyle name="Comma 4 2 2 3 2 2 3 2 3 2 2" xfId="29999"/>
    <cellStyle name="Comma 4 2 2 3 2 2 3 2 3 3" xfId="29998"/>
    <cellStyle name="Comma 4 2 2 3 2 2 3 2 4" xfId="4493"/>
    <cellStyle name="Comma 4 2 2 3 2 2 3 2 4 2" xfId="30000"/>
    <cellStyle name="Comma 4 2 2 3 2 2 3 2 5" xfId="29993"/>
    <cellStyle name="Comma 4 2 2 3 2 2 3 3" xfId="4494"/>
    <cellStyle name="Comma 4 2 2 3 2 2 3 3 2" xfId="4495"/>
    <cellStyle name="Comma 4 2 2 3 2 2 3 3 2 2" xfId="4496"/>
    <cellStyle name="Comma 4 2 2 3 2 2 3 3 2 2 2" xfId="30003"/>
    <cellStyle name="Comma 4 2 2 3 2 2 3 3 2 3" xfId="30002"/>
    <cellStyle name="Comma 4 2 2 3 2 2 3 3 3" xfId="4497"/>
    <cellStyle name="Comma 4 2 2 3 2 2 3 3 3 2" xfId="30004"/>
    <cellStyle name="Comma 4 2 2 3 2 2 3 3 4" xfId="30001"/>
    <cellStyle name="Comma 4 2 2 3 2 2 3 4" xfId="4498"/>
    <cellStyle name="Comma 4 2 2 3 2 2 3 4 2" xfId="4499"/>
    <cellStyle name="Comma 4 2 2 3 2 2 3 4 2 2" xfId="30006"/>
    <cellStyle name="Comma 4 2 2 3 2 2 3 4 3" xfId="30005"/>
    <cellStyle name="Comma 4 2 2 3 2 2 3 5" xfId="4500"/>
    <cellStyle name="Comma 4 2 2 3 2 2 3 5 2" xfId="30007"/>
    <cellStyle name="Comma 4 2 2 3 2 2 3 6" xfId="29992"/>
    <cellStyle name="Comma 4 2 2 3 2 2 4" xfId="4501"/>
    <cellStyle name="Comma 4 2 2 3 2 2 4 2" xfId="4502"/>
    <cellStyle name="Comma 4 2 2 3 2 2 4 2 2" xfId="4503"/>
    <cellStyle name="Comma 4 2 2 3 2 2 4 2 2 2" xfId="4504"/>
    <cellStyle name="Comma 4 2 2 3 2 2 4 2 2 2 2" xfId="30011"/>
    <cellStyle name="Comma 4 2 2 3 2 2 4 2 2 3" xfId="30010"/>
    <cellStyle name="Comma 4 2 2 3 2 2 4 2 3" xfId="4505"/>
    <cellStyle name="Comma 4 2 2 3 2 2 4 2 3 2" xfId="30012"/>
    <cellStyle name="Comma 4 2 2 3 2 2 4 2 4" xfId="30009"/>
    <cellStyle name="Comma 4 2 2 3 2 2 4 3" xfId="4506"/>
    <cellStyle name="Comma 4 2 2 3 2 2 4 3 2" xfId="4507"/>
    <cellStyle name="Comma 4 2 2 3 2 2 4 3 2 2" xfId="30014"/>
    <cellStyle name="Comma 4 2 2 3 2 2 4 3 3" xfId="30013"/>
    <cellStyle name="Comma 4 2 2 3 2 2 4 4" xfId="4508"/>
    <cellStyle name="Comma 4 2 2 3 2 2 4 4 2" xfId="30015"/>
    <cellStyle name="Comma 4 2 2 3 2 2 4 5" xfId="30008"/>
    <cellStyle name="Comma 4 2 2 3 2 2 5" xfId="4509"/>
    <cellStyle name="Comma 4 2 2 3 2 2 5 2" xfId="4510"/>
    <cellStyle name="Comma 4 2 2 3 2 2 5 2 2" xfId="4511"/>
    <cellStyle name="Comma 4 2 2 3 2 2 5 2 2 2" xfId="30018"/>
    <cellStyle name="Comma 4 2 2 3 2 2 5 2 3" xfId="30017"/>
    <cellStyle name="Comma 4 2 2 3 2 2 5 3" xfId="4512"/>
    <cellStyle name="Comma 4 2 2 3 2 2 5 3 2" xfId="30019"/>
    <cellStyle name="Comma 4 2 2 3 2 2 5 4" xfId="30016"/>
    <cellStyle name="Comma 4 2 2 3 2 2 6" xfId="4513"/>
    <cellStyle name="Comma 4 2 2 3 2 2 6 2" xfId="4514"/>
    <cellStyle name="Comma 4 2 2 3 2 2 6 2 2" xfId="30021"/>
    <cellStyle name="Comma 4 2 2 3 2 2 6 3" xfId="30020"/>
    <cellStyle name="Comma 4 2 2 3 2 2 7" xfId="4515"/>
    <cellStyle name="Comma 4 2 2 3 2 2 7 2" xfId="30022"/>
    <cellStyle name="Comma 4 2 2 3 2 2 8" xfId="28925"/>
    <cellStyle name="Comma 4 2 2 3 2 2 9" xfId="29975"/>
    <cellStyle name="Comma 4 2 2 3 2 3" xfId="4516"/>
    <cellStyle name="Comma 4 2 2 3 2 3 2" xfId="4517"/>
    <cellStyle name="Comma 4 2 2 3 2 3 2 2" xfId="4518"/>
    <cellStyle name="Comma 4 2 2 3 2 3 2 2 2" xfId="4519"/>
    <cellStyle name="Comma 4 2 2 3 2 3 2 2 2 2" xfId="4520"/>
    <cellStyle name="Comma 4 2 2 3 2 3 2 2 2 2 2" xfId="30027"/>
    <cellStyle name="Comma 4 2 2 3 2 3 2 2 2 3" xfId="30026"/>
    <cellStyle name="Comma 4 2 2 3 2 3 2 2 3" xfId="4521"/>
    <cellStyle name="Comma 4 2 2 3 2 3 2 2 3 2" xfId="30028"/>
    <cellStyle name="Comma 4 2 2 3 2 3 2 2 4" xfId="30025"/>
    <cellStyle name="Comma 4 2 2 3 2 3 2 3" xfId="4522"/>
    <cellStyle name="Comma 4 2 2 3 2 3 2 3 2" xfId="4523"/>
    <cellStyle name="Comma 4 2 2 3 2 3 2 3 2 2" xfId="30030"/>
    <cellStyle name="Comma 4 2 2 3 2 3 2 3 3" xfId="30029"/>
    <cellStyle name="Comma 4 2 2 3 2 3 2 4" xfId="4524"/>
    <cellStyle name="Comma 4 2 2 3 2 3 2 4 2" xfId="30031"/>
    <cellStyle name="Comma 4 2 2 3 2 3 2 5" xfId="30024"/>
    <cellStyle name="Comma 4 2 2 3 2 3 3" xfId="4525"/>
    <cellStyle name="Comma 4 2 2 3 2 3 3 2" xfId="4526"/>
    <cellStyle name="Comma 4 2 2 3 2 3 3 2 2" xfId="4527"/>
    <cellStyle name="Comma 4 2 2 3 2 3 3 2 2 2" xfId="30034"/>
    <cellStyle name="Comma 4 2 2 3 2 3 3 2 3" xfId="30033"/>
    <cellStyle name="Comma 4 2 2 3 2 3 3 3" xfId="4528"/>
    <cellStyle name="Comma 4 2 2 3 2 3 3 3 2" xfId="30035"/>
    <cellStyle name="Comma 4 2 2 3 2 3 3 4" xfId="30032"/>
    <cellStyle name="Comma 4 2 2 3 2 3 4" xfId="4529"/>
    <cellStyle name="Comma 4 2 2 3 2 3 4 2" xfId="4530"/>
    <cellStyle name="Comma 4 2 2 3 2 3 4 2 2" xfId="30037"/>
    <cellStyle name="Comma 4 2 2 3 2 3 4 3" xfId="30036"/>
    <cellStyle name="Comma 4 2 2 3 2 3 5" xfId="4531"/>
    <cellStyle name="Comma 4 2 2 3 2 3 5 2" xfId="30038"/>
    <cellStyle name="Comma 4 2 2 3 2 3 6" xfId="30023"/>
    <cellStyle name="Comma 4 2 2 3 2 4" xfId="4532"/>
    <cellStyle name="Comma 4 2 2 3 2 4 2" xfId="4533"/>
    <cellStyle name="Comma 4 2 2 3 2 4 2 2" xfId="4534"/>
    <cellStyle name="Comma 4 2 2 3 2 4 2 2 2" xfId="4535"/>
    <cellStyle name="Comma 4 2 2 3 2 4 2 2 2 2" xfId="4536"/>
    <cellStyle name="Comma 4 2 2 3 2 4 2 2 2 2 2" xfId="30043"/>
    <cellStyle name="Comma 4 2 2 3 2 4 2 2 2 3" xfId="30042"/>
    <cellStyle name="Comma 4 2 2 3 2 4 2 2 3" xfId="4537"/>
    <cellStyle name="Comma 4 2 2 3 2 4 2 2 3 2" xfId="30044"/>
    <cellStyle name="Comma 4 2 2 3 2 4 2 2 4" xfId="30041"/>
    <cellStyle name="Comma 4 2 2 3 2 4 2 3" xfId="4538"/>
    <cellStyle name="Comma 4 2 2 3 2 4 2 3 2" xfId="4539"/>
    <cellStyle name="Comma 4 2 2 3 2 4 2 3 2 2" xfId="30046"/>
    <cellStyle name="Comma 4 2 2 3 2 4 2 3 3" xfId="30045"/>
    <cellStyle name="Comma 4 2 2 3 2 4 2 4" xfId="4540"/>
    <cellStyle name="Comma 4 2 2 3 2 4 2 4 2" xfId="30047"/>
    <cellStyle name="Comma 4 2 2 3 2 4 2 5" xfId="30040"/>
    <cellStyle name="Comma 4 2 2 3 2 4 3" xfId="4541"/>
    <cellStyle name="Comma 4 2 2 3 2 4 3 2" xfId="4542"/>
    <cellStyle name="Comma 4 2 2 3 2 4 3 2 2" xfId="4543"/>
    <cellStyle name="Comma 4 2 2 3 2 4 3 2 2 2" xfId="30050"/>
    <cellStyle name="Comma 4 2 2 3 2 4 3 2 3" xfId="30049"/>
    <cellStyle name="Comma 4 2 2 3 2 4 3 3" xfId="4544"/>
    <cellStyle name="Comma 4 2 2 3 2 4 3 3 2" xfId="30051"/>
    <cellStyle name="Comma 4 2 2 3 2 4 3 4" xfId="30048"/>
    <cellStyle name="Comma 4 2 2 3 2 4 4" xfId="4545"/>
    <cellStyle name="Comma 4 2 2 3 2 4 4 2" xfId="4546"/>
    <cellStyle name="Comma 4 2 2 3 2 4 4 2 2" xfId="30053"/>
    <cellStyle name="Comma 4 2 2 3 2 4 4 3" xfId="30052"/>
    <cellStyle name="Comma 4 2 2 3 2 4 5" xfId="4547"/>
    <cellStyle name="Comma 4 2 2 3 2 4 5 2" xfId="30054"/>
    <cellStyle name="Comma 4 2 2 3 2 4 6" xfId="30039"/>
    <cellStyle name="Comma 4 2 2 3 2 5" xfId="4548"/>
    <cellStyle name="Comma 4 2 2 3 2 5 2" xfId="4549"/>
    <cellStyle name="Comma 4 2 2 3 2 5 2 2" xfId="4550"/>
    <cellStyle name="Comma 4 2 2 3 2 5 2 2 2" xfId="4551"/>
    <cellStyle name="Comma 4 2 2 3 2 5 2 2 2 2" xfId="4552"/>
    <cellStyle name="Comma 4 2 2 3 2 5 2 2 2 2 2" xfId="30059"/>
    <cellStyle name="Comma 4 2 2 3 2 5 2 2 2 3" xfId="30058"/>
    <cellStyle name="Comma 4 2 2 3 2 5 2 2 3" xfId="4553"/>
    <cellStyle name="Comma 4 2 2 3 2 5 2 2 3 2" xfId="30060"/>
    <cellStyle name="Comma 4 2 2 3 2 5 2 2 4" xfId="30057"/>
    <cellStyle name="Comma 4 2 2 3 2 5 2 3" xfId="4554"/>
    <cellStyle name="Comma 4 2 2 3 2 5 2 3 2" xfId="4555"/>
    <cellStyle name="Comma 4 2 2 3 2 5 2 3 2 2" xfId="30062"/>
    <cellStyle name="Comma 4 2 2 3 2 5 2 3 3" xfId="30061"/>
    <cellStyle name="Comma 4 2 2 3 2 5 2 4" xfId="4556"/>
    <cellStyle name="Comma 4 2 2 3 2 5 2 4 2" xfId="30063"/>
    <cellStyle name="Comma 4 2 2 3 2 5 2 5" xfId="30056"/>
    <cellStyle name="Comma 4 2 2 3 2 5 3" xfId="4557"/>
    <cellStyle name="Comma 4 2 2 3 2 5 3 2" xfId="4558"/>
    <cellStyle name="Comma 4 2 2 3 2 5 3 2 2" xfId="4559"/>
    <cellStyle name="Comma 4 2 2 3 2 5 3 2 2 2" xfId="30066"/>
    <cellStyle name="Comma 4 2 2 3 2 5 3 2 3" xfId="30065"/>
    <cellStyle name="Comma 4 2 2 3 2 5 3 3" xfId="4560"/>
    <cellStyle name="Comma 4 2 2 3 2 5 3 3 2" xfId="30067"/>
    <cellStyle name="Comma 4 2 2 3 2 5 3 4" xfId="30064"/>
    <cellStyle name="Comma 4 2 2 3 2 5 4" xfId="4561"/>
    <cellStyle name="Comma 4 2 2 3 2 5 4 2" xfId="4562"/>
    <cellStyle name="Comma 4 2 2 3 2 5 4 2 2" xfId="30069"/>
    <cellStyle name="Comma 4 2 2 3 2 5 4 3" xfId="30068"/>
    <cellStyle name="Comma 4 2 2 3 2 5 5" xfId="4563"/>
    <cellStyle name="Comma 4 2 2 3 2 5 5 2" xfId="30070"/>
    <cellStyle name="Comma 4 2 2 3 2 5 6" xfId="30055"/>
    <cellStyle name="Comma 4 2 2 3 2 6" xfId="4564"/>
    <cellStyle name="Comma 4 2 2 3 2 6 2" xfId="4565"/>
    <cellStyle name="Comma 4 2 2 3 2 6 2 2" xfId="4566"/>
    <cellStyle name="Comma 4 2 2 3 2 6 2 2 2" xfId="4567"/>
    <cellStyle name="Comma 4 2 2 3 2 6 2 2 2 2" xfId="30074"/>
    <cellStyle name="Comma 4 2 2 3 2 6 2 2 3" xfId="30073"/>
    <cellStyle name="Comma 4 2 2 3 2 6 2 3" xfId="4568"/>
    <cellStyle name="Comma 4 2 2 3 2 6 2 3 2" xfId="30075"/>
    <cellStyle name="Comma 4 2 2 3 2 6 2 4" xfId="30072"/>
    <cellStyle name="Comma 4 2 2 3 2 6 3" xfId="4569"/>
    <cellStyle name="Comma 4 2 2 3 2 6 3 2" xfId="4570"/>
    <cellStyle name="Comma 4 2 2 3 2 6 3 2 2" xfId="30077"/>
    <cellStyle name="Comma 4 2 2 3 2 6 3 3" xfId="30076"/>
    <cellStyle name="Comma 4 2 2 3 2 6 4" xfId="4571"/>
    <cellStyle name="Comma 4 2 2 3 2 6 4 2" xfId="30078"/>
    <cellStyle name="Comma 4 2 2 3 2 6 5" xfId="30071"/>
    <cellStyle name="Comma 4 2 2 3 2 7" xfId="4572"/>
    <cellStyle name="Comma 4 2 2 3 2 7 2" xfId="4573"/>
    <cellStyle name="Comma 4 2 2 3 2 7 2 2" xfId="4574"/>
    <cellStyle name="Comma 4 2 2 3 2 7 2 2 2" xfId="30081"/>
    <cellStyle name="Comma 4 2 2 3 2 7 2 3" xfId="30080"/>
    <cellStyle name="Comma 4 2 2 3 2 7 3" xfId="4575"/>
    <cellStyle name="Comma 4 2 2 3 2 7 3 2" xfId="30082"/>
    <cellStyle name="Comma 4 2 2 3 2 7 4" xfId="30079"/>
    <cellStyle name="Comma 4 2 2 3 2 8" xfId="4576"/>
    <cellStyle name="Comma 4 2 2 3 2 8 2" xfId="4577"/>
    <cellStyle name="Comma 4 2 2 3 2 8 2 2" xfId="30084"/>
    <cellStyle name="Comma 4 2 2 3 2 8 3" xfId="30083"/>
    <cellStyle name="Comma 4 2 2 3 2 9" xfId="4578"/>
    <cellStyle name="Comma 4 2 2 3 2 9 2" xfId="4579"/>
    <cellStyle name="Comma 4 2 2 3 2 9 2 2" xfId="30086"/>
    <cellStyle name="Comma 4 2 2 3 2 9 3" xfId="30085"/>
    <cellStyle name="Comma 4 2 2 3 3" xfId="4580"/>
    <cellStyle name="Comma 4 2 2 3 3 2" xfId="4581"/>
    <cellStyle name="Comma 4 2 2 3 3 2 2" xfId="4582"/>
    <cellStyle name="Comma 4 2 2 3 3 2 2 2" xfId="4583"/>
    <cellStyle name="Comma 4 2 2 3 3 2 2 2 2" xfId="4584"/>
    <cellStyle name="Comma 4 2 2 3 3 2 2 2 2 2" xfId="4585"/>
    <cellStyle name="Comma 4 2 2 3 3 2 2 2 2 2 2" xfId="30092"/>
    <cellStyle name="Comma 4 2 2 3 3 2 2 2 2 3" xfId="30091"/>
    <cellStyle name="Comma 4 2 2 3 3 2 2 2 3" xfId="4586"/>
    <cellStyle name="Comma 4 2 2 3 3 2 2 2 3 2" xfId="30093"/>
    <cellStyle name="Comma 4 2 2 3 3 2 2 2 4" xfId="30090"/>
    <cellStyle name="Comma 4 2 2 3 3 2 2 3" xfId="4587"/>
    <cellStyle name="Comma 4 2 2 3 3 2 2 3 2" xfId="4588"/>
    <cellStyle name="Comma 4 2 2 3 3 2 2 3 2 2" xfId="30095"/>
    <cellStyle name="Comma 4 2 2 3 3 2 2 3 3" xfId="30094"/>
    <cellStyle name="Comma 4 2 2 3 3 2 2 4" xfId="4589"/>
    <cellStyle name="Comma 4 2 2 3 3 2 2 4 2" xfId="30096"/>
    <cellStyle name="Comma 4 2 2 3 3 2 2 5" xfId="30089"/>
    <cellStyle name="Comma 4 2 2 3 3 2 3" xfId="4590"/>
    <cellStyle name="Comma 4 2 2 3 3 2 3 2" xfId="4591"/>
    <cellStyle name="Comma 4 2 2 3 3 2 3 2 2" xfId="4592"/>
    <cellStyle name="Comma 4 2 2 3 3 2 3 2 2 2" xfId="30099"/>
    <cellStyle name="Comma 4 2 2 3 3 2 3 2 3" xfId="30098"/>
    <cellStyle name="Comma 4 2 2 3 3 2 3 3" xfId="4593"/>
    <cellStyle name="Comma 4 2 2 3 3 2 3 3 2" xfId="30100"/>
    <cellStyle name="Comma 4 2 2 3 3 2 3 4" xfId="30097"/>
    <cellStyle name="Comma 4 2 2 3 3 2 4" xfId="4594"/>
    <cellStyle name="Comma 4 2 2 3 3 2 4 2" xfId="4595"/>
    <cellStyle name="Comma 4 2 2 3 3 2 4 2 2" xfId="30102"/>
    <cellStyle name="Comma 4 2 2 3 3 2 4 3" xfId="30101"/>
    <cellStyle name="Comma 4 2 2 3 3 2 5" xfId="4596"/>
    <cellStyle name="Comma 4 2 2 3 3 2 5 2" xfId="30103"/>
    <cellStyle name="Comma 4 2 2 3 3 2 6" xfId="30088"/>
    <cellStyle name="Comma 4 2 2 3 3 3" xfId="4597"/>
    <cellStyle name="Comma 4 2 2 3 3 3 2" xfId="4598"/>
    <cellStyle name="Comma 4 2 2 3 3 3 2 2" xfId="4599"/>
    <cellStyle name="Comma 4 2 2 3 3 3 2 2 2" xfId="4600"/>
    <cellStyle name="Comma 4 2 2 3 3 3 2 2 2 2" xfId="4601"/>
    <cellStyle name="Comma 4 2 2 3 3 3 2 2 2 2 2" xfId="30108"/>
    <cellStyle name="Comma 4 2 2 3 3 3 2 2 2 3" xfId="30107"/>
    <cellStyle name="Comma 4 2 2 3 3 3 2 2 3" xfId="4602"/>
    <cellStyle name="Comma 4 2 2 3 3 3 2 2 3 2" xfId="30109"/>
    <cellStyle name="Comma 4 2 2 3 3 3 2 2 4" xfId="30106"/>
    <cellStyle name="Comma 4 2 2 3 3 3 2 3" xfId="4603"/>
    <cellStyle name="Comma 4 2 2 3 3 3 2 3 2" xfId="4604"/>
    <cellStyle name="Comma 4 2 2 3 3 3 2 3 2 2" xfId="30111"/>
    <cellStyle name="Comma 4 2 2 3 3 3 2 3 3" xfId="30110"/>
    <cellStyle name="Comma 4 2 2 3 3 3 2 4" xfId="4605"/>
    <cellStyle name="Comma 4 2 2 3 3 3 2 4 2" xfId="30112"/>
    <cellStyle name="Comma 4 2 2 3 3 3 2 5" xfId="30105"/>
    <cellStyle name="Comma 4 2 2 3 3 3 3" xfId="4606"/>
    <cellStyle name="Comma 4 2 2 3 3 3 3 2" xfId="4607"/>
    <cellStyle name="Comma 4 2 2 3 3 3 3 2 2" xfId="4608"/>
    <cellStyle name="Comma 4 2 2 3 3 3 3 2 2 2" xfId="30115"/>
    <cellStyle name="Comma 4 2 2 3 3 3 3 2 3" xfId="30114"/>
    <cellStyle name="Comma 4 2 2 3 3 3 3 3" xfId="4609"/>
    <cellStyle name="Comma 4 2 2 3 3 3 3 3 2" xfId="30116"/>
    <cellStyle name="Comma 4 2 2 3 3 3 3 4" xfId="30113"/>
    <cellStyle name="Comma 4 2 2 3 3 3 4" xfId="4610"/>
    <cellStyle name="Comma 4 2 2 3 3 3 4 2" xfId="4611"/>
    <cellStyle name="Comma 4 2 2 3 3 3 4 2 2" xfId="30118"/>
    <cellStyle name="Comma 4 2 2 3 3 3 4 3" xfId="30117"/>
    <cellStyle name="Comma 4 2 2 3 3 3 5" xfId="4612"/>
    <cellStyle name="Comma 4 2 2 3 3 3 5 2" xfId="30119"/>
    <cellStyle name="Comma 4 2 2 3 3 3 6" xfId="30104"/>
    <cellStyle name="Comma 4 2 2 3 3 4" xfId="4613"/>
    <cellStyle name="Comma 4 2 2 3 3 4 2" xfId="4614"/>
    <cellStyle name="Comma 4 2 2 3 3 4 2 2" xfId="4615"/>
    <cellStyle name="Comma 4 2 2 3 3 4 2 2 2" xfId="4616"/>
    <cellStyle name="Comma 4 2 2 3 3 4 2 2 2 2" xfId="30123"/>
    <cellStyle name="Comma 4 2 2 3 3 4 2 2 3" xfId="30122"/>
    <cellStyle name="Comma 4 2 2 3 3 4 2 3" xfId="4617"/>
    <cellStyle name="Comma 4 2 2 3 3 4 2 3 2" xfId="30124"/>
    <cellStyle name="Comma 4 2 2 3 3 4 2 4" xfId="30121"/>
    <cellStyle name="Comma 4 2 2 3 3 4 3" xfId="4618"/>
    <cellStyle name="Comma 4 2 2 3 3 4 3 2" xfId="4619"/>
    <cellStyle name="Comma 4 2 2 3 3 4 3 2 2" xfId="30126"/>
    <cellStyle name="Comma 4 2 2 3 3 4 3 3" xfId="30125"/>
    <cellStyle name="Comma 4 2 2 3 3 4 4" xfId="4620"/>
    <cellStyle name="Comma 4 2 2 3 3 4 4 2" xfId="30127"/>
    <cellStyle name="Comma 4 2 2 3 3 4 5" xfId="30120"/>
    <cellStyle name="Comma 4 2 2 3 3 5" xfId="4621"/>
    <cellStyle name="Comma 4 2 2 3 3 5 2" xfId="4622"/>
    <cellStyle name="Comma 4 2 2 3 3 5 2 2" xfId="4623"/>
    <cellStyle name="Comma 4 2 2 3 3 5 2 2 2" xfId="30130"/>
    <cellStyle name="Comma 4 2 2 3 3 5 2 3" xfId="30129"/>
    <cellStyle name="Comma 4 2 2 3 3 5 3" xfId="4624"/>
    <cellStyle name="Comma 4 2 2 3 3 5 3 2" xfId="30131"/>
    <cellStyle name="Comma 4 2 2 3 3 5 4" xfId="30128"/>
    <cellStyle name="Comma 4 2 2 3 3 6" xfId="4625"/>
    <cellStyle name="Comma 4 2 2 3 3 6 2" xfId="4626"/>
    <cellStyle name="Comma 4 2 2 3 3 6 2 2" xfId="30133"/>
    <cellStyle name="Comma 4 2 2 3 3 6 3" xfId="30132"/>
    <cellStyle name="Comma 4 2 2 3 3 7" xfId="4627"/>
    <cellStyle name="Comma 4 2 2 3 3 7 2" xfId="30134"/>
    <cellStyle name="Comma 4 2 2 3 3 8" xfId="28926"/>
    <cellStyle name="Comma 4 2 2 3 3 9" xfId="30087"/>
    <cellStyle name="Comma 4 2 2 3 4" xfId="4628"/>
    <cellStyle name="Comma 4 2 2 3 4 2" xfId="4629"/>
    <cellStyle name="Comma 4 2 2 3 4 2 2" xfId="4630"/>
    <cellStyle name="Comma 4 2 2 3 4 2 2 2" xfId="4631"/>
    <cellStyle name="Comma 4 2 2 3 4 2 2 2 2" xfId="4632"/>
    <cellStyle name="Comma 4 2 2 3 4 2 2 2 2 2" xfId="30139"/>
    <cellStyle name="Comma 4 2 2 3 4 2 2 2 3" xfId="30138"/>
    <cellStyle name="Comma 4 2 2 3 4 2 2 3" xfId="4633"/>
    <cellStyle name="Comma 4 2 2 3 4 2 2 3 2" xfId="30140"/>
    <cellStyle name="Comma 4 2 2 3 4 2 2 4" xfId="30137"/>
    <cellStyle name="Comma 4 2 2 3 4 2 3" xfId="4634"/>
    <cellStyle name="Comma 4 2 2 3 4 2 3 2" xfId="4635"/>
    <cellStyle name="Comma 4 2 2 3 4 2 3 2 2" xfId="30142"/>
    <cellStyle name="Comma 4 2 2 3 4 2 3 3" xfId="30141"/>
    <cellStyle name="Comma 4 2 2 3 4 2 4" xfId="4636"/>
    <cellStyle name="Comma 4 2 2 3 4 2 4 2" xfId="30143"/>
    <cellStyle name="Comma 4 2 2 3 4 2 5" xfId="30136"/>
    <cellStyle name="Comma 4 2 2 3 4 3" xfId="4637"/>
    <cellStyle name="Comma 4 2 2 3 4 3 2" xfId="4638"/>
    <cellStyle name="Comma 4 2 2 3 4 3 2 2" xfId="4639"/>
    <cellStyle name="Comma 4 2 2 3 4 3 2 2 2" xfId="30146"/>
    <cellStyle name="Comma 4 2 2 3 4 3 2 3" xfId="30145"/>
    <cellStyle name="Comma 4 2 2 3 4 3 3" xfId="4640"/>
    <cellStyle name="Comma 4 2 2 3 4 3 3 2" xfId="30147"/>
    <cellStyle name="Comma 4 2 2 3 4 3 4" xfId="30144"/>
    <cellStyle name="Comma 4 2 2 3 4 4" xfId="4641"/>
    <cellStyle name="Comma 4 2 2 3 4 4 2" xfId="4642"/>
    <cellStyle name="Comma 4 2 2 3 4 4 2 2" xfId="30149"/>
    <cellStyle name="Comma 4 2 2 3 4 4 3" xfId="30148"/>
    <cellStyle name="Comma 4 2 2 3 4 5" xfId="4643"/>
    <cellStyle name="Comma 4 2 2 3 4 5 2" xfId="30150"/>
    <cellStyle name="Comma 4 2 2 3 4 6" xfId="30135"/>
    <cellStyle name="Comma 4 2 2 3 5" xfId="4644"/>
    <cellStyle name="Comma 4 2 2 3 5 2" xfId="4645"/>
    <cellStyle name="Comma 4 2 2 3 5 2 2" xfId="4646"/>
    <cellStyle name="Comma 4 2 2 3 5 2 2 2" xfId="4647"/>
    <cellStyle name="Comma 4 2 2 3 5 2 2 2 2" xfId="4648"/>
    <cellStyle name="Comma 4 2 2 3 5 2 2 2 2 2" xfId="30155"/>
    <cellStyle name="Comma 4 2 2 3 5 2 2 2 3" xfId="30154"/>
    <cellStyle name="Comma 4 2 2 3 5 2 2 3" xfId="4649"/>
    <cellStyle name="Comma 4 2 2 3 5 2 2 3 2" xfId="30156"/>
    <cellStyle name="Comma 4 2 2 3 5 2 2 4" xfId="30153"/>
    <cellStyle name="Comma 4 2 2 3 5 2 3" xfId="4650"/>
    <cellStyle name="Comma 4 2 2 3 5 2 3 2" xfId="4651"/>
    <cellStyle name="Comma 4 2 2 3 5 2 3 2 2" xfId="30158"/>
    <cellStyle name="Comma 4 2 2 3 5 2 3 3" xfId="30157"/>
    <cellStyle name="Comma 4 2 2 3 5 2 4" xfId="4652"/>
    <cellStyle name="Comma 4 2 2 3 5 2 4 2" xfId="30159"/>
    <cellStyle name="Comma 4 2 2 3 5 2 5" xfId="30152"/>
    <cellStyle name="Comma 4 2 2 3 5 3" xfId="4653"/>
    <cellStyle name="Comma 4 2 2 3 5 3 2" xfId="4654"/>
    <cellStyle name="Comma 4 2 2 3 5 3 2 2" xfId="4655"/>
    <cellStyle name="Comma 4 2 2 3 5 3 2 2 2" xfId="30162"/>
    <cellStyle name="Comma 4 2 2 3 5 3 2 3" xfId="30161"/>
    <cellStyle name="Comma 4 2 2 3 5 3 3" xfId="4656"/>
    <cellStyle name="Comma 4 2 2 3 5 3 3 2" xfId="30163"/>
    <cellStyle name="Comma 4 2 2 3 5 3 4" xfId="30160"/>
    <cellStyle name="Comma 4 2 2 3 5 4" xfId="4657"/>
    <cellStyle name="Comma 4 2 2 3 5 4 2" xfId="4658"/>
    <cellStyle name="Comma 4 2 2 3 5 4 2 2" xfId="30165"/>
    <cellStyle name="Comma 4 2 2 3 5 4 3" xfId="30164"/>
    <cellStyle name="Comma 4 2 2 3 5 5" xfId="4659"/>
    <cellStyle name="Comma 4 2 2 3 5 5 2" xfId="30166"/>
    <cellStyle name="Comma 4 2 2 3 5 6" xfId="30151"/>
    <cellStyle name="Comma 4 2 2 3 6" xfId="4660"/>
    <cellStyle name="Comma 4 2 2 3 6 2" xfId="4661"/>
    <cellStyle name="Comma 4 2 2 3 6 2 2" xfId="4662"/>
    <cellStyle name="Comma 4 2 2 3 6 2 2 2" xfId="4663"/>
    <cellStyle name="Comma 4 2 2 3 6 2 2 2 2" xfId="4664"/>
    <cellStyle name="Comma 4 2 2 3 6 2 2 2 2 2" xfId="30171"/>
    <cellStyle name="Comma 4 2 2 3 6 2 2 2 3" xfId="30170"/>
    <cellStyle name="Comma 4 2 2 3 6 2 2 3" xfId="4665"/>
    <cellStyle name="Comma 4 2 2 3 6 2 2 3 2" xfId="30172"/>
    <cellStyle name="Comma 4 2 2 3 6 2 2 4" xfId="30169"/>
    <cellStyle name="Comma 4 2 2 3 6 2 3" xfId="4666"/>
    <cellStyle name="Comma 4 2 2 3 6 2 3 2" xfId="4667"/>
    <cellStyle name="Comma 4 2 2 3 6 2 3 2 2" xfId="30174"/>
    <cellStyle name="Comma 4 2 2 3 6 2 3 3" xfId="30173"/>
    <cellStyle name="Comma 4 2 2 3 6 2 4" xfId="4668"/>
    <cellStyle name="Comma 4 2 2 3 6 2 4 2" xfId="30175"/>
    <cellStyle name="Comma 4 2 2 3 6 2 5" xfId="30168"/>
    <cellStyle name="Comma 4 2 2 3 6 3" xfId="4669"/>
    <cellStyle name="Comma 4 2 2 3 6 3 2" xfId="4670"/>
    <cellStyle name="Comma 4 2 2 3 6 3 2 2" xfId="4671"/>
    <cellStyle name="Comma 4 2 2 3 6 3 2 2 2" xfId="30178"/>
    <cellStyle name="Comma 4 2 2 3 6 3 2 3" xfId="30177"/>
    <cellStyle name="Comma 4 2 2 3 6 3 3" xfId="4672"/>
    <cellStyle name="Comma 4 2 2 3 6 3 3 2" xfId="30179"/>
    <cellStyle name="Comma 4 2 2 3 6 3 4" xfId="30176"/>
    <cellStyle name="Comma 4 2 2 3 6 4" xfId="4673"/>
    <cellStyle name="Comma 4 2 2 3 6 4 2" xfId="4674"/>
    <cellStyle name="Comma 4 2 2 3 6 4 2 2" xfId="30181"/>
    <cellStyle name="Comma 4 2 2 3 6 4 3" xfId="30180"/>
    <cellStyle name="Comma 4 2 2 3 6 5" xfId="4675"/>
    <cellStyle name="Comma 4 2 2 3 6 5 2" xfId="30182"/>
    <cellStyle name="Comma 4 2 2 3 6 6" xfId="30167"/>
    <cellStyle name="Comma 4 2 2 3 7" xfId="4676"/>
    <cellStyle name="Comma 4 2 2 3 7 2" xfId="4677"/>
    <cellStyle name="Comma 4 2 2 3 7 2 2" xfId="4678"/>
    <cellStyle name="Comma 4 2 2 3 7 2 2 2" xfId="4679"/>
    <cellStyle name="Comma 4 2 2 3 7 2 2 2 2" xfId="30186"/>
    <cellStyle name="Comma 4 2 2 3 7 2 2 3" xfId="30185"/>
    <cellStyle name="Comma 4 2 2 3 7 2 3" xfId="4680"/>
    <cellStyle name="Comma 4 2 2 3 7 2 3 2" xfId="30187"/>
    <cellStyle name="Comma 4 2 2 3 7 2 4" xfId="30184"/>
    <cellStyle name="Comma 4 2 2 3 7 3" xfId="4681"/>
    <cellStyle name="Comma 4 2 2 3 7 3 2" xfId="4682"/>
    <cellStyle name="Comma 4 2 2 3 7 3 2 2" xfId="30189"/>
    <cellStyle name="Comma 4 2 2 3 7 3 3" xfId="30188"/>
    <cellStyle name="Comma 4 2 2 3 7 4" xfId="4683"/>
    <cellStyle name="Comma 4 2 2 3 7 4 2" xfId="30190"/>
    <cellStyle name="Comma 4 2 2 3 7 5" xfId="30183"/>
    <cellStyle name="Comma 4 2 2 3 8" xfId="4684"/>
    <cellStyle name="Comma 4 2 2 3 8 2" xfId="4685"/>
    <cellStyle name="Comma 4 2 2 3 8 2 2" xfId="4686"/>
    <cellStyle name="Comma 4 2 2 3 8 2 2 2" xfId="30193"/>
    <cellStyle name="Comma 4 2 2 3 8 2 3" xfId="30192"/>
    <cellStyle name="Comma 4 2 2 3 8 3" xfId="4687"/>
    <cellStyle name="Comma 4 2 2 3 8 3 2" xfId="30194"/>
    <cellStyle name="Comma 4 2 2 3 8 4" xfId="30191"/>
    <cellStyle name="Comma 4 2 2 3 9" xfId="4688"/>
    <cellStyle name="Comma 4 2 2 3 9 2" xfId="4689"/>
    <cellStyle name="Comma 4 2 2 3 9 2 2" xfId="30196"/>
    <cellStyle name="Comma 4 2 2 3 9 3" xfId="30195"/>
    <cellStyle name="Comma 4 2 2 4" xfId="4690"/>
    <cellStyle name="Comma 4 2 2 4 10" xfId="4691"/>
    <cellStyle name="Comma 4 2 2 4 10 2" xfId="30198"/>
    <cellStyle name="Comma 4 2 2 4 11" xfId="28927"/>
    <cellStyle name="Comma 4 2 2 4 12" xfId="30197"/>
    <cellStyle name="Comma 4 2 2 4 2" xfId="4692"/>
    <cellStyle name="Comma 4 2 2 4 2 2" xfId="4693"/>
    <cellStyle name="Comma 4 2 2 4 2 2 2" xfId="4694"/>
    <cellStyle name="Comma 4 2 2 4 2 2 2 2" xfId="4695"/>
    <cellStyle name="Comma 4 2 2 4 2 2 2 2 2" xfId="4696"/>
    <cellStyle name="Comma 4 2 2 4 2 2 2 2 2 2" xfId="4697"/>
    <cellStyle name="Comma 4 2 2 4 2 2 2 2 2 2 2" xfId="30204"/>
    <cellStyle name="Comma 4 2 2 4 2 2 2 2 2 3" xfId="30203"/>
    <cellStyle name="Comma 4 2 2 4 2 2 2 2 3" xfId="4698"/>
    <cellStyle name="Comma 4 2 2 4 2 2 2 2 3 2" xfId="30205"/>
    <cellStyle name="Comma 4 2 2 4 2 2 2 2 4" xfId="30202"/>
    <cellStyle name="Comma 4 2 2 4 2 2 2 3" xfId="4699"/>
    <cellStyle name="Comma 4 2 2 4 2 2 2 3 2" xfId="4700"/>
    <cellStyle name="Comma 4 2 2 4 2 2 2 3 2 2" xfId="30207"/>
    <cellStyle name="Comma 4 2 2 4 2 2 2 3 3" xfId="30206"/>
    <cellStyle name="Comma 4 2 2 4 2 2 2 4" xfId="4701"/>
    <cellStyle name="Comma 4 2 2 4 2 2 2 4 2" xfId="30208"/>
    <cellStyle name="Comma 4 2 2 4 2 2 2 5" xfId="30201"/>
    <cellStyle name="Comma 4 2 2 4 2 2 3" xfId="4702"/>
    <cellStyle name="Comma 4 2 2 4 2 2 3 2" xfId="4703"/>
    <cellStyle name="Comma 4 2 2 4 2 2 3 2 2" xfId="4704"/>
    <cellStyle name="Comma 4 2 2 4 2 2 3 2 2 2" xfId="30211"/>
    <cellStyle name="Comma 4 2 2 4 2 2 3 2 3" xfId="30210"/>
    <cellStyle name="Comma 4 2 2 4 2 2 3 3" xfId="4705"/>
    <cellStyle name="Comma 4 2 2 4 2 2 3 3 2" xfId="30212"/>
    <cellStyle name="Comma 4 2 2 4 2 2 3 4" xfId="30209"/>
    <cellStyle name="Comma 4 2 2 4 2 2 4" xfId="4706"/>
    <cellStyle name="Comma 4 2 2 4 2 2 4 2" xfId="4707"/>
    <cellStyle name="Comma 4 2 2 4 2 2 4 2 2" xfId="30214"/>
    <cellStyle name="Comma 4 2 2 4 2 2 4 3" xfId="30213"/>
    <cellStyle name="Comma 4 2 2 4 2 2 5" xfId="4708"/>
    <cellStyle name="Comma 4 2 2 4 2 2 5 2" xfId="30215"/>
    <cellStyle name="Comma 4 2 2 4 2 2 6" xfId="30200"/>
    <cellStyle name="Comma 4 2 2 4 2 3" xfId="4709"/>
    <cellStyle name="Comma 4 2 2 4 2 3 2" xfId="4710"/>
    <cellStyle name="Comma 4 2 2 4 2 3 2 2" xfId="4711"/>
    <cellStyle name="Comma 4 2 2 4 2 3 2 2 2" xfId="4712"/>
    <cellStyle name="Comma 4 2 2 4 2 3 2 2 2 2" xfId="4713"/>
    <cellStyle name="Comma 4 2 2 4 2 3 2 2 2 2 2" xfId="30220"/>
    <cellStyle name="Comma 4 2 2 4 2 3 2 2 2 3" xfId="30219"/>
    <cellStyle name="Comma 4 2 2 4 2 3 2 2 3" xfId="4714"/>
    <cellStyle name="Comma 4 2 2 4 2 3 2 2 3 2" xfId="30221"/>
    <cellStyle name="Comma 4 2 2 4 2 3 2 2 4" xfId="30218"/>
    <cellStyle name="Comma 4 2 2 4 2 3 2 3" xfId="4715"/>
    <cellStyle name="Comma 4 2 2 4 2 3 2 3 2" xfId="4716"/>
    <cellStyle name="Comma 4 2 2 4 2 3 2 3 2 2" xfId="30223"/>
    <cellStyle name="Comma 4 2 2 4 2 3 2 3 3" xfId="30222"/>
    <cellStyle name="Comma 4 2 2 4 2 3 2 4" xfId="4717"/>
    <cellStyle name="Comma 4 2 2 4 2 3 2 4 2" xfId="30224"/>
    <cellStyle name="Comma 4 2 2 4 2 3 2 5" xfId="30217"/>
    <cellStyle name="Comma 4 2 2 4 2 3 3" xfId="4718"/>
    <cellStyle name="Comma 4 2 2 4 2 3 3 2" xfId="4719"/>
    <cellStyle name="Comma 4 2 2 4 2 3 3 2 2" xfId="4720"/>
    <cellStyle name="Comma 4 2 2 4 2 3 3 2 2 2" xfId="30227"/>
    <cellStyle name="Comma 4 2 2 4 2 3 3 2 3" xfId="30226"/>
    <cellStyle name="Comma 4 2 2 4 2 3 3 3" xfId="4721"/>
    <cellStyle name="Comma 4 2 2 4 2 3 3 3 2" xfId="30228"/>
    <cellStyle name="Comma 4 2 2 4 2 3 3 4" xfId="30225"/>
    <cellStyle name="Comma 4 2 2 4 2 3 4" xfId="4722"/>
    <cellStyle name="Comma 4 2 2 4 2 3 4 2" xfId="4723"/>
    <cellStyle name="Comma 4 2 2 4 2 3 4 2 2" xfId="30230"/>
    <cellStyle name="Comma 4 2 2 4 2 3 4 3" xfId="30229"/>
    <cellStyle name="Comma 4 2 2 4 2 3 5" xfId="4724"/>
    <cellStyle name="Comma 4 2 2 4 2 3 5 2" xfId="30231"/>
    <cellStyle name="Comma 4 2 2 4 2 3 6" xfId="30216"/>
    <cellStyle name="Comma 4 2 2 4 2 4" xfId="4725"/>
    <cellStyle name="Comma 4 2 2 4 2 4 2" xfId="4726"/>
    <cellStyle name="Comma 4 2 2 4 2 4 2 2" xfId="4727"/>
    <cellStyle name="Comma 4 2 2 4 2 4 2 2 2" xfId="4728"/>
    <cellStyle name="Comma 4 2 2 4 2 4 2 2 2 2" xfId="30235"/>
    <cellStyle name="Comma 4 2 2 4 2 4 2 2 3" xfId="30234"/>
    <cellStyle name="Comma 4 2 2 4 2 4 2 3" xfId="4729"/>
    <cellStyle name="Comma 4 2 2 4 2 4 2 3 2" xfId="30236"/>
    <cellStyle name="Comma 4 2 2 4 2 4 2 4" xfId="30233"/>
    <cellStyle name="Comma 4 2 2 4 2 4 3" xfId="4730"/>
    <cellStyle name="Comma 4 2 2 4 2 4 3 2" xfId="4731"/>
    <cellStyle name="Comma 4 2 2 4 2 4 3 2 2" xfId="30238"/>
    <cellStyle name="Comma 4 2 2 4 2 4 3 3" xfId="30237"/>
    <cellStyle name="Comma 4 2 2 4 2 4 4" xfId="4732"/>
    <cellStyle name="Comma 4 2 2 4 2 4 4 2" xfId="30239"/>
    <cellStyle name="Comma 4 2 2 4 2 4 5" xfId="30232"/>
    <cellStyle name="Comma 4 2 2 4 2 5" xfId="4733"/>
    <cellStyle name="Comma 4 2 2 4 2 5 2" xfId="4734"/>
    <cellStyle name="Comma 4 2 2 4 2 5 2 2" xfId="4735"/>
    <cellStyle name="Comma 4 2 2 4 2 5 2 2 2" xfId="30242"/>
    <cellStyle name="Comma 4 2 2 4 2 5 2 3" xfId="30241"/>
    <cellStyle name="Comma 4 2 2 4 2 5 3" xfId="4736"/>
    <cellStyle name="Comma 4 2 2 4 2 5 3 2" xfId="30243"/>
    <cellStyle name="Comma 4 2 2 4 2 5 4" xfId="30240"/>
    <cellStyle name="Comma 4 2 2 4 2 6" xfId="4737"/>
    <cellStyle name="Comma 4 2 2 4 2 6 2" xfId="4738"/>
    <cellStyle name="Comma 4 2 2 4 2 6 2 2" xfId="30245"/>
    <cellStyle name="Comma 4 2 2 4 2 6 3" xfId="30244"/>
    <cellStyle name="Comma 4 2 2 4 2 7" xfId="4739"/>
    <cellStyle name="Comma 4 2 2 4 2 7 2" xfId="30246"/>
    <cellStyle name="Comma 4 2 2 4 2 8" xfId="28928"/>
    <cellStyle name="Comma 4 2 2 4 2 9" xfId="30199"/>
    <cellStyle name="Comma 4 2 2 4 3" xfId="4740"/>
    <cellStyle name="Comma 4 2 2 4 3 2" xfId="4741"/>
    <cellStyle name="Comma 4 2 2 4 3 2 2" xfId="4742"/>
    <cellStyle name="Comma 4 2 2 4 3 2 2 2" xfId="4743"/>
    <cellStyle name="Comma 4 2 2 4 3 2 2 2 2" xfId="4744"/>
    <cellStyle name="Comma 4 2 2 4 3 2 2 2 2 2" xfId="30251"/>
    <cellStyle name="Comma 4 2 2 4 3 2 2 2 3" xfId="30250"/>
    <cellStyle name="Comma 4 2 2 4 3 2 2 3" xfId="4745"/>
    <cellStyle name="Comma 4 2 2 4 3 2 2 3 2" xfId="30252"/>
    <cellStyle name="Comma 4 2 2 4 3 2 2 4" xfId="30249"/>
    <cellStyle name="Comma 4 2 2 4 3 2 3" xfId="4746"/>
    <cellStyle name="Comma 4 2 2 4 3 2 3 2" xfId="4747"/>
    <cellStyle name="Comma 4 2 2 4 3 2 3 2 2" xfId="30254"/>
    <cellStyle name="Comma 4 2 2 4 3 2 3 3" xfId="30253"/>
    <cellStyle name="Comma 4 2 2 4 3 2 4" xfId="4748"/>
    <cellStyle name="Comma 4 2 2 4 3 2 4 2" xfId="30255"/>
    <cellStyle name="Comma 4 2 2 4 3 2 5" xfId="30248"/>
    <cellStyle name="Comma 4 2 2 4 3 3" xfId="4749"/>
    <cellStyle name="Comma 4 2 2 4 3 3 2" xfId="4750"/>
    <cellStyle name="Comma 4 2 2 4 3 3 2 2" xfId="4751"/>
    <cellStyle name="Comma 4 2 2 4 3 3 2 2 2" xfId="30258"/>
    <cellStyle name="Comma 4 2 2 4 3 3 2 3" xfId="30257"/>
    <cellStyle name="Comma 4 2 2 4 3 3 3" xfId="4752"/>
    <cellStyle name="Comma 4 2 2 4 3 3 3 2" xfId="30259"/>
    <cellStyle name="Comma 4 2 2 4 3 3 4" xfId="30256"/>
    <cellStyle name="Comma 4 2 2 4 3 4" xfId="4753"/>
    <cellStyle name="Comma 4 2 2 4 3 4 2" xfId="4754"/>
    <cellStyle name="Comma 4 2 2 4 3 4 2 2" xfId="30261"/>
    <cellStyle name="Comma 4 2 2 4 3 4 3" xfId="30260"/>
    <cellStyle name="Comma 4 2 2 4 3 5" xfId="4755"/>
    <cellStyle name="Comma 4 2 2 4 3 5 2" xfId="30262"/>
    <cellStyle name="Comma 4 2 2 4 3 6" xfId="30247"/>
    <cellStyle name="Comma 4 2 2 4 4" xfId="4756"/>
    <cellStyle name="Comma 4 2 2 4 4 2" xfId="4757"/>
    <cellStyle name="Comma 4 2 2 4 4 2 2" xfId="4758"/>
    <cellStyle name="Comma 4 2 2 4 4 2 2 2" xfId="4759"/>
    <cellStyle name="Comma 4 2 2 4 4 2 2 2 2" xfId="4760"/>
    <cellStyle name="Comma 4 2 2 4 4 2 2 2 2 2" xfId="30267"/>
    <cellStyle name="Comma 4 2 2 4 4 2 2 2 3" xfId="30266"/>
    <cellStyle name="Comma 4 2 2 4 4 2 2 3" xfId="4761"/>
    <cellStyle name="Comma 4 2 2 4 4 2 2 3 2" xfId="30268"/>
    <cellStyle name="Comma 4 2 2 4 4 2 2 4" xfId="30265"/>
    <cellStyle name="Comma 4 2 2 4 4 2 3" xfId="4762"/>
    <cellStyle name="Comma 4 2 2 4 4 2 3 2" xfId="4763"/>
    <cellStyle name="Comma 4 2 2 4 4 2 3 2 2" xfId="30270"/>
    <cellStyle name="Comma 4 2 2 4 4 2 3 3" xfId="30269"/>
    <cellStyle name="Comma 4 2 2 4 4 2 4" xfId="4764"/>
    <cellStyle name="Comma 4 2 2 4 4 2 4 2" xfId="30271"/>
    <cellStyle name="Comma 4 2 2 4 4 2 5" xfId="30264"/>
    <cellStyle name="Comma 4 2 2 4 4 3" xfId="4765"/>
    <cellStyle name="Comma 4 2 2 4 4 3 2" xfId="4766"/>
    <cellStyle name="Comma 4 2 2 4 4 3 2 2" xfId="4767"/>
    <cellStyle name="Comma 4 2 2 4 4 3 2 2 2" xfId="30274"/>
    <cellStyle name="Comma 4 2 2 4 4 3 2 3" xfId="30273"/>
    <cellStyle name="Comma 4 2 2 4 4 3 3" xfId="4768"/>
    <cellStyle name="Comma 4 2 2 4 4 3 3 2" xfId="30275"/>
    <cellStyle name="Comma 4 2 2 4 4 3 4" xfId="30272"/>
    <cellStyle name="Comma 4 2 2 4 4 4" xfId="4769"/>
    <cellStyle name="Comma 4 2 2 4 4 4 2" xfId="4770"/>
    <cellStyle name="Comma 4 2 2 4 4 4 2 2" xfId="30277"/>
    <cellStyle name="Comma 4 2 2 4 4 4 3" xfId="30276"/>
    <cellStyle name="Comma 4 2 2 4 4 5" xfId="4771"/>
    <cellStyle name="Comma 4 2 2 4 4 5 2" xfId="30278"/>
    <cellStyle name="Comma 4 2 2 4 4 6" xfId="30263"/>
    <cellStyle name="Comma 4 2 2 4 5" xfId="4772"/>
    <cellStyle name="Comma 4 2 2 4 5 2" xfId="4773"/>
    <cellStyle name="Comma 4 2 2 4 5 2 2" xfId="4774"/>
    <cellStyle name="Comma 4 2 2 4 5 2 2 2" xfId="4775"/>
    <cellStyle name="Comma 4 2 2 4 5 2 2 2 2" xfId="4776"/>
    <cellStyle name="Comma 4 2 2 4 5 2 2 2 2 2" xfId="30283"/>
    <cellStyle name="Comma 4 2 2 4 5 2 2 2 3" xfId="30282"/>
    <cellStyle name="Comma 4 2 2 4 5 2 2 3" xfId="4777"/>
    <cellStyle name="Comma 4 2 2 4 5 2 2 3 2" xfId="30284"/>
    <cellStyle name="Comma 4 2 2 4 5 2 2 4" xfId="30281"/>
    <cellStyle name="Comma 4 2 2 4 5 2 3" xfId="4778"/>
    <cellStyle name="Comma 4 2 2 4 5 2 3 2" xfId="4779"/>
    <cellStyle name="Comma 4 2 2 4 5 2 3 2 2" xfId="30286"/>
    <cellStyle name="Comma 4 2 2 4 5 2 3 3" xfId="30285"/>
    <cellStyle name="Comma 4 2 2 4 5 2 4" xfId="4780"/>
    <cellStyle name="Comma 4 2 2 4 5 2 4 2" xfId="30287"/>
    <cellStyle name="Comma 4 2 2 4 5 2 5" xfId="30280"/>
    <cellStyle name="Comma 4 2 2 4 5 3" xfId="4781"/>
    <cellStyle name="Comma 4 2 2 4 5 3 2" xfId="4782"/>
    <cellStyle name="Comma 4 2 2 4 5 3 2 2" xfId="4783"/>
    <cellStyle name="Comma 4 2 2 4 5 3 2 2 2" xfId="30290"/>
    <cellStyle name="Comma 4 2 2 4 5 3 2 3" xfId="30289"/>
    <cellStyle name="Comma 4 2 2 4 5 3 3" xfId="4784"/>
    <cellStyle name="Comma 4 2 2 4 5 3 3 2" xfId="30291"/>
    <cellStyle name="Comma 4 2 2 4 5 3 4" xfId="30288"/>
    <cellStyle name="Comma 4 2 2 4 5 4" xfId="4785"/>
    <cellStyle name="Comma 4 2 2 4 5 4 2" xfId="4786"/>
    <cellStyle name="Comma 4 2 2 4 5 4 2 2" xfId="30293"/>
    <cellStyle name="Comma 4 2 2 4 5 4 3" xfId="30292"/>
    <cellStyle name="Comma 4 2 2 4 5 5" xfId="4787"/>
    <cellStyle name="Comma 4 2 2 4 5 5 2" xfId="30294"/>
    <cellStyle name="Comma 4 2 2 4 5 6" xfId="30279"/>
    <cellStyle name="Comma 4 2 2 4 6" xfId="4788"/>
    <cellStyle name="Comma 4 2 2 4 6 2" xfId="4789"/>
    <cellStyle name="Comma 4 2 2 4 6 2 2" xfId="4790"/>
    <cellStyle name="Comma 4 2 2 4 6 2 2 2" xfId="4791"/>
    <cellStyle name="Comma 4 2 2 4 6 2 2 2 2" xfId="30298"/>
    <cellStyle name="Comma 4 2 2 4 6 2 2 3" xfId="30297"/>
    <cellStyle name="Comma 4 2 2 4 6 2 3" xfId="4792"/>
    <cellStyle name="Comma 4 2 2 4 6 2 3 2" xfId="30299"/>
    <cellStyle name="Comma 4 2 2 4 6 2 4" xfId="30296"/>
    <cellStyle name="Comma 4 2 2 4 6 3" xfId="4793"/>
    <cellStyle name="Comma 4 2 2 4 6 3 2" xfId="4794"/>
    <cellStyle name="Comma 4 2 2 4 6 3 2 2" xfId="30301"/>
    <cellStyle name="Comma 4 2 2 4 6 3 3" xfId="30300"/>
    <cellStyle name="Comma 4 2 2 4 6 4" xfId="4795"/>
    <cellStyle name="Comma 4 2 2 4 6 4 2" xfId="30302"/>
    <cellStyle name="Comma 4 2 2 4 6 5" xfId="30295"/>
    <cellStyle name="Comma 4 2 2 4 7" xfId="4796"/>
    <cellStyle name="Comma 4 2 2 4 7 2" xfId="4797"/>
    <cellStyle name="Comma 4 2 2 4 7 2 2" xfId="4798"/>
    <cellStyle name="Comma 4 2 2 4 7 2 2 2" xfId="30305"/>
    <cellStyle name="Comma 4 2 2 4 7 2 3" xfId="30304"/>
    <cellStyle name="Comma 4 2 2 4 7 3" xfId="4799"/>
    <cellStyle name="Comma 4 2 2 4 7 3 2" xfId="30306"/>
    <cellStyle name="Comma 4 2 2 4 7 4" xfId="30303"/>
    <cellStyle name="Comma 4 2 2 4 8" xfId="4800"/>
    <cellStyle name="Comma 4 2 2 4 8 2" xfId="4801"/>
    <cellStyle name="Comma 4 2 2 4 8 2 2" xfId="30308"/>
    <cellStyle name="Comma 4 2 2 4 8 3" xfId="30307"/>
    <cellStyle name="Comma 4 2 2 4 9" xfId="4802"/>
    <cellStyle name="Comma 4 2 2 4 9 2" xfId="4803"/>
    <cellStyle name="Comma 4 2 2 4 9 2 2" xfId="30310"/>
    <cellStyle name="Comma 4 2 2 4 9 3" xfId="30309"/>
    <cellStyle name="Comma 4 2 2 5" xfId="4804"/>
    <cellStyle name="Comma 4 2 2 5 10" xfId="4805"/>
    <cellStyle name="Comma 4 2 2 5 10 2" xfId="30312"/>
    <cellStyle name="Comma 4 2 2 5 11" xfId="28929"/>
    <cellStyle name="Comma 4 2 2 5 12" xfId="30311"/>
    <cellStyle name="Comma 4 2 2 5 2" xfId="4806"/>
    <cellStyle name="Comma 4 2 2 5 2 2" xfId="4807"/>
    <cellStyle name="Comma 4 2 2 5 2 2 2" xfId="4808"/>
    <cellStyle name="Comma 4 2 2 5 2 2 2 2" xfId="4809"/>
    <cellStyle name="Comma 4 2 2 5 2 2 2 2 2" xfId="4810"/>
    <cellStyle name="Comma 4 2 2 5 2 2 2 2 2 2" xfId="4811"/>
    <cellStyle name="Comma 4 2 2 5 2 2 2 2 2 2 2" xfId="30318"/>
    <cellStyle name="Comma 4 2 2 5 2 2 2 2 2 3" xfId="30317"/>
    <cellStyle name="Comma 4 2 2 5 2 2 2 2 3" xfId="4812"/>
    <cellStyle name="Comma 4 2 2 5 2 2 2 2 3 2" xfId="30319"/>
    <cellStyle name="Comma 4 2 2 5 2 2 2 2 4" xfId="30316"/>
    <cellStyle name="Comma 4 2 2 5 2 2 2 3" xfId="4813"/>
    <cellStyle name="Comma 4 2 2 5 2 2 2 3 2" xfId="4814"/>
    <cellStyle name="Comma 4 2 2 5 2 2 2 3 2 2" xfId="30321"/>
    <cellStyle name="Comma 4 2 2 5 2 2 2 3 3" xfId="30320"/>
    <cellStyle name="Comma 4 2 2 5 2 2 2 4" xfId="4815"/>
    <cellStyle name="Comma 4 2 2 5 2 2 2 4 2" xfId="30322"/>
    <cellStyle name="Comma 4 2 2 5 2 2 2 5" xfId="30315"/>
    <cellStyle name="Comma 4 2 2 5 2 2 3" xfId="4816"/>
    <cellStyle name="Comma 4 2 2 5 2 2 3 2" xfId="4817"/>
    <cellStyle name="Comma 4 2 2 5 2 2 3 2 2" xfId="4818"/>
    <cellStyle name="Comma 4 2 2 5 2 2 3 2 2 2" xfId="30325"/>
    <cellStyle name="Comma 4 2 2 5 2 2 3 2 3" xfId="30324"/>
    <cellStyle name="Comma 4 2 2 5 2 2 3 3" xfId="4819"/>
    <cellStyle name="Comma 4 2 2 5 2 2 3 3 2" xfId="30326"/>
    <cellStyle name="Comma 4 2 2 5 2 2 3 4" xfId="30323"/>
    <cellStyle name="Comma 4 2 2 5 2 2 4" xfId="4820"/>
    <cellStyle name="Comma 4 2 2 5 2 2 4 2" xfId="4821"/>
    <cellStyle name="Comma 4 2 2 5 2 2 4 2 2" xfId="30328"/>
    <cellStyle name="Comma 4 2 2 5 2 2 4 3" xfId="30327"/>
    <cellStyle name="Comma 4 2 2 5 2 2 5" xfId="4822"/>
    <cellStyle name="Comma 4 2 2 5 2 2 5 2" xfId="30329"/>
    <cellStyle name="Comma 4 2 2 5 2 2 6" xfId="30314"/>
    <cellStyle name="Comma 4 2 2 5 2 3" xfId="4823"/>
    <cellStyle name="Comma 4 2 2 5 2 3 2" xfId="4824"/>
    <cellStyle name="Comma 4 2 2 5 2 3 2 2" xfId="4825"/>
    <cellStyle name="Comma 4 2 2 5 2 3 2 2 2" xfId="4826"/>
    <cellStyle name="Comma 4 2 2 5 2 3 2 2 2 2" xfId="4827"/>
    <cellStyle name="Comma 4 2 2 5 2 3 2 2 2 2 2" xfId="30334"/>
    <cellStyle name="Comma 4 2 2 5 2 3 2 2 2 3" xfId="30333"/>
    <cellStyle name="Comma 4 2 2 5 2 3 2 2 3" xfId="4828"/>
    <cellStyle name="Comma 4 2 2 5 2 3 2 2 3 2" xfId="30335"/>
    <cellStyle name="Comma 4 2 2 5 2 3 2 2 4" xfId="30332"/>
    <cellStyle name="Comma 4 2 2 5 2 3 2 3" xfId="4829"/>
    <cellStyle name="Comma 4 2 2 5 2 3 2 3 2" xfId="4830"/>
    <cellStyle name="Comma 4 2 2 5 2 3 2 3 2 2" xfId="30337"/>
    <cellStyle name="Comma 4 2 2 5 2 3 2 3 3" xfId="30336"/>
    <cellStyle name="Comma 4 2 2 5 2 3 2 4" xfId="4831"/>
    <cellStyle name="Comma 4 2 2 5 2 3 2 4 2" xfId="30338"/>
    <cellStyle name="Comma 4 2 2 5 2 3 2 5" xfId="30331"/>
    <cellStyle name="Comma 4 2 2 5 2 3 3" xfId="4832"/>
    <cellStyle name="Comma 4 2 2 5 2 3 3 2" xfId="4833"/>
    <cellStyle name="Comma 4 2 2 5 2 3 3 2 2" xfId="4834"/>
    <cellStyle name="Comma 4 2 2 5 2 3 3 2 2 2" xfId="30341"/>
    <cellStyle name="Comma 4 2 2 5 2 3 3 2 3" xfId="30340"/>
    <cellStyle name="Comma 4 2 2 5 2 3 3 3" xfId="4835"/>
    <cellStyle name="Comma 4 2 2 5 2 3 3 3 2" xfId="30342"/>
    <cellStyle name="Comma 4 2 2 5 2 3 3 4" xfId="30339"/>
    <cellStyle name="Comma 4 2 2 5 2 3 4" xfId="4836"/>
    <cellStyle name="Comma 4 2 2 5 2 3 4 2" xfId="4837"/>
    <cellStyle name="Comma 4 2 2 5 2 3 4 2 2" xfId="30344"/>
    <cellStyle name="Comma 4 2 2 5 2 3 4 3" xfId="30343"/>
    <cellStyle name="Comma 4 2 2 5 2 3 5" xfId="4838"/>
    <cellStyle name="Comma 4 2 2 5 2 3 5 2" xfId="30345"/>
    <cellStyle name="Comma 4 2 2 5 2 3 6" xfId="30330"/>
    <cellStyle name="Comma 4 2 2 5 2 4" xfId="4839"/>
    <cellStyle name="Comma 4 2 2 5 2 4 2" xfId="4840"/>
    <cellStyle name="Comma 4 2 2 5 2 4 2 2" xfId="4841"/>
    <cellStyle name="Comma 4 2 2 5 2 4 2 2 2" xfId="4842"/>
    <cellStyle name="Comma 4 2 2 5 2 4 2 2 2 2" xfId="30349"/>
    <cellStyle name="Comma 4 2 2 5 2 4 2 2 3" xfId="30348"/>
    <cellStyle name="Comma 4 2 2 5 2 4 2 3" xfId="4843"/>
    <cellStyle name="Comma 4 2 2 5 2 4 2 3 2" xfId="30350"/>
    <cellStyle name="Comma 4 2 2 5 2 4 2 4" xfId="30347"/>
    <cellStyle name="Comma 4 2 2 5 2 4 3" xfId="4844"/>
    <cellStyle name="Comma 4 2 2 5 2 4 3 2" xfId="4845"/>
    <cellStyle name="Comma 4 2 2 5 2 4 3 2 2" xfId="30352"/>
    <cellStyle name="Comma 4 2 2 5 2 4 3 3" xfId="30351"/>
    <cellStyle name="Comma 4 2 2 5 2 4 4" xfId="4846"/>
    <cellStyle name="Comma 4 2 2 5 2 4 4 2" xfId="30353"/>
    <cellStyle name="Comma 4 2 2 5 2 4 5" xfId="30346"/>
    <cellStyle name="Comma 4 2 2 5 2 5" xfId="4847"/>
    <cellStyle name="Comma 4 2 2 5 2 5 2" xfId="4848"/>
    <cellStyle name="Comma 4 2 2 5 2 5 2 2" xfId="4849"/>
    <cellStyle name="Comma 4 2 2 5 2 5 2 2 2" xfId="30356"/>
    <cellStyle name="Comma 4 2 2 5 2 5 2 3" xfId="30355"/>
    <cellStyle name="Comma 4 2 2 5 2 5 3" xfId="4850"/>
    <cellStyle name="Comma 4 2 2 5 2 5 3 2" xfId="30357"/>
    <cellStyle name="Comma 4 2 2 5 2 5 4" xfId="30354"/>
    <cellStyle name="Comma 4 2 2 5 2 6" xfId="4851"/>
    <cellStyle name="Comma 4 2 2 5 2 6 2" xfId="4852"/>
    <cellStyle name="Comma 4 2 2 5 2 6 2 2" xfId="30359"/>
    <cellStyle name="Comma 4 2 2 5 2 6 3" xfId="30358"/>
    <cellStyle name="Comma 4 2 2 5 2 7" xfId="4853"/>
    <cellStyle name="Comma 4 2 2 5 2 7 2" xfId="30360"/>
    <cellStyle name="Comma 4 2 2 5 2 8" xfId="28930"/>
    <cellStyle name="Comma 4 2 2 5 2 9" xfId="30313"/>
    <cellStyle name="Comma 4 2 2 5 3" xfId="4854"/>
    <cellStyle name="Comma 4 2 2 5 3 2" xfId="4855"/>
    <cellStyle name="Comma 4 2 2 5 3 2 2" xfId="4856"/>
    <cellStyle name="Comma 4 2 2 5 3 2 2 2" xfId="4857"/>
    <cellStyle name="Comma 4 2 2 5 3 2 2 2 2" xfId="4858"/>
    <cellStyle name="Comma 4 2 2 5 3 2 2 2 2 2" xfId="30365"/>
    <cellStyle name="Comma 4 2 2 5 3 2 2 2 3" xfId="30364"/>
    <cellStyle name="Comma 4 2 2 5 3 2 2 3" xfId="4859"/>
    <cellStyle name="Comma 4 2 2 5 3 2 2 3 2" xfId="30366"/>
    <cellStyle name="Comma 4 2 2 5 3 2 2 4" xfId="30363"/>
    <cellStyle name="Comma 4 2 2 5 3 2 3" xfId="4860"/>
    <cellStyle name="Comma 4 2 2 5 3 2 3 2" xfId="4861"/>
    <cellStyle name="Comma 4 2 2 5 3 2 3 2 2" xfId="30368"/>
    <cellStyle name="Comma 4 2 2 5 3 2 3 3" xfId="30367"/>
    <cellStyle name="Comma 4 2 2 5 3 2 4" xfId="4862"/>
    <cellStyle name="Comma 4 2 2 5 3 2 4 2" xfId="30369"/>
    <cellStyle name="Comma 4 2 2 5 3 2 5" xfId="30362"/>
    <cellStyle name="Comma 4 2 2 5 3 3" xfId="4863"/>
    <cellStyle name="Comma 4 2 2 5 3 3 2" xfId="4864"/>
    <cellStyle name="Comma 4 2 2 5 3 3 2 2" xfId="4865"/>
    <cellStyle name="Comma 4 2 2 5 3 3 2 2 2" xfId="30372"/>
    <cellStyle name="Comma 4 2 2 5 3 3 2 3" xfId="30371"/>
    <cellStyle name="Comma 4 2 2 5 3 3 3" xfId="4866"/>
    <cellStyle name="Comma 4 2 2 5 3 3 3 2" xfId="30373"/>
    <cellStyle name="Comma 4 2 2 5 3 3 4" xfId="30370"/>
    <cellStyle name="Comma 4 2 2 5 3 4" xfId="4867"/>
    <cellStyle name="Comma 4 2 2 5 3 4 2" xfId="4868"/>
    <cellStyle name="Comma 4 2 2 5 3 4 2 2" xfId="30375"/>
    <cellStyle name="Comma 4 2 2 5 3 4 3" xfId="30374"/>
    <cellStyle name="Comma 4 2 2 5 3 5" xfId="4869"/>
    <cellStyle name="Comma 4 2 2 5 3 5 2" xfId="30376"/>
    <cellStyle name="Comma 4 2 2 5 3 6" xfId="30361"/>
    <cellStyle name="Comma 4 2 2 5 4" xfId="4870"/>
    <cellStyle name="Comma 4 2 2 5 4 2" xfId="4871"/>
    <cellStyle name="Comma 4 2 2 5 4 2 2" xfId="4872"/>
    <cellStyle name="Comma 4 2 2 5 4 2 2 2" xfId="4873"/>
    <cellStyle name="Comma 4 2 2 5 4 2 2 2 2" xfId="4874"/>
    <cellStyle name="Comma 4 2 2 5 4 2 2 2 2 2" xfId="30381"/>
    <cellStyle name="Comma 4 2 2 5 4 2 2 2 3" xfId="30380"/>
    <cellStyle name="Comma 4 2 2 5 4 2 2 3" xfId="4875"/>
    <cellStyle name="Comma 4 2 2 5 4 2 2 3 2" xfId="30382"/>
    <cellStyle name="Comma 4 2 2 5 4 2 2 4" xfId="30379"/>
    <cellStyle name="Comma 4 2 2 5 4 2 3" xfId="4876"/>
    <cellStyle name="Comma 4 2 2 5 4 2 3 2" xfId="4877"/>
    <cellStyle name="Comma 4 2 2 5 4 2 3 2 2" xfId="30384"/>
    <cellStyle name="Comma 4 2 2 5 4 2 3 3" xfId="30383"/>
    <cellStyle name="Comma 4 2 2 5 4 2 4" xfId="4878"/>
    <cellStyle name="Comma 4 2 2 5 4 2 4 2" xfId="30385"/>
    <cellStyle name="Comma 4 2 2 5 4 2 5" xfId="30378"/>
    <cellStyle name="Comma 4 2 2 5 4 3" xfId="4879"/>
    <cellStyle name="Comma 4 2 2 5 4 3 2" xfId="4880"/>
    <cellStyle name="Comma 4 2 2 5 4 3 2 2" xfId="4881"/>
    <cellStyle name="Comma 4 2 2 5 4 3 2 2 2" xfId="30388"/>
    <cellStyle name="Comma 4 2 2 5 4 3 2 3" xfId="30387"/>
    <cellStyle name="Comma 4 2 2 5 4 3 3" xfId="4882"/>
    <cellStyle name="Comma 4 2 2 5 4 3 3 2" xfId="30389"/>
    <cellStyle name="Comma 4 2 2 5 4 3 4" xfId="30386"/>
    <cellStyle name="Comma 4 2 2 5 4 4" xfId="4883"/>
    <cellStyle name="Comma 4 2 2 5 4 4 2" xfId="4884"/>
    <cellStyle name="Comma 4 2 2 5 4 4 2 2" xfId="30391"/>
    <cellStyle name="Comma 4 2 2 5 4 4 3" xfId="30390"/>
    <cellStyle name="Comma 4 2 2 5 4 5" xfId="4885"/>
    <cellStyle name="Comma 4 2 2 5 4 5 2" xfId="30392"/>
    <cellStyle name="Comma 4 2 2 5 4 6" xfId="30377"/>
    <cellStyle name="Comma 4 2 2 5 5" xfId="4886"/>
    <cellStyle name="Comma 4 2 2 5 5 2" xfId="4887"/>
    <cellStyle name="Comma 4 2 2 5 5 2 2" xfId="4888"/>
    <cellStyle name="Comma 4 2 2 5 5 2 2 2" xfId="4889"/>
    <cellStyle name="Comma 4 2 2 5 5 2 2 2 2" xfId="4890"/>
    <cellStyle name="Comma 4 2 2 5 5 2 2 2 2 2" xfId="30397"/>
    <cellStyle name="Comma 4 2 2 5 5 2 2 2 3" xfId="30396"/>
    <cellStyle name="Comma 4 2 2 5 5 2 2 3" xfId="4891"/>
    <cellStyle name="Comma 4 2 2 5 5 2 2 3 2" xfId="30398"/>
    <cellStyle name="Comma 4 2 2 5 5 2 2 4" xfId="30395"/>
    <cellStyle name="Comma 4 2 2 5 5 2 3" xfId="4892"/>
    <cellStyle name="Comma 4 2 2 5 5 2 3 2" xfId="4893"/>
    <cellStyle name="Comma 4 2 2 5 5 2 3 2 2" xfId="30400"/>
    <cellStyle name="Comma 4 2 2 5 5 2 3 3" xfId="30399"/>
    <cellStyle name="Comma 4 2 2 5 5 2 4" xfId="4894"/>
    <cellStyle name="Comma 4 2 2 5 5 2 4 2" xfId="30401"/>
    <cellStyle name="Comma 4 2 2 5 5 2 5" xfId="30394"/>
    <cellStyle name="Comma 4 2 2 5 5 3" xfId="4895"/>
    <cellStyle name="Comma 4 2 2 5 5 3 2" xfId="4896"/>
    <cellStyle name="Comma 4 2 2 5 5 3 2 2" xfId="4897"/>
    <cellStyle name="Comma 4 2 2 5 5 3 2 2 2" xfId="30404"/>
    <cellStyle name="Comma 4 2 2 5 5 3 2 3" xfId="30403"/>
    <cellStyle name="Comma 4 2 2 5 5 3 3" xfId="4898"/>
    <cellStyle name="Comma 4 2 2 5 5 3 3 2" xfId="30405"/>
    <cellStyle name="Comma 4 2 2 5 5 3 4" xfId="30402"/>
    <cellStyle name="Comma 4 2 2 5 5 4" xfId="4899"/>
    <cellStyle name="Comma 4 2 2 5 5 4 2" xfId="4900"/>
    <cellStyle name="Comma 4 2 2 5 5 4 2 2" xfId="30407"/>
    <cellStyle name="Comma 4 2 2 5 5 4 3" xfId="30406"/>
    <cellStyle name="Comma 4 2 2 5 5 5" xfId="4901"/>
    <cellStyle name="Comma 4 2 2 5 5 5 2" xfId="30408"/>
    <cellStyle name="Comma 4 2 2 5 5 6" xfId="30393"/>
    <cellStyle name="Comma 4 2 2 5 6" xfId="4902"/>
    <cellStyle name="Comma 4 2 2 5 6 2" xfId="4903"/>
    <cellStyle name="Comma 4 2 2 5 6 2 2" xfId="4904"/>
    <cellStyle name="Comma 4 2 2 5 6 2 2 2" xfId="4905"/>
    <cellStyle name="Comma 4 2 2 5 6 2 2 2 2" xfId="30412"/>
    <cellStyle name="Comma 4 2 2 5 6 2 2 3" xfId="30411"/>
    <cellStyle name="Comma 4 2 2 5 6 2 3" xfId="4906"/>
    <cellStyle name="Comma 4 2 2 5 6 2 3 2" xfId="30413"/>
    <cellStyle name="Comma 4 2 2 5 6 2 4" xfId="30410"/>
    <cellStyle name="Comma 4 2 2 5 6 3" xfId="4907"/>
    <cellStyle name="Comma 4 2 2 5 6 3 2" xfId="4908"/>
    <cellStyle name="Comma 4 2 2 5 6 3 2 2" xfId="30415"/>
    <cellStyle name="Comma 4 2 2 5 6 3 3" xfId="30414"/>
    <cellStyle name="Comma 4 2 2 5 6 4" xfId="4909"/>
    <cellStyle name="Comma 4 2 2 5 6 4 2" xfId="30416"/>
    <cellStyle name="Comma 4 2 2 5 6 5" xfId="30409"/>
    <cellStyle name="Comma 4 2 2 5 7" xfId="4910"/>
    <cellStyle name="Comma 4 2 2 5 7 2" xfId="4911"/>
    <cellStyle name="Comma 4 2 2 5 7 2 2" xfId="4912"/>
    <cellStyle name="Comma 4 2 2 5 7 2 2 2" xfId="30419"/>
    <cellStyle name="Comma 4 2 2 5 7 2 3" xfId="30418"/>
    <cellStyle name="Comma 4 2 2 5 7 3" xfId="4913"/>
    <cellStyle name="Comma 4 2 2 5 7 3 2" xfId="30420"/>
    <cellStyle name="Comma 4 2 2 5 7 4" xfId="30417"/>
    <cellStyle name="Comma 4 2 2 5 8" xfId="4914"/>
    <cellStyle name="Comma 4 2 2 5 8 2" xfId="4915"/>
    <cellStyle name="Comma 4 2 2 5 8 2 2" xfId="30422"/>
    <cellStyle name="Comma 4 2 2 5 8 3" xfId="30421"/>
    <cellStyle name="Comma 4 2 2 5 9" xfId="4916"/>
    <cellStyle name="Comma 4 2 2 5 9 2" xfId="4917"/>
    <cellStyle name="Comma 4 2 2 5 9 2 2" xfId="30424"/>
    <cellStyle name="Comma 4 2 2 5 9 3" xfId="30423"/>
    <cellStyle name="Comma 4 2 2 6" xfId="4918"/>
    <cellStyle name="Comma 4 2 2 6 2" xfId="4919"/>
    <cellStyle name="Comma 4 2 2 6 2 2" xfId="4920"/>
    <cellStyle name="Comma 4 2 2 6 2 2 2" xfId="4921"/>
    <cellStyle name="Comma 4 2 2 6 2 2 2 2" xfId="4922"/>
    <cellStyle name="Comma 4 2 2 6 2 2 2 2 2" xfId="4923"/>
    <cellStyle name="Comma 4 2 2 6 2 2 2 2 2 2" xfId="30430"/>
    <cellStyle name="Comma 4 2 2 6 2 2 2 2 3" xfId="30429"/>
    <cellStyle name="Comma 4 2 2 6 2 2 2 3" xfId="4924"/>
    <cellStyle name="Comma 4 2 2 6 2 2 2 3 2" xfId="30431"/>
    <cellStyle name="Comma 4 2 2 6 2 2 2 4" xfId="30428"/>
    <cellStyle name="Comma 4 2 2 6 2 2 3" xfId="4925"/>
    <cellStyle name="Comma 4 2 2 6 2 2 3 2" xfId="4926"/>
    <cellStyle name="Comma 4 2 2 6 2 2 3 2 2" xfId="30433"/>
    <cellStyle name="Comma 4 2 2 6 2 2 3 3" xfId="30432"/>
    <cellStyle name="Comma 4 2 2 6 2 2 4" xfId="4927"/>
    <cellStyle name="Comma 4 2 2 6 2 2 4 2" xfId="30434"/>
    <cellStyle name="Comma 4 2 2 6 2 2 5" xfId="30427"/>
    <cellStyle name="Comma 4 2 2 6 2 3" xfId="4928"/>
    <cellStyle name="Comma 4 2 2 6 2 3 2" xfId="4929"/>
    <cellStyle name="Comma 4 2 2 6 2 3 2 2" xfId="4930"/>
    <cellStyle name="Comma 4 2 2 6 2 3 2 2 2" xfId="30437"/>
    <cellStyle name="Comma 4 2 2 6 2 3 2 3" xfId="30436"/>
    <cellStyle name="Comma 4 2 2 6 2 3 3" xfId="4931"/>
    <cellStyle name="Comma 4 2 2 6 2 3 3 2" xfId="30438"/>
    <cellStyle name="Comma 4 2 2 6 2 3 4" xfId="30435"/>
    <cellStyle name="Comma 4 2 2 6 2 4" xfId="4932"/>
    <cellStyle name="Comma 4 2 2 6 2 4 2" xfId="4933"/>
    <cellStyle name="Comma 4 2 2 6 2 4 2 2" xfId="30440"/>
    <cellStyle name="Comma 4 2 2 6 2 4 3" xfId="30439"/>
    <cellStyle name="Comma 4 2 2 6 2 5" xfId="4934"/>
    <cellStyle name="Comma 4 2 2 6 2 5 2" xfId="30441"/>
    <cellStyle name="Comma 4 2 2 6 2 6" xfId="30426"/>
    <cellStyle name="Comma 4 2 2 6 3" xfId="4935"/>
    <cellStyle name="Comma 4 2 2 6 3 2" xfId="4936"/>
    <cellStyle name="Comma 4 2 2 6 3 2 2" xfId="4937"/>
    <cellStyle name="Comma 4 2 2 6 3 2 2 2" xfId="4938"/>
    <cellStyle name="Comma 4 2 2 6 3 2 2 2 2" xfId="4939"/>
    <cellStyle name="Comma 4 2 2 6 3 2 2 2 2 2" xfId="30446"/>
    <cellStyle name="Comma 4 2 2 6 3 2 2 2 3" xfId="30445"/>
    <cellStyle name="Comma 4 2 2 6 3 2 2 3" xfId="4940"/>
    <cellStyle name="Comma 4 2 2 6 3 2 2 3 2" xfId="30447"/>
    <cellStyle name="Comma 4 2 2 6 3 2 2 4" xfId="30444"/>
    <cellStyle name="Comma 4 2 2 6 3 2 3" xfId="4941"/>
    <cellStyle name="Comma 4 2 2 6 3 2 3 2" xfId="4942"/>
    <cellStyle name="Comma 4 2 2 6 3 2 3 2 2" xfId="30449"/>
    <cellStyle name="Comma 4 2 2 6 3 2 3 3" xfId="30448"/>
    <cellStyle name="Comma 4 2 2 6 3 2 4" xfId="4943"/>
    <cellStyle name="Comma 4 2 2 6 3 2 4 2" xfId="30450"/>
    <cellStyle name="Comma 4 2 2 6 3 2 5" xfId="30443"/>
    <cellStyle name="Comma 4 2 2 6 3 3" xfId="4944"/>
    <cellStyle name="Comma 4 2 2 6 3 3 2" xfId="4945"/>
    <cellStyle name="Comma 4 2 2 6 3 3 2 2" xfId="4946"/>
    <cellStyle name="Comma 4 2 2 6 3 3 2 2 2" xfId="30453"/>
    <cellStyle name="Comma 4 2 2 6 3 3 2 3" xfId="30452"/>
    <cellStyle name="Comma 4 2 2 6 3 3 3" xfId="4947"/>
    <cellStyle name="Comma 4 2 2 6 3 3 3 2" xfId="30454"/>
    <cellStyle name="Comma 4 2 2 6 3 3 4" xfId="30451"/>
    <cellStyle name="Comma 4 2 2 6 3 4" xfId="4948"/>
    <cellStyle name="Comma 4 2 2 6 3 4 2" xfId="4949"/>
    <cellStyle name="Comma 4 2 2 6 3 4 2 2" xfId="30456"/>
    <cellStyle name="Comma 4 2 2 6 3 4 3" xfId="30455"/>
    <cellStyle name="Comma 4 2 2 6 3 5" xfId="4950"/>
    <cellStyle name="Comma 4 2 2 6 3 5 2" xfId="30457"/>
    <cellStyle name="Comma 4 2 2 6 3 6" xfId="30442"/>
    <cellStyle name="Comma 4 2 2 6 4" xfId="4951"/>
    <cellStyle name="Comma 4 2 2 6 4 2" xfId="4952"/>
    <cellStyle name="Comma 4 2 2 6 4 2 2" xfId="4953"/>
    <cellStyle name="Comma 4 2 2 6 4 2 2 2" xfId="4954"/>
    <cellStyle name="Comma 4 2 2 6 4 2 2 2 2" xfId="30461"/>
    <cellStyle name="Comma 4 2 2 6 4 2 2 3" xfId="30460"/>
    <cellStyle name="Comma 4 2 2 6 4 2 3" xfId="4955"/>
    <cellStyle name="Comma 4 2 2 6 4 2 3 2" xfId="30462"/>
    <cellStyle name="Comma 4 2 2 6 4 2 4" xfId="30459"/>
    <cellStyle name="Comma 4 2 2 6 4 3" xfId="4956"/>
    <cellStyle name="Comma 4 2 2 6 4 3 2" xfId="4957"/>
    <cellStyle name="Comma 4 2 2 6 4 3 2 2" xfId="30464"/>
    <cellStyle name="Comma 4 2 2 6 4 3 3" xfId="30463"/>
    <cellStyle name="Comma 4 2 2 6 4 4" xfId="4958"/>
    <cellStyle name="Comma 4 2 2 6 4 4 2" xfId="30465"/>
    <cellStyle name="Comma 4 2 2 6 4 5" xfId="30458"/>
    <cellStyle name="Comma 4 2 2 6 5" xfId="4959"/>
    <cellStyle name="Comma 4 2 2 6 5 2" xfId="4960"/>
    <cellStyle name="Comma 4 2 2 6 5 2 2" xfId="4961"/>
    <cellStyle name="Comma 4 2 2 6 5 2 2 2" xfId="30468"/>
    <cellStyle name="Comma 4 2 2 6 5 2 3" xfId="30467"/>
    <cellStyle name="Comma 4 2 2 6 5 3" xfId="4962"/>
    <cellStyle name="Comma 4 2 2 6 5 3 2" xfId="30469"/>
    <cellStyle name="Comma 4 2 2 6 5 4" xfId="30466"/>
    <cellStyle name="Comma 4 2 2 6 6" xfId="4963"/>
    <cellStyle name="Comma 4 2 2 6 6 2" xfId="4964"/>
    <cellStyle name="Comma 4 2 2 6 6 2 2" xfId="30471"/>
    <cellStyle name="Comma 4 2 2 6 6 3" xfId="30470"/>
    <cellStyle name="Comma 4 2 2 6 7" xfId="4965"/>
    <cellStyle name="Comma 4 2 2 6 7 2" xfId="30472"/>
    <cellStyle name="Comma 4 2 2 6 8" xfId="28931"/>
    <cellStyle name="Comma 4 2 2 6 9" xfId="30425"/>
    <cellStyle name="Comma 4 2 2 7" xfId="4966"/>
    <cellStyle name="Comma 4 2 2 7 2" xfId="4967"/>
    <cellStyle name="Comma 4 2 2 7 2 2" xfId="4968"/>
    <cellStyle name="Comma 4 2 2 7 2 2 2" xfId="4969"/>
    <cellStyle name="Comma 4 2 2 7 2 2 2 2" xfId="4970"/>
    <cellStyle name="Comma 4 2 2 7 2 2 2 2 2" xfId="30477"/>
    <cellStyle name="Comma 4 2 2 7 2 2 2 3" xfId="30476"/>
    <cellStyle name="Comma 4 2 2 7 2 2 3" xfId="4971"/>
    <cellStyle name="Comma 4 2 2 7 2 2 3 2" xfId="30478"/>
    <cellStyle name="Comma 4 2 2 7 2 2 4" xfId="30475"/>
    <cellStyle name="Comma 4 2 2 7 2 3" xfId="4972"/>
    <cellStyle name="Comma 4 2 2 7 2 3 2" xfId="4973"/>
    <cellStyle name="Comma 4 2 2 7 2 3 2 2" xfId="30480"/>
    <cellStyle name="Comma 4 2 2 7 2 3 3" xfId="30479"/>
    <cellStyle name="Comma 4 2 2 7 2 4" xfId="4974"/>
    <cellStyle name="Comma 4 2 2 7 2 4 2" xfId="30481"/>
    <cellStyle name="Comma 4 2 2 7 2 5" xfId="30474"/>
    <cellStyle name="Comma 4 2 2 7 3" xfId="4975"/>
    <cellStyle name="Comma 4 2 2 7 3 2" xfId="4976"/>
    <cellStyle name="Comma 4 2 2 7 3 2 2" xfId="4977"/>
    <cellStyle name="Comma 4 2 2 7 3 2 2 2" xfId="30484"/>
    <cellStyle name="Comma 4 2 2 7 3 2 3" xfId="30483"/>
    <cellStyle name="Comma 4 2 2 7 3 3" xfId="4978"/>
    <cellStyle name="Comma 4 2 2 7 3 3 2" xfId="30485"/>
    <cellStyle name="Comma 4 2 2 7 3 4" xfId="30482"/>
    <cellStyle name="Comma 4 2 2 7 4" xfId="4979"/>
    <cellStyle name="Comma 4 2 2 7 4 2" xfId="4980"/>
    <cellStyle name="Comma 4 2 2 7 4 2 2" xfId="30487"/>
    <cellStyle name="Comma 4 2 2 7 4 3" xfId="30486"/>
    <cellStyle name="Comma 4 2 2 7 5" xfId="4981"/>
    <cellStyle name="Comma 4 2 2 7 5 2" xfId="30488"/>
    <cellStyle name="Comma 4 2 2 7 6" xfId="30473"/>
    <cellStyle name="Comma 4 2 2 8" xfId="4982"/>
    <cellStyle name="Comma 4 2 2 8 2" xfId="4983"/>
    <cellStyle name="Comma 4 2 2 8 2 2" xfId="4984"/>
    <cellStyle name="Comma 4 2 2 8 2 2 2" xfId="4985"/>
    <cellStyle name="Comma 4 2 2 8 2 2 2 2" xfId="4986"/>
    <cellStyle name="Comma 4 2 2 8 2 2 2 2 2" xfId="30493"/>
    <cellStyle name="Comma 4 2 2 8 2 2 2 3" xfId="30492"/>
    <cellStyle name="Comma 4 2 2 8 2 2 3" xfId="4987"/>
    <cellStyle name="Comma 4 2 2 8 2 2 3 2" xfId="30494"/>
    <cellStyle name="Comma 4 2 2 8 2 2 4" xfId="30491"/>
    <cellStyle name="Comma 4 2 2 8 2 3" xfId="4988"/>
    <cellStyle name="Comma 4 2 2 8 2 3 2" xfId="4989"/>
    <cellStyle name="Comma 4 2 2 8 2 3 2 2" xfId="30496"/>
    <cellStyle name="Comma 4 2 2 8 2 3 3" xfId="30495"/>
    <cellStyle name="Comma 4 2 2 8 2 4" xfId="4990"/>
    <cellStyle name="Comma 4 2 2 8 2 4 2" xfId="30497"/>
    <cellStyle name="Comma 4 2 2 8 2 5" xfId="30490"/>
    <cellStyle name="Comma 4 2 2 8 3" xfId="4991"/>
    <cellStyle name="Comma 4 2 2 8 3 2" xfId="4992"/>
    <cellStyle name="Comma 4 2 2 8 3 2 2" xfId="4993"/>
    <cellStyle name="Comma 4 2 2 8 3 2 2 2" xfId="30500"/>
    <cellStyle name="Comma 4 2 2 8 3 2 3" xfId="30499"/>
    <cellStyle name="Comma 4 2 2 8 3 3" xfId="4994"/>
    <cellStyle name="Comma 4 2 2 8 3 3 2" xfId="30501"/>
    <cellStyle name="Comma 4 2 2 8 3 4" xfId="30498"/>
    <cellStyle name="Comma 4 2 2 8 4" xfId="4995"/>
    <cellStyle name="Comma 4 2 2 8 4 2" xfId="4996"/>
    <cellStyle name="Comma 4 2 2 8 4 2 2" xfId="30503"/>
    <cellStyle name="Comma 4 2 2 8 4 3" xfId="30502"/>
    <cellStyle name="Comma 4 2 2 8 5" xfId="4997"/>
    <cellStyle name="Comma 4 2 2 8 5 2" xfId="30504"/>
    <cellStyle name="Comma 4 2 2 8 6" xfId="30489"/>
    <cellStyle name="Comma 4 2 2 9" xfId="4998"/>
    <cellStyle name="Comma 4 2 2 9 2" xfId="4999"/>
    <cellStyle name="Comma 4 2 2 9 2 2" xfId="5000"/>
    <cellStyle name="Comma 4 2 2 9 2 2 2" xfId="5001"/>
    <cellStyle name="Comma 4 2 2 9 2 2 2 2" xfId="5002"/>
    <cellStyle name="Comma 4 2 2 9 2 2 2 2 2" xfId="30509"/>
    <cellStyle name="Comma 4 2 2 9 2 2 2 3" xfId="30508"/>
    <cellStyle name="Comma 4 2 2 9 2 2 3" xfId="5003"/>
    <cellStyle name="Comma 4 2 2 9 2 2 3 2" xfId="30510"/>
    <cellStyle name="Comma 4 2 2 9 2 2 4" xfId="30507"/>
    <cellStyle name="Comma 4 2 2 9 2 3" xfId="5004"/>
    <cellStyle name="Comma 4 2 2 9 2 3 2" xfId="5005"/>
    <cellStyle name="Comma 4 2 2 9 2 3 2 2" xfId="30512"/>
    <cellStyle name="Comma 4 2 2 9 2 3 3" xfId="30511"/>
    <cellStyle name="Comma 4 2 2 9 2 4" xfId="5006"/>
    <cellStyle name="Comma 4 2 2 9 2 4 2" xfId="30513"/>
    <cellStyle name="Comma 4 2 2 9 2 5" xfId="30506"/>
    <cellStyle name="Comma 4 2 2 9 3" xfId="5007"/>
    <cellStyle name="Comma 4 2 2 9 3 2" xfId="5008"/>
    <cellStyle name="Comma 4 2 2 9 3 2 2" xfId="5009"/>
    <cellStyle name="Comma 4 2 2 9 3 2 2 2" xfId="30516"/>
    <cellStyle name="Comma 4 2 2 9 3 2 3" xfId="30515"/>
    <cellStyle name="Comma 4 2 2 9 3 3" xfId="5010"/>
    <cellStyle name="Comma 4 2 2 9 3 3 2" xfId="30517"/>
    <cellStyle name="Comma 4 2 2 9 3 4" xfId="30514"/>
    <cellStyle name="Comma 4 2 2 9 4" xfId="5011"/>
    <cellStyle name="Comma 4 2 2 9 4 2" xfId="5012"/>
    <cellStyle name="Comma 4 2 2 9 4 2 2" xfId="30519"/>
    <cellStyle name="Comma 4 2 2 9 4 3" xfId="30518"/>
    <cellStyle name="Comma 4 2 2 9 5" xfId="5013"/>
    <cellStyle name="Comma 4 2 2 9 5 2" xfId="30520"/>
    <cellStyle name="Comma 4 2 2 9 6" xfId="30505"/>
    <cellStyle name="Comma 4 2 3" xfId="5014"/>
    <cellStyle name="Comma 4 2 3 10" xfId="5015"/>
    <cellStyle name="Comma 4 2 3 10 2" xfId="5016"/>
    <cellStyle name="Comma 4 2 3 10 2 2" xfId="30523"/>
    <cellStyle name="Comma 4 2 3 10 3" xfId="30522"/>
    <cellStyle name="Comma 4 2 3 11" xfId="5017"/>
    <cellStyle name="Comma 4 2 3 11 2" xfId="5018"/>
    <cellStyle name="Comma 4 2 3 11 2 2" xfId="30525"/>
    <cellStyle name="Comma 4 2 3 11 3" xfId="30524"/>
    <cellStyle name="Comma 4 2 3 12" xfId="5019"/>
    <cellStyle name="Comma 4 2 3 12 2" xfId="30526"/>
    <cellStyle name="Comma 4 2 3 13" xfId="28932"/>
    <cellStyle name="Comma 4 2 3 14" xfId="30521"/>
    <cellStyle name="Comma 4 2 3 2" xfId="5020"/>
    <cellStyle name="Comma 4 2 3 2 10" xfId="5021"/>
    <cellStyle name="Comma 4 2 3 2 10 2" xfId="30528"/>
    <cellStyle name="Comma 4 2 3 2 11" xfId="28933"/>
    <cellStyle name="Comma 4 2 3 2 12" xfId="30527"/>
    <cellStyle name="Comma 4 2 3 2 2" xfId="5022"/>
    <cellStyle name="Comma 4 2 3 2 2 2" xfId="5023"/>
    <cellStyle name="Comma 4 2 3 2 2 2 2" xfId="5024"/>
    <cellStyle name="Comma 4 2 3 2 2 2 2 2" xfId="5025"/>
    <cellStyle name="Comma 4 2 3 2 2 2 2 2 2" xfId="5026"/>
    <cellStyle name="Comma 4 2 3 2 2 2 2 2 2 2" xfId="5027"/>
    <cellStyle name="Comma 4 2 3 2 2 2 2 2 2 2 2" xfId="30534"/>
    <cellStyle name="Comma 4 2 3 2 2 2 2 2 2 3" xfId="30533"/>
    <cellStyle name="Comma 4 2 3 2 2 2 2 2 3" xfId="5028"/>
    <cellStyle name="Comma 4 2 3 2 2 2 2 2 3 2" xfId="30535"/>
    <cellStyle name="Comma 4 2 3 2 2 2 2 2 4" xfId="30532"/>
    <cellStyle name="Comma 4 2 3 2 2 2 2 3" xfId="5029"/>
    <cellStyle name="Comma 4 2 3 2 2 2 2 3 2" xfId="5030"/>
    <cellStyle name="Comma 4 2 3 2 2 2 2 3 2 2" xfId="30537"/>
    <cellStyle name="Comma 4 2 3 2 2 2 2 3 3" xfId="30536"/>
    <cellStyle name="Comma 4 2 3 2 2 2 2 4" xfId="5031"/>
    <cellStyle name="Comma 4 2 3 2 2 2 2 4 2" xfId="30538"/>
    <cellStyle name="Comma 4 2 3 2 2 2 2 5" xfId="30531"/>
    <cellStyle name="Comma 4 2 3 2 2 2 3" xfId="5032"/>
    <cellStyle name="Comma 4 2 3 2 2 2 3 2" xfId="5033"/>
    <cellStyle name="Comma 4 2 3 2 2 2 3 2 2" xfId="5034"/>
    <cellStyle name="Comma 4 2 3 2 2 2 3 2 2 2" xfId="30541"/>
    <cellStyle name="Comma 4 2 3 2 2 2 3 2 3" xfId="30540"/>
    <cellStyle name="Comma 4 2 3 2 2 2 3 3" xfId="5035"/>
    <cellStyle name="Comma 4 2 3 2 2 2 3 3 2" xfId="30542"/>
    <cellStyle name="Comma 4 2 3 2 2 2 3 4" xfId="30539"/>
    <cellStyle name="Comma 4 2 3 2 2 2 4" xfId="5036"/>
    <cellStyle name="Comma 4 2 3 2 2 2 4 2" xfId="5037"/>
    <cellStyle name="Comma 4 2 3 2 2 2 4 2 2" xfId="30544"/>
    <cellStyle name="Comma 4 2 3 2 2 2 4 3" xfId="30543"/>
    <cellStyle name="Comma 4 2 3 2 2 2 5" xfId="5038"/>
    <cellStyle name="Comma 4 2 3 2 2 2 5 2" xfId="30545"/>
    <cellStyle name="Comma 4 2 3 2 2 2 6" xfId="30530"/>
    <cellStyle name="Comma 4 2 3 2 2 3" xfId="5039"/>
    <cellStyle name="Comma 4 2 3 2 2 3 2" xfId="5040"/>
    <cellStyle name="Comma 4 2 3 2 2 3 2 2" xfId="5041"/>
    <cellStyle name="Comma 4 2 3 2 2 3 2 2 2" xfId="5042"/>
    <cellStyle name="Comma 4 2 3 2 2 3 2 2 2 2" xfId="5043"/>
    <cellStyle name="Comma 4 2 3 2 2 3 2 2 2 2 2" xfId="30550"/>
    <cellStyle name="Comma 4 2 3 2 2 3 2 2 2 3" xfId="30549"/>
    <cellStyle name="Comma 4 2 3 2 2 3 2 2 3" xfId="5044"/>
    <cellStyle name="Comma 4 2 3 2 2 3 2 2 3 2" xfId="30551"/>
    <cellStyle name="Comma 4 2 3 2 2 3 2 2 4" xfId="30548"/>
    <cellStyle name="Comma 4 2 3 2 2 3 2 3" xfId="5045"/>
    <cellStyle name="Comma 4 2 3 2 2 3 2 3 2" xfId="5046"/>
    <cellStyle name="Comma 4 2 3 2 2 3 2 3 2 2" xfId="30553"/>
    <cellStyle name="Comma 4 2 3 2 2 3 2 3 3" xfId="30552"/>
    <cellStyle name="Comma 4 2 3 2 2 3 2 4" xfId="5047"/>
    <cellStyle name="Comma 4 2 3 2 2 3 2 4 2" xfId="30554"/>
    <cellStyle name="Comma 4 2 3 2 2 3 2 5" xfId="30547"/>
    <cellStyle name="Comma 4 2 3 2 2 3 3" xfId="5048"/>
    <cellStyle name="Comma 4 2 3 2 2 3 3 2" xfId="5049"/>
    <cellStyle name="Comma 4 2 3 2 2 3 3 2 2" xfId="5050"/>
    <cellStyle name="Comma 4 2 3 2 2 3 3 2 2 2" xfId="30557"/>
    <cellStyle name="Comma 4 2 3 2 2 3 3 2 3" xfId="30556"/>
    <cellStyle name="Comma 4 2 3 2 2 3 3 3" xfId="5051"/>
    <cellStyle name="Comma 4 2 3 2 2 3 3 3 2" xfId="30558"/>
    <cellStyle name="Comma 4 2 3 2 2 3 3 4" xfId="30555"/>
    <cellStyle name="Comma 4 2 3 2 2 3 4" xfId="5052"/>
    <cellStyle name="Comma 4 2 3 2 2 3 4 2" xfId="5053"/>
    <cellStyle name="Comma 4 2 3 2 2 3 4 2 2" xfId="30560"/>
    <cellStyle name="Comma 4 2 3 2 2 3 4 3" xfId="30559"/>
    <cellStyle name="Comma 4 2 3 2 2 3 5" xfId="5054"/>
    <cellStyle name="Comma 4 2 3 2 2 3 5 2" xfId="30561"/>
    <cellStyle name="Comma 4 2 3 2 2 3 6" xfId="30546"/>
    <cellStyle name="Comma 4 2 3 2 2 4" xfId="5055"/>
    <cellStyle name="Comma 4 2 3 2 2 4 2" xfId="5056"/>
    <cellStyle name="Comma 4 2 3 2 2 4 2 2" xfId="5057"/>
    <cellStyle name="Comma 4 2 3 2 2 4 2 2 2" xfId="5058"/>
    <cellStyle name="Comma 4 2 3 2 2 4 2 2 2 2" xfId="30565"/>
    <cellStyle name="Comma 4 2 3 2 2 4 2 2 3" xfId="30564"/>
    <cellStyle name="Comma 4 2 3 2 2 4 2 3" xfId="5059"/>
    <cellStyle name="Comma 4 2 3 2 2 4 2 3 2" xfId="30566"/>
    <cellStyle name="Comma 4 2 3 2 2 4 2 4" xfId="30563"/>
    <cellStyle name="Comma 4 2 3 2 2 4 3" xfId="5060"/>
    <cellStyle name="Comma 4 2 3 2 2 4 3 2" xfId="5061"/>
    <cellStyle name="Comma 4 2 3 2 2 4 3 2 2" xfId="30568"/>
    <cellStyle name="Comma 4 2 3 2 2 4 3 3" xfId="30567"/>
    <cellStyle name="Comma 4 2 3 2 2 4 4" xfId="5062"/>
    <cellStyle name="Comma 4 2 3 2 2 4 4 2" xfId="30569"/>
    <cellStyle name="Comma 4 2 3 2 2 4 5" xfId="30562"/>
    <cellStyle name="Comma 4 2 3 2 2 5" xfId="5063"/>
    <cellStyle name="Comma 4 2 3 2 2 5 2" xfId="5064"/>
    <cellStyle name="Comma 4 2 3 2 2 5 2 2" xfId="5065"/>
    <cellStyle name="Comma 4 2 3 2 2 5 2 2 2" xfId="30572"/>
    <cellStyle name="Comma 4 2 3 2 2 5 2 3" xfId="30571"/>
    <cellStyle name="Comma 4 2 3 2 2 5 3" xfId="5066"/>
    <cellStyle name="Comma 4 2 3 2 2 5 3 2" xfId="30573"/>
    <cellStyle name="Comma 4 2 3 2 2 5 4" xfId="30570"/>
    <cellStyle name="Comma 4 2 3 2 2 6" xfId="5067"/>
    <cellStyle name="Comma 4 2 3 2 2 6 2" xfId="5068"/>
    <cellStyle name="Comma 4 2 3 2 2 6 2 2" xfId="30575"/>
    <cellStyle name="Comma 4 2 3 2 2 6 3" xfId="30574"/>
    <cellStyle name="Comma 4 2 3 2 2 7" xfId="5069"/>
    <cellStyle name="Comma 4 2 3 2 2 7 2" xfId="30576"/>
    <cellStyle name="Comma 4 2 3 2 2 8" xfId="28934"/>
    <cellStyle name="Comma 4 2 3 2 2 9" xfId="30529"/>
    <cellStyle name="Comma 4 2 3 2 3" xfId="5070"/>
    <cellStyle name="Comma 4 2 3 2 3 2" xfId="5071"/>
    <cellStyle name="Comma 4 2 3 2 3 2 2" xfId="5072"/>
    <cellStyle name="Comma 4 2 3 2 3 2 2 2" xfId="5073"/>
    <cellStyle name="Comma 4 2 3 2 3 2 2 2 2" xfId="5074"/>
    <cellStyle name="Comma 4 2 3 2 3 2 2 2 2 2" xfId="30581"/>
    <cellStyle name="Comma 4 2 3 2 3 2 2 2 3" xfId="30580"/>
    <cellStyle name="Comma 4 2 3 2 3 2 2 3" xfId="5075"/>
    <cellStyle name="Comma 4 2 3 2 3 2 2 3 2" xfId="30582"/>
    <cellStyle name="Comma 4 2 3 2 3 2 2 4" xfId="30579"/>
    <cellStyle name="Comma 4 2 3 2 3 2 3" xfId="5076"/>
    <cellStyle name="Comma 4 2 3 2 3 2 3 2" xfId="5077"/>
    <cellStyle name="Comma 4 2 3 2 3 2 3 2 2" xfId="30584"/>
    <cellStyle name="Comma 4 2 3 2 3 2 3 3" xfId="30583"/>
    <cellStyle name="Comma 4 2 3 2 3 2 4" xfId="5078"/>
    <cellStyle name="Comma 4 2 3 2 3 2 4 2" xfId="30585"/>
    <cellStyle name="Comma 4 2 3 2 3 2 5" xfId="30578"/>
    <cellStyle name="Comma 4 2 3 2 3 3" xfId="5079"/>
    <cellStyle name="Comma 4 2 3 2 3 3 2" xfId="5080"/>
    <cellStyle name="Comma 4 2 3 2 3 3 2 2" xfId="5081"/>
    <cellStyle name="Comma 4 2 3 2 3 3 2 2 2" xfId="30588"/>
    <cellStyle name="Comma 4 2 3 2 3 3 2 3" xfId="30587"/>
    <cellStyle name="Comma 4 2 3 2 3 3 3" xfId="5082"/>
    <cellStyle name="Comma 4 2 3 2 3 3 3 2" xfId="30589"/>
    <cellStyle name="Comma 4 2 3 2 3 3 4" xfId="30586"/>
    <cellStyle name="Comma 4 2 3 2 3 4" xfId="5083"/>
    <cellStyle name="Comma 4 2 3 2 3 4 2" xfId="5084"/>
    <cellStyle name="Comma 4 2 3 2 3 4 2 2" xfId="30591"/>
    <cellStyle name="Comma 4 2 3 2 3 4 3" xfId="30590"/>
    <cellStyle name="Comma 4 2 3 2 3 5" xfId="5085"/>
    <cellStyle name="Comma 4 2 3 2 3 5 2" xfId="30592"/>
    <cellStyle name="Comma 4 2 3 2 3 6" xfId="30577"/>
    <cellStyle name="Comma 4 2 3 2 4" xfId="5086"/>
    <cellStyle name="Comma 4 2 3 2 4 2" xfId="5087"/>
    <cellStyle name="Comma 4 2 3 2 4 2 2" xfId="5088"/>
    <cellStyle name="Comma 4 2 3 2 4 2 2 2" xfId="5089"/>
    <cellStyle name="Comma 4 2 3 2 4 2 2 2 2" xfId="5090"/>
    <cellStyle name="Comma 4 2 3 2 4 2 2 2 2 2" xfId="30597"/>
    <cellStyle name="Comma 4 2 3 2 4 2 2 2 3" xfId="30596"/>
    <cellStyle name="Comma 4 2 3 2 4 2 2 3" xfId="5091"/>
    <cellStyle name="Comma 4 2 3 2 4 2 2 3 2" xfId="30598"/>
    <cellStyle name="Comma 4 2 3 2 4 2 2 4" xfId="30595"/>
    <cellStyle name="Comma 4 2 3 2 4 2 3" xfId="5092"/>
    <cellStyle name="Comma 4 2 3 2 4 2 3 2" xfId="5093"/>
    <cellStyle name="Comma 4 2 3 2 4 2 3 2 2" xfId="30600"/>
    <cellStyle name="Comma 4 2 3 2 4 2 3 3" xfId="30599"/>
    <cellStyle name="Comma 4 2 3 2 4 2 4" xfId="5094"/>
    <cellStyle name="Comma 4 2 3 2 4 2 4 2" xfId="30601"/>
    <cellStyle name="Comma 4 2 3 2 4 2 5" xfId="30594"/>
    <cellStyle name="Comma 4 2 3 2 4 3" xfId="5095"/>
    <cellStyle name="Comma 4 2 3 2 4 3 2" xfId="5096"/>
    <cellStyle name="Comma 4 2 3 2 4 3 2 2" xfId="5097"/>
    <cellStyle name="Comma 4 2 3 2 4 3 2 2 2" xfId="30604"/>
    <cellStyle name="Comma 4 2 3 2 4 3 2 3" xfId="30603"/>
    <cellStyle name="Comma 4 2 3 2 4 3 3" xfId="5098"/>
    <cellStyle name="Comma 4 2 3 2 4 3 3 2" xfId="30605"/>
    <cellStyle name="Comma 4 2 3 2 4 3 4" xfId="30602"/>
    <cellStyle name="Comma 4 2 3 2 4 4" xfId="5099"/>
    <cellStyle name="Comma 4 2 3 2 4 4 2" xfId="5100"/>
    <cellStyle name="Comma 4 2 3 2 4 4 2 2" xfId="30607"/>
    <cellStyle name="Comma 4 2 3 2 4 4 3" xfId="30606"/>
    <cellStyle name="Comma 4 2 3 2 4 5" xfId="5101"/>
    <cellStyle name="Comma 4 2 3 2 4 5 2" xfId="30608"/>
    <cellStyle name="Comma 4 2 3 2 4 6" xfId="30593"/>
    <cellStyle name="Comma 4 2 3 2 5" xfId="5102"/>
    <cellStyle name="Comma 4 2 3 2 5 2" xfId="5103"/>
    <cellStyle name="Comma 4 2 3 2 5 2 2" xfId="5104"/>
    <cellStyle name="Comma 4 2 3 2 5 2 2 2" xfId="5105"/>
    <cellStyle name="Comma 4 2 3 2 5 2 2 2 2" xfId="5106"/>
    <cellStyle name="Comma 4 2 3 2 5 2 2 2 2 2" xfId="30613"/>
    <cellStyle name="Comma 4 2 3 2 5 2 2 2 3" xfId="30612"/>
    <cellStyle name="Comma 4 2 3 2 5 2 2 3" xfId="5107"/>
    <cellStyle name="Comma 4 2 3 2 5 2 2 3 2" xfId="30614"/>
    <cellStyle name="Comma 4 2 3 2 5 2 2 4" xfId="30611"/>
    <cellStyle name="Comma 4 2 3 2 5 2 3" xfId="5108"/>
    <cellStyle name="Comma 4 2 3 2 5 2 3 2" xfId="5109"/>
    <cellStyle name="Comma 4 2 3 2 5 2 3 2 2" xfId="30616"/>
    <cellStyle name="Comma 4 2 3 2 5 2 3 3" xfId="30615"/>
    <cellStyle name="Comma 4 2 3 2 5 2 4" xfId="5110"/>
    <cellStyle name="Comma 4 2 3 2 5 2 4 2" xfId="30617"/>
    <cellStyle name="Comma 4 2 3 2 5 2 5" xfId="30610"/>
    <cellStyle name="Comma 4 2 3 2 5 3" xfId="5111"/>
    <cellStyle name="Comma 4 2 3 2 5 3 2" xfId="5112"/>
    <cellStyle name="Comma 4 2 3 2 5 3 2 2" xfId="5113"/>
    <cellStyle name="Comma 4 2 3 2 5 3 2 2 2" xfId="30620"/>
    <cellStyle name="Comma 4 2 3 2 5 3 2 3" xfId="30619"/>
    <cellStyle name="Comma 4 2 3 2 5 3 3" xfId="5114"/>
    <cellStyle name="Comma 4 2 3 2 5 3 3 2" xfId="30621"/>
    <cellStyle name="Comma 4 2 3 2 5 3 4" xfId="30618"/>
    <cellStyle name="Comma 4 2 3 2 5 4" xfId="5115"/>
    <cellStyle name="Comma 4 2 3 2 5 4 2" xfId="5116"/>
    <cellStyle name="Comma 4 2 3 2 5 4 2 2" xfId="30623"/>
    <cellStyle name="Comma 4 2 3 2 5 4 3" xfId="30622"/>
    <cellStyle name="Comma 4 2 3 2 5 5" xfId="5117"/>
    <cellStyle name="Comma 4 2 3 2 5 5 2" xfId="30624"/>
    <cellStyle name="Comma 4 2 3 2 5 6" xfId="30609"/>
    <cellStyle name="Comma 4 2 3 2 6" xfId="5118"/>
    <cellStyle name="Comma 4 2 3 2 6 2" xfId="5119"/>
    <cellStyle name="Comma 4 2 3 2 6 2 2" xfId="5120"/>
    <cellStyle name="Comma 4 2 3 2 6 2 2 2" xfId="5121"/>
    <cellStyle name="Comma 4 2 3 2 6 2 2 2 2" xfId="30628"/>
    <cellStyle name="Comma 4 2 3 2 6 2 2 3" xfId="30627"/>
    <cellStyle name="Comma 4 2 3 2 6 2 3" xfId="5122"/>
    <cellStyle name="Comma 4 2 3 2 6 2 3 2" xfId="30629"/>
    <cellStyle name="Comma 4 2 3 2 6 2 4" xfId="30626"/>
    <cellStyle name="Comma 4 2 3 2 6 3" xfId="5123"/>
    <cellStyle name="Comma 4 2 3 2 6 3 2" xfId="5124"/>
    <cellStyle name="Comma 4 2 3 2 6 3 2 2" xfId="30631"/>
    <cellStyle name="Comma 4 2 3 2 6 3 3" xfId="30630"/>
    <cellStyle name="Comma 4 2 3 2 6 4" xfId="5125"/>
    <cellStyle name="Comma 4 2 3 2 6 4 2" xfId="30632"/>
    <cellStyle name="Comma 4 2 3 2 6 5" xfId="30625"/>
    <cellStyle name="Comma 4 2 3 2 7" xfId="5126"/>
    <cellStyle name="Comma 4 2 3 2 7 2" xfId="5127"/>
    <cellStyle name="Comma 4 2 3 2 7 2 2" xfId="5128"/>
    <cellStyle name="Comma 4 2 3 2 7 2 2 2" xfId="30635"/>
    <cellStyle name="Comma 4 2 3 2 7 2 3" xfId="30634"/>
    <cellStyle name="Comma 4 2 3 2 7 3" xfId="5129"/>
    <cellStyle name="Comma 4 2 3 2 7 3 2" xfId="30636"/>
    <cellStyle name="Comma 4 2 3 2 7 4" xfId="30633"/>
    <cellStyle name="Comma 4 2 3 2 8" xfId="5130"/>
    <cellStyle name="Comma 4 2 3 2 8 2" xfId="5131"/>
    <cellStyle name="Comma 4 2 3 2 8 2 2" xfId="30638"/>
    <cellStyle name="Comma 4 2 3 2 8 3" xfId="30637"/>
    <cellStyle name="Comma 4 2 3 2 9" xfId="5132"/>
    <cellStyle name="Comma 4 2 3 2 9 2" xfId="5133"/>
    <cellStyle name="Comma 4 2 3 2 9 2 2" xfId="30640"/>
    <cellStyle name="Comma 4 2 3 2 9 3" xfId="30639"/>
    <cellStyle name="Comma 4 2 3 3" xfId="5134"/>
    <cellStyle name="Comma 4 2 3 3 10" xfId="5135"/>
    <cellStyle name="Comma 4 2 3 3 10 2" xfId="30642"/>
    <cellStyle name="Comma 4 2 3 3 11" xfId="28935"/>
    <cellStyle name="Comma 4 2 3 3 12" xfId="30641"/>
    <cellStyle name="Comma 4 2 3 3 2" xfId="5136"/>
    <cellStyle name="Comma 4 2 3 3 2 2" xfId="5137"/>
    <cellStyle name="Comma 4 2 3 3 2 2 2" xfId="5138"/>
    <cellStyle name="Comma 4 2 3 3 2 2 2 2" xfId="5139"/>
    <cellStyle name="Comma 4 2 3 3 2 2 2 2 2" xfId="5140"/>
    <cellStyle name="Comma 4 2 3 3 2 2 2 2 2 2" xfId="5141"/>
    <cellStyle name="Comma 4 2 3 3 2 2 2 2 2 2 2" xfId="30648"/>
    <cellStyle name="Comma 4 2 3 3 2 2 2 2 2 3" xfId="30647"/>
    <cellStyle name="Comma 4 2 3 3 2 2 2 2 3" xfId="5142"/>
    <cellStyle name="Comma 4 2 3 3 2 2 2 2 3 2" xfId="30649"/>
    <cellStyle name="Comma 4 2 3 3 2 2 2 2 4" xfId="30646"/>
    <cellStyle name="Comma 4 2 3 3 2 2 2 3" xfId="5143"/>
    <cellStyle name="Comma 4 2 3 3 2 2 2 3 2" xfId="5144"/>
    <cellStyle name="Comma 4 2 3 3 2 2 2 3 2 2" xfId="30651"/>
    <cellStyle name="Comma 4 2 3 3 2 2 2 3 3" xfId="30650"/>
    <cellStyle name="Comma 4 2 3 3 2 2 2 4" xfId="5145"/>
    <cellStyle name="Comma 4 2 3 3 2 2 2 4 2" xfId="30652"/>
    <cellStyle name="Comma 4 2 3 3 2 2 2 5" xfId="30645"/>
    <cellStyle name="Comma 4 2 3 3 2 2 3" xfId="5146"/>
    <cellStyle name="Comma 4 2 3 3 2 2 3 2" xfId="5147"/>
    <cellStyle name="Comma 4 2 3 3 2 2 3 2 2" xfId="5148"/>
    <cellStyle name="Comma 4 2 3 3 2 2 3 2 2 2" xfId="30655"/>
    <cellStyle name="Comma 4 2 3 3 2 2 3 2 3" xfId="30654"/>
    <cellStyle name="Comma 4 2 3 3 2 2 3 3" xfId="5149"/>
    <cellStyle name="Comma 4 2 3 3 2 2 3 3 2" xfId="30656"/>
    <cellStyle name="Comma 4 2 3 3 2 2 3 4" xfId="30653"/>
    <cellStyle name="Comma 4 2 3 3 2 2 4" xfId="5150"/>
    <cellStyle name="Comma 4 2 3 3 2 2 4 2" xfId="5151"/>
    <cellStyle name="Comma 4 2 3 3 2 2 4 2 2" xfId="30658"/>
    <cellStyle name="Comma 4 2 3 3 2 2 4 3" xfId="30657"/>
    <cellStyle name="Comma 4 2 3 3 2 2 5" xfId="5152"/>
    <cellStyle name="Comma 4 2 3 3 2 2 5 2" xfId="30659"/>
    <cellStyle name="Comma 4 2 3 3 2 2 6" xfId="30644"/>
    <cellStyle name="Comma 4 2 3 3 2 3" xfId="5153"/>
    <cellStyle name="Comma 4 2 3 3 2 3 2" xfId="5154"/>
    <cellStyle name="Comma 4 2 3 3 2 3 2 2" xfId="5155"/>
    <cellStyle name="Comma 4 2 3 3 2 3 2 2 2" xfId="5156"/>
    <cellStyle name="Comma 4 2 3 3 2 3 2 2 2 2" xfId="5157"/>
    <cellStyle name="Comma 4 2 3 3 2 3 2 2 2 2 2" xfId="30664"/>
    <cellStyle name="Comma 4 2 3 3 2 3 2 2 2 3" xfId="30663"/>
    <cellStyle name="Comma 4 2 3 3 2 3 2 2 3" xfId="5158"/>
    <cellStyle name="Comma 4 2 3 3 2 3 2 2 3 2" xfId="30665"/>
    <cellStyle name="Comma 4 2 3 3 2 3 2 2 4" xfId="30662"/>
    <cellStyle name="Comma 4 2 3 3 2 3 2 3" xfId="5159"/>
    <cellStyle name="Comma 4 2 3 3 2 3 2 3 2" xfId="5160"/>
    <cellStyle name="Comma 4 2 3 3 2 3 2 3 2 2" xfId="30667"/>
    <cellStyle name="Comma 4 2 3 3 2 3 2 3 3" xfId="30666"/>
    <cellStyle name="Comma 4 2 3 3 2 3 2 4" xfId="5161"/>
    <cellStyle name="Comma 4 2 3 3 2 3 2 4 2" xfId="30668"/>
    <cellStyle name="Comma 4 2 3 3 2 3 2 5" xfId="30661"/>
    <cellStyle name="Comma 4 2 3 3 2 3 3" xfId="5162"/>
    <cellStyle name="Comma 4 2 3 3 2 3 3 2" xfId="5163"/>
    <cellStyle name="Comma 4 2 3 3 2 3 3 2 2" xfId="5164"/>
    <cellStyle name="Comma 4 2 3 3 2 3 3 2 2 2" xfId="30671"/>
    <cellStyle name="Comma 4 2 3 3 2 3 3 2 3" xfId="30670"/>
    <cellStyle name="Comma 4 2 3 3 2 3 3 3" xfId="5165"/>
    <cellStyle name="Comma 4 2 3 3 2 3 3 3 2" xfId="30672"/>
    <cellStyle name="Comma 4 2 3 3 2 3 3 4" xfId="30669"/>
    <cellStyle name="Comma 4 2 3 3 2 3 4" xfId="5166"/>
    <cellStyle name="Comma 4 2 3 3 2 3 4 2" xfId="5167"/>
    <cellStyle name="Comma 4 2 3 3 2 3 4 2 2" xfId="30674"/>
    <cellStyle name="Comma 4 2 3 3 2 3 4 3" xfId="30673"/>
    <cellStyle name="Comma 4 2 3 3 2 3 5" xfId="5168"/>
    <cellStyle name="Comma 4 2 3 3 2 3 5 2" xfId="30675"/>
    <cellStyle name="Comma 4 2 3 3 2 3 6" xfId="30660"/>
    <cellStyle name="Comma 4 2 3 3 2 4" xfId="5169"/>
    <cellStyle name="Comma 4 2 3 3 2 4 2" xfId="5170"/>
    <cellStyle name="Comma 4 2 3 3 2 4 2 2" xfId="5171"/>
    <cellStyle name="Comma 4 2 3 3 2 4 2 2 2" xfId="5172"/>
    <cellStyle name="Comma 4 2 3 3 2 4 2 2 2 2" xfId="30679"/>
    <cellStyle name="Comma 4 2 3 3 2 4 2 2 3" xfId="30678"/>
    <cellStyle name="Comma 4 2 3 3 2 4 2 3" xfId="5173"/>
    <cellStyle name="Comma 4 2 3 3 2 4 2 3 2" xfId="30680"/>
    <cellStyle name="Comma 4 2 3 3 2 4 2 4" xfId="30677"/>
    <cellStyle name="Comma 4 2 3 3 2 4 3" xfId="5174"/>
    <cellStyle name="Comma 4 2 3 3 2 4 3 2" xfId="5175"/>
    <cellStyle name="Comma 4 2 3 3 2 4 3 2 2" xfId="30682"/>
    <cellStyle name="Comma 4 2 3 3 2 4 3 3" xfId="30681"/>
    <cellStyle name="Comma 4 2 3 3 2 4 4" xfId="5176"/>
    <cellStyle name="Comma 4 2 3 3 2 4 4 2" xfId="30683"/>
    <cellStyle name="Comma 4 2 3 3 2 4 5" xfId="30676"/>
    <cellStyle name="Comma 4 2 3 3 2 5" xfId="5177"/>
    <cellStyle name="Comma 4 2 3 3 2 5 2" xfId="5178"/>
    <cellStyle name="Comma 4 2 3 3 2 5 2 2" xfId="5179"/>
    <cellStyle name="Comma 4 2 3 3 2 5 2 2 2" xfId="30686"/>
    <cellStyle name="Comma 4 2 3 3 2 5 2 3" xfId="30685"/>
    <cellStyle name="Comma 4 2 3 3 2 5 3" xfId="5180"/>
    <cellStyle name="Comma 4 2 3 3 2 5 3 2" xfId="30687"/>
    <cellStyle name="Comma 4 2 3 3 2 5 4" xfId="30684"/>
    <cellStyle name="Comma 4 2 3 3 2 6" xfId="5181"/>
    <cellStyle name="Comma 4 2 3 3 2 6 2" xfId="5182"/>
    <cellStyle name="Comma 4 2 3 3 2 6 2 2" xfId="30689"/>
    <cellStyle name="Comma 4 2 3 3 2 6 3" xfId="30688"/>
    <cellStyle name="Comma 4 2 3 3 2 7" xfId="5183"/>
    <cellStyle name="Comma 4 2 3 3 2 7 2" xfId="30690"/>
    <cellStyle name="Comma 4 2 3 3 2 8" xfId="28936"/>
    <cellStyle name="Comma 4 2 3 3 2 9" xfId="30643"/>
    <cellStyle name="Comma 4 2 3 3 3" xfId="5184"/>
    <cellStyle name="Comma 4 2 3 3 3 2" xfId="5185"/>
    <cellStyle name="Comma 4 2 3 3 3 2 2" xfId="5186"/>
    <cellStyle name="Comma 4 2 3 3 3 2 2 2" xfId="5187"/>
    <cellStyle name="Comma 4 2 3 3 3 2 2 2 2" xfId="5188"/>
    <cellStyle name="Comma 4 2 3 3 3 2 2 2 2 2" xfId="30695"/>
    <cellStyle name="Comma 4 2 3 3 3 2 2 2 3" xfId="30694"/>
    <cellStyle name="Comma 4 2 3 3 3 2 2 3" xfId="5189"/>
    <cellStyle name="Comma 4 2 3 3 3 2 2 3 2" xfId="30696"/>
    <cellStyle name="Comma 4 2 3 3 3 2 2 4" xfId="30693"/>
    <cellStyle name="Comma 4 2 3 3 3 2 3" xfId="5190"/>
    <cellStyle name="Comma 4 2 3 3 3 2 3 2" xfId="5191"/>
    <cellStyle name="Comma 4 2 3 3 3 2 3 2 2" xfId="30698"/>
    <cellStyle name="Comma 4 2 3 3 3 2 3 3" xfId="30697"/>
    <cellStyle name="Comma 4 2 3 3 3 2 4" xfId="5192"/>
    <cellStyle name="Comma 4 2 3 3 3 2 4 2" xfId="30699"/>
    <cellStyle name="Comma 4 2 3 3 3 2 5" xfId="30692"/>
    <cellStyle name="Comma 4 2 3 3 3 3" xfId="5193"/>
    <cellStyle name="Comma 4 2 3 3 3 3 2" xfId="5194"/>
    <cellStyle name="Comma 4 2 3 3 3 3 2 2" xfId="5195"/>
    <cellStyle name="Comma 4 2 3 3 3 3 2 2 2" xfId="30702"/>
    <cellStyle name="Comma 4 2 3 3 3 3 2 3" xfId="30701"/>
    <cellStyle name="Comma 4 2 3 3 3 3 3" xfId="5196"/>
    <cellStyle name="Comma 4 2 3 3 3 3 3 2" xfId="30703"/>
    <cellStyle name="Comma 4 2 3 3 3 3 4" xfId="30700"/>
    <cellStyle name="Comma 4 2 3 3 3 4" xfId="5197"/>
    <cellStyle name="Comma 4 2 3 3 3 4 2" xfId="5198"/>
    <cellStyle name="Comma 4 2 3 3 3 4 2 2" xfId="30705"/>
    <cellStyle name="Comma 4 2 3 3 3 4 3" xfId="30704"/>
    <cellStyle name="Comma 4 2 3 3 3 5" xfId="5199"/>
    <cellStyle name="Comma 4 2 3 3 3 5 2" xfId="30706"/>
    <cellStyle name="Comma 4 2 3 3 3 6" xfId="30691"/>
    <cellStyle name="Comma 4 2 3 3 4" xfId="5200"/>
    <cellStyle name="Comma 4 2 3 3 4 2" xfId="5201"/>
    <cellStyle name="Comma 4 2 3 3 4 2 2" xfId="5202"/>
    <cellStyle name="Comma 4 2 3 3 4 2 2 2" xfId="5203"/>
    <cellStyle name="Comma 4 2 3 3 4 2 2 2 2" xfId="5204"/>
    <cellStyle name="Comma 4 2 3 3 4 2 2 2 2 2" xfId="30711"/>
    <cellStyle name="Comma 4 2 3 3 4 2 2 2 3" xfId="30710"/>
    <cellStyle name="Comma 4 2 3 3 4 2 2 3" xfId="5205"/>
    <cellStyle name="Comma 4 2 3 3 4 2 2 3 2" xfId="30712"/>
    <cellStyle name="Comma 4 2 3 3 4 2 2 4" xfId="30709"/>
    <cellStyle name="Comma 4 2 3 3 4 2 3" xfId="5206"/>
    <cellStyle name="Comma 4 2 3 3 4 2 3 2" xfId="5207"/>
    <cellStyle name="Comma 4 2 3 3 4 2 3 2 2" xfId="30714"/>
    <cellStyle name="Comma 4 2 3 3 4 2 3 3" xfId="30713"/>
    <cellStyle name="Comma 4 2 3 3 4 2 4" xfId="5208"/>
    <cellStyle name="Comma 4 2 3 3 4 2 4 2" xfId="30715"/>
    <cellStyle name="Comma 4 2 3 3 4 2 5" xfId="30708"/>
    <cellStyle name="Comma 4 2 3 3 4 3" xfId="5209"/>
    <cellStyle name="Comma 4 2 3 3 4 3 2" xfId="5210"/>
    <cellStyle name="Comma 4 2 3 3 4 3 2 2" xfId="5211"/>
    <cellStyle name="Comma 4 2 3 3 4 3 2 2 2" xfId="30718"/>
    <cellStyle name="Comma 4 2 3 3 4 3 2 3" xfId="30717"/>
    <cellStyle name="Comma 4 2 3 3 4 3 3" xfId="5212"/>
    <cellStyle name="Comma 4 2 3 3 4 3 3 2" xfId="30719"/>
    <cellStyle name="Comma 4 2 3 3 4 3 4" xfId="30716"/>
    <cellStyle name="Comma 4 2 3 3 4 4" xfId="5213"/>
    <cellStyle name="Comma 4 2 3 3 4 4 2" xfId="5214"/>
    <cellStyle name="Comma 4 2 3 3 4 4 2 2" xfId="30721"/>
    <cellStyle name="Comma 4 2 3 3 4 4 3" xfId="30720"/>
    <cellStyle name="Comma 4 2 3 3 4 5" xfId="5215"/>
    <cellStyle name="Comma 4 2 3 3 4 5 2" xfId="30722"/>
    <cellStyle name="Comma 4 2 3 3 4 6" xfId="30707"/>
    <cellStyle name="Comma 4 2 3 3 5" xfId="5216"/>
    <cellStyle name="Comma 4 2 3 3 5 2" xfId="5217"/>
    <cellStyle name="Comma 4 2 3 3 5 2 2" xfId="5218"/>
    <cellStyle name="Comma 4 2 3 3 5 2 2 2" xfId="5219"/>
    <cellStyle name="Comma 4 2 3 3 5 2 2 2 2" xfId="5220"/>
    <cellStyle name="Comma 4 2 3 3 5 2 2 2 2 2" xfId="30727"/>
    <cellStyle name="Comma 4 2 3 3 5 2 2 2 3" xfId="30726"/>
    <cellStyle name="Comma 4 2 3 3 5 2 2 3" xfId="5221"/>
    <cellStyle name="Comma 4 2 3 3 5 2 2 3 2" xfId="30728"/>
    <cellStyle name="Comma 4 2 3 3 5 2 2 4" xfId="30725"/>
    <cellStyle name="Comma 4 2 3 3 5 2 3" xfId="5222"/>
    <cellStyle name="Comma 4 2 3 3 5 2 3 2" xfId="5223"/>
    <cellStyle name="Comma 4 2 3 3 5 2 3 2 2" xfId="30730"/>
    <cellStyle name="Comma 4 2 3 3 5 2 3 3" xfId="30729"/>
    <cellStyle name="Comma 4 2 3 3 5 2 4" xfId="5224"/>
    <cellStyle name="Comma 4 2 3 3 5 2 4 2" xfId="30731"/>
    <cellStyle name="Comma 4 2 3 3 5 2 5" xfId="30724"/>
    <cellStyle name="Comma 4 2 3 3 5 3" xfId="5225"/>
    <cellStyle name="Comma 4 2 3 3 5 3 2" xfId="5226"/>
    <cellStyle name="Comma 4 2 3 3 5 3 2 2" xfId="5227"/>
    <cellStyle name="Comma 4 2 3 3 5 3 2 2 2" xfId="30734"/>
    <cellStyle name="Comma 4 2 3 3 5 3 2 3" xfId="30733"/>
    <cellStyle name="Comma 4 2 3 3 5 3 3" xfId="5228"/>
    <cellStyle name="Comma 4 2 3 3 5 3 3 2" xfId="30735"/>
    <cellStyle name="Comma 4 2 3 3 5 3 4" xfId="30732"/>
    <cellStyle name="Comma 4 2 3 3 5 4" xfId="5229"/>
    <cellStyle name="Comma 4 2 3 3 5 4 2" xfId="5230"/>
    <cellStyle name="Comma 4 2 3 3 5 4 2 2" xfId="30737"/>
    <cellStyle name="Comma 4 2 3 3 5 4 3" xfId="30736"/>
    <cellStyle name="Comma 4 2 3 3 5 5" xfId="5231"/>
    <cellStyle name="Comma 4 2 3 3 5 5 2" xfId="30738"/>
    <cellStyle name="Comma 4 2 3 3 5 6" xfId="30723"/>
    <cellStyle name="Comma 4 2 3 3 6" xfId="5232"/>
    <cellStyle name="Comma 4 2 3 3 6 2" xfId="5233"/>
    <cellStyle name="Comma 4 2 3 3 6 2 2" xfId="5234"/>
    <cellStyle name="Comma 4 2 3 3 6 2 2 2" xfId="5235"/>
    <cellStyle name="Comma 4 2 3 3 6 2 2 2 2" xfId="30742"/>
    <cellStyle name="Comma 4 2 3 3 6 2 2 3" xfId="30741"/>
    <cellStyle name="Comma 4 2 3 3 6 2 3" xfId="5236"/>
    <cellStyle name="Comma 4 2 3 3 6 2 3 2" xfId="30743"/>
    <cellStyle name="Comma 4 2 3 3 6 2 4" xfId="30740"/>
    <cellStyle name="Comma 4 2 3 3 6 3" xfId="5237"/>
    <cellStyle name="Comma 4 2 3 3 6 3 2" xfId="5238"/>
    <cellStyle name="Comma 4 2 3 3 6 3 2 2" xfId="30745"/>
    <cellStyle name="Comma 4 2 3 3 6 3 3" xfId="30744"/>
    <cellStyle name="Comma 4 2 3 3 6 4" xfId="5239"/>
    <cellStyle name="Comma 4 2 3 3 6 4 2" xfId="30746"/>
    <cellStyle name="Comma 4 2 3 3 6 5" xfId="30739"/>
    <cellStyle name="Comma 4 2 3 3 7" xfId="5240"/>
    <cellStyle name="Comma 4 2 3 3 7 2" xfId="5241"/>
    <cellStyle name="Comma 4 2 3 3 7 2 2" xfId="5242"/>
    <cellStyle name="Comma 4 2 3 3 7 2 2 2" xfId="30749"/>
    <cellStyle name="Comma 4 2 3 3 7 2 3" xfId="30748"/>
    <cellStyle name="Comma 4 2 3 3 7 3" xfId="5243"/>
    <cellStyle name="Comma 4 2 3 3 7 3 2" xfId="30750"/>
    <cellStyle name="Comma 4 2 3 3 7 4" xfId="30747"/>
    <cellStyle name="Comma 4 2 3 3 8" xfId="5244"/>
    <cellStyle name="Comma 4 2 3 3 8 2" xfId="5245"/>
    <cellStyle name="Comma 4 2 3 3 8 2 2" xfId="30752"/>
    <cellStyle name="Comma 4 2 3 3 8 3" xfId="30751"/>
    <cellStyle name="Comma 4 2 3 3 9" xfId="5246"/>
    <cellStyle name="Comma 4 2 3 3 9 2" xfId="5247"/>
    <cellStyle name="Comma 4 2 3 3 9 2 2" xfId="30754"/>
    <cellStyle name="Comma 4 2 3 3 9 3" xfId="30753"/>
    <cellStyle name="Comma 4 2 3 4" xfId="5248"/>
    <cellStyle name="Comma 4 2 3 4 2" xfId="5249"/>
    <cellStyle name="Comma 4 2 3 4 2 2" xfId="5250"/>
    <cellStyle name="Comma 4 2 3 4 2 2 2" xfId="5251"/>
    <cellStyle name="Comma 4 2 3 4 2 2 2 2" xfId="5252"/>
    <cellStyle name="Comma 4 2 3 4 2 2 2 2 2" xfId="5253"/>
    <cellStyle name="Comma 4 2 3 4 2 2 2 2 2 2" xfId="30760"/>
    <cellStyle name="Comma 4 2 3 4 2 2 2 2 3" xfId="30759"/>
    <cellStyle name="Comma 4 2 3 4 2 2 2 3" xfId="5254"/>
    <cellStyle name="Comma 4 2 3 4 2 2 2 3 2" xfId="30761"/>
    <cellStyle name="Comma 4 2 3 4 2 2 2 4" xfId="30758"/>
    <cellStyle name="Comma 4 2 3 4 2 2 3" xfId="5255"/>
    <cellStyle name="Comma 4 2 3 4 2 2 3 2" xfId="5256"/>
    <cellStyle name="Comma 4 2 3 4 2 2 3 2 2" xfId="30763"/>
    <cellStyle name="Comma 4 2 3 4 2 2 3 3" xfId="30762"/>
    <cellStyle name="Comma 4 2 3 4 2 2 4" xfId="5257"/>
    <cellStyle name="Comma 4 2 3 4 2 2 4 2" xfId="30764"/>
    <cellStyle name="Comma 4 2 3 4 2 2 5" xfId="30757"/>
    <cellStyle name="Comma 4 2 3 4 2 3" xfId="5258"/>
    <cellStyle name="Comma 4 2 3 4 2 3 2" xfId="5259"/>
    <cellStyle name="Comma 4 2 3 4 2 3 2 2" xfId="5260"/>
    <cellStyle name="Comma 4 2 3 4 2 3 2 2 2" xfId="30767"/>
    <cellStyle name="Comma 4 2 3 4 2 3 2 3" xfId="30766"/>
    <cellStyle name="Comma 4 2 3 4 2 3 3" xfId="5261"/>
    <cellStyle name="Comma 4 2 3 4 2 3 3 2" xfId="30768"/>
    <cellStyle name="Comma 4 2 3 4 2 3 4" xfId="30765"/>
    <cellStyle name="Comma 4 2 3 4 2 4" xfId="5262"/>
    <cellStyle name="Comma 4 2 3 4 2 4 2" xfId="5263"/>
    <cellStyle name="Comma 4 2 3 4 2 4 2 2" xfId="30770"/>
    <cellStyle name="Comma 4 2 3 4 2 4 3" xfId="30769"/>
    <cellStyle name="Comma 4 2 3 4 2 5" xfId="5264"/>
    <cellStyle name="Comma 4 2 3 4 2 5 2" xfId="30771"/>
    <cellStyle name="Comma 4 2 3 4 2 6" xfId="30756"/>
    <cellStyle name="Comma 4 2 3 4 3" xfId="5265"/>
    <cellStyle name="Comma 4 2 3 4 3 2" xfId="5266"/>
    <cellStyle name="Comma 4 2 3 4 3 2 2" xfId="5267"/>
    <cellStyle name="Comma 4 2 3 4 3 2 2 2" xfId="5268"/>
    <cellStyle name="Comma 4 2 3 4 3 2 2 2 2" xfId="5269"/>
    <cellStyle name="Comma 4 2 3 4 3 2 2 2 2 2" xfId="30776"/>
    <cellStyle name="Comma 4 2 3 4 3 2 2 2 3" xfId="30775"/>
    <cellStyle name="Comma 4 2 3 4 3 2 2 3" xfId="5270"/>
    <cellStyle name="Comma 4 2 3 4 3 2 2 3 2" xfId="30777"/>
    <cellStyle name="Comma 4 2 3 4 3 2 2 4" xfId="30774"/>
    <cellStyle name="Comma 4 2 3 4 3 2 3" xfId="5271"/>
    <cellStyle name="Comma 4 2 3 4 3 2 3 2" xfId="5272"/>
    <cellStyle name="Comma 4 2 3 4 3 2 3 2 2" xfId="30779"/>
    <cellStyle name="Comma 4 2 3 4 3 2 3 3" xfId="30778"/>
    <cellStyle name="Comma 4 2 3 4 3 2 4" xfId="5273"/>
    <cellStyle name="Comma 4 2 3 4 3 2 4 2" xfId="30780"/>
    <cellStyle name="Comma 4 2 3 4 3 2 5" xfId="30773"/>
    <cellStyle name="Comma 4 2 3 4 3 3" xfId="5274"/>
    <cellStyle name="Comma 4 2 3 4 3 3 2" xfId="5275"/>
    <cellStyle name="Comma 4 2 3 4 3 3 2 2" xfId="5276"/>
    <cellStyle name="Comma 4 2 3 4 3 3 2 2 2" xfId="30783"/>
    <cellStyle name="Comma 4 2 3 4 3 3 2 3" xfId="30782"/>
    <cellStyle name="Comma 4 2 3 4 3 3 3" xfId="5277"/>
    <cellStyle name="Comma 4 2 3 4 3 3 3 2" xfId="30784"/>
    <cellStyle name="Comma 4 2 3 4 3 3 4" xfId="30781"/>
    <cellStyle name="Comma 4 2 3 4 3 4" xfId="5278"/>
    <cellStyle name="Comma 4 2 3 4 3 4 2" xfId="5279"/>
    <cellStyle name="Comma 4 2 3 4 3 4 2 2" xfId="30786"/>
    <cellStyle name="Comma 4 2 3 4 3 4 3" xfId="30785"/>
    <cellStyle name="Comma 4 2 3 4 3 5" xfId="5280"/>
    <cellStyle name="Comma 4 2 3 4 3 5 2" xfId="30787"/>
    <cellStyle name="Comma 4 2 3 4 3 6" xfId="30772"/>
    <cellStyle name="Comma 4 2 3 4 4" xfId="5281"/>
    <cellStyle name="Comma 4 2 3 4 4 2" xfId="5282"/>
    <cellStyle name="Comma 4 2 3 4 4 2 2" xfId="5283"/>
    <cellStyle name="Comma 4 2 3 4 4 2 2 2" xfId="5284"/>
    <cellStyle name="Comma 4 2 3 4 4 2 2 2 2" xfId="30791"/>
    <cellStyle name="Comma 4 2 3 4 4 2 2 3" xfId="30790"/>
    <cellStyle name="Comma 4 2 3 4 4 2 3" xfId="5285"/>
    <cellStyle name="Comma 4 2 3 4 4 2 3 2" xfId="30792"/>
    <cellStyle name="Comma 4 2 3 4 4 2 4" xfId="30789"/>
    <cellStyle name="Comma 4 2 3 4 4 3" xfId="5286"/>
    <cellStyle name="Comma 4 2 3 4 4 3 2" xfId="5287"/>
    <cellStyle name="Comma 4 2 3 4 4 3 2 2" xfId="30794"/>
    <cellStyle name="Comma 4 2 3 4 4 3 3" xfId="30793"/>
    <cellStyle name="Comma 4 2 3 4 4 4" xfId="5288"/>
    <cellStyle name="Comma 4 2 3 4 4 4 2" xfId="30795"/>
    <cellStyle name="Comma 4 2 3 4 4 5" xfId="30788"/>
    <cellStyle name="Comma 4 2 3 4 5" xfId="5289"/>
    <cellStyle name="Comma 4 2 3 4 5 2" xfId="5290"/>
    <cellStyle name="Comma 4 2 3 4 5 2 2" xfId="5291"/>
    <cellStyle name="Comma 4 2 3 4 5 2 2 2" xfId="30798"/>
    <cellStyle name="Comma 4 2 3 4 5 2 3" xfId="30797"/>
    <cellStyle name="Comma 4 2 3 4 5 3" xfId="5292"/>
    <cellStyle name="Comma 4 2 3 4 5 3 2" xfId="30799"/>
    <cellStyle name="Comma 4 2 3 4 5 4" xfId="30796"/>
    <cellStyle name="Comma 4 2 3 4 6" xfId="5293"/>
    <cellStyle name="Comma 4 2 3 4 6 2" xfId="5294"/>
    <cellStyle name="Comma 4 2 3 4 6 2 2" xfId="30801"/>
    <cellStyle name="Comma 4 2 3 4 6 3" xfId="30800"/>
    <cellStyle name="Comma 4 2 3 4 7" xfId="5295"/>
    <cellStyle name="Comma 4 2 3 4 7 2" xfId="30802"/>
    <cellStyle name="Comma 4 2 3 4 8" xfId="28937"/>
    <cellStyle name="Comma 4 2 3 4 9" xfId="30755"/>
    <cellStyle name="Comma 4 2 3 5" xfId="5296"/>
    <cellStyle name="Comma 4 2 3 5 2" xfId="5297"/>
    <cellStyle name="Comma 4 2 3 5 2 2" xfId="5298"/>
    <cellStyle name="Comma 4 2 3 5 2 2 2" xfId="5299"/>
    <cellStyle name="Comma 4 2 3 5 2 2 2 2" xfId="5300"/>
    <cellStyle name="Comma 4 2 3 5 2 2 2 2 2" xfId="30807"/>
    <cellStyle name="Comma 4 2 3 5 2 2 2 3" xfId="30806"/>
    <cellStyle name="Comma 4 2 3 5 2 2 3" xfId="5301"/>
    <cellStyle name="Comma 4 2 3 5 2 2 3 2" xfId="30808"/>
    <cellStyle name="Comma 4 2 3 5 2 2 4" xfId="30805"/>
    <cellStyle name="Comma 4 2 3 5 2 3" xfId="5302"/>
    <cellStyle name="Comma 4 2 3 5 2 3 2" xfId="5303"/>
    <cellStyle name="Comma 4 2 3 5 2 3 2 2" xfId="30810"/>
    <cellStyle name="Comma 4 2 3 5 2 3 3" xfId="30809"/>
    <cellStyle name="Comma 4 2 3 5 2 4" xfId="5304"/>
    <cellStyle name="Comma 4 2 3 5 2 4 2" xfId="30811"/>
    <cellStyle name="Comma 4 2 3 5 2 5" xfId="30804"/>
    <cellStyle name="Comma 4 2 3 5 3" xfId="5305"/>
    <cellStyle name="Comma 4 2 3 5 3 2" xfId="5306"/>
    <cellStyle name="Comma 4 2 3 5 3 2 2" xfId="5307"/>
    <cellStyle name="Comma 4 2 3 5 3 2 2 2" xfId="30814"/>
    <cellStyle name="Comma 4 2 3 5 3 2 3" xfId="30813"/>
    <cellStyle name="Comma 4 2 3 5 3 3" xfId="5308"/>
    <cellStyle name="Comma 4 2 3 5 3 3 2" xfId="30815"/>
    <cellStyle name="Comma 4 2 3 5 3 4" xfId="30812"/>
    <cellStyle name="Comma 4 2 3 5 4" xfId="5309"/>
    <cellStyle name="Comma 4 2 3 5 4 2" xfId="5310"/>
    <cellStyle name="Comma 4 2 3 5 4 2 2" xfId="30817"/>
    <cellStyle name="Comma 4 2 3 5 4 3" xfId="30816"/>
    <cellStyle name="Comma 4 2 3 5 5" xfId="5311"/>
    <cellStyle name="Comma 4 2 3 5 5 2" xfId="30818"/>
    <cellStyle name="Comma 4 2 3 5 6" xfId="30803"/>
    <cellStyle name="Comma 4 2 3 6" xfId="5312"/>
    <cellStyle name="Comma 4 2 3 6 2" xfId="5313"/>
    <cellStyle name="Comma 4 2 3 6 2 2" xfId="5314"/>
    <cellStyle name="Comma 4 2 3 6 2 2 2" xfId="5315"/>
    <cellStyle name="Comma 4 2 3 6 2 2 2 2" xfId="5316"/>
    <cellStyle name="Comma 4 2 3 6 2 2 2 2 2" xfId="30823"/>
    <cellStyle name="Comma 4 2 3 6 2 2 2 3" xfId="30822"/>
    <cellStyle name="Comma 4 2 3 6 2 2 3" xfId="5317"/>
    <cellStyle name="Comma 4 2 3 6 2 2 3 2" xfId="30824"/>
    <cellStyle name="Comma 4 2 3 6 2 2 4" xfId="30821"/>
    <cellStyle name="Comma 4 2 3 6 2 3" xfId="5318"/>
    <cellStyle name="Comma 4 2 3 6 2 3 2" xfId="5319"/>
    <cellStyle name="Comma 4 2 3 6 2 3 2 2" xfId="30826"/>
    <cellStyle name="Comma 4 2 3 6 2 3 3" xfId="30825"/>
    <cellStyle name="Comma 4 2 3 6 2 4" xfId="5320"/>
    <cellStyle name="Comma 4 2 3 6 2 4 2" xfId="30827"/>
    <cellStyle name="Comma 4 2 3 6 2 5" xfId="30820"/>
    <cellStyle name="Comma 4 2 3 6 3" xfId="5321"/>
    <cellStyle name="Comma 4 2 3 6 3 2" xfId="5322"/>
    <cellStyle name="Comma 4 2 3 6 3 2 2" xfId="5323"/>
    <cellStyle name="Comma 4 2 3 6 3 2 2 2" xfId="30830"/>
    <cellStyle name="Comma 4 2 3 6 3 2 3" xfId="30829"/>
    <cellStyle name="Comma 4 2 3 6 3 3" xfId="5324"/>
    <cellStyle name="Comma 4 2 3 6 3 3 2" xfId="30831"/>
    <cellStyle name="Comma 4 2 3 6 3 4" xfId="30828"/>
    <cellStyle name="Comma 4 2 3 6 4" xfId="5325"/>
    <cellStyle name="Comma 4 2 3 6 4 2" xfId="5326"/>
    <cellStyle name="Comma 4 2 3 6 4 2 2" xfId="30833"/>
    <cellStyle name="Comma 4 2 3 6 4 3" xfId="30832"/>
    <cellStyle name="Comma 4 2 3 6 5" xfId="5327"/>
    <cellStyle name="Comma 4 2 3 6 5 2" xfId="30834"/>
    <cellStyle name="Comma 4 2 3 6 6" xfId="30819"/>
    <cellStyle name="Comma 4 2 3 7" xfId="5328"/>
    <cellStyle name="Comma 4 2 3 7 2" xfId="5329"/>
    <cellStyle name="Comma 4 2 3 7 2 2" xfId="5330"/>
    <cellStyle name="Comma 4 2 3 7 2 2 2" xfId="5331"/>
    <cellStyle name="Comma 4 2 3 7 2 2 2 2" xfId="5332"/>
    <cellStyle name="Comma 4 2 3 7 2 2 2 2 2" xfId="30839"/>
    <cellStyle name="Comma 4 2 3 7 2 2 2 3" xfId="30838"/>
    <cellStyle name="Comma 4 2 3 7 2 2 3" xfId="5333"/>
    <cellStyle name="Comma 4 2 3 7 2 2 3 2" xfId="30840"/>
    <cellStyle name="Comma 4 2 3 7 2 2 4" xfId="30837"/>
    <cellStyle name="Comma 4 2 3 7 2 3" xfId="5334"/>
    <cellStyle name="Comma 4 2 3 7 2 3 2" xfId="5335"/>
    <cellStyle name="Comma 4 2 3 7 2 3 2 2" xfId="30842"/>
    <cellStyle name="Comma 4 2 3 7 2 3 3" xfId="30841"/>
    <cellStyle name="Comma 4 2 3 7 2 4" xfId="5336"/>
    <cellStyle name="Comma 4 2 3 7 2 4 2" xfId="30843"/>
    <cellStyle name="Comma 4 2 3 7 2 5" xfId="30836"/>
    <cellStyle name="Comma 4 2 3 7 3" xfId="5337"/>
    <cellStyle name="Comma 4 2 3 7 3 2" xfId="5338"/>
    <cellStyle name="Comma 4 2 3 7 3 2 2" xfId="5339"/>
    <cellStyle name="Comma 4 2 3 7 3 2 2 2" xfId="30846"/>
    <cellStyle name="Comma 4 2 3 7 3 2 3" xfId="30845"/>
    <cellStyle name="Comma 4 2 3 7 3 3" xfId="5340"/>
    <cellStyle name="Comma 4 2 3 7 3 3 2" xfId="30847"/>
    <cellStyle name="Comma 4 2 3 7 3 4" xfId="30844"/>
    <cellStyle name="Comma 4 2 3 7 4" xfId="5341"/>
    <cellStyle name="Comma 4 2 3 7 4 2" xfId="5342"/>
    <cellStyle name="Comma 4 2 3 7 4 2 2" xfId="30849"/>
    <cellStyle name="Comma 4 2 3 7 4 3" xfId="30848"/>
    <cellStyle name="Comma 4 2 3 7 5" xfId="5343"/>
    <cellStyle name="Comma 4 2 3 7 5 2" xfId="30850"/>
    <cellStyle name="Comma 4 2 3 7 6" xfId="30835"/>
    <cellStyle name="Comma 4 2 3 8" xfId="5344"/>
    <cellStyle name="Comma 4 2 3 8 2" xfId="5345"/>
    <cellStyle name="Comma 4 2 3 8 2 2" xfId="5346"/>
    <cellStyle name="Comma 4 2 3 8 2 2 2" xfId="5347"/>
    <cellStyle name="Comma 4 2 3 8 2 2 2 2" xfId="30854"/>
    <cellStyle name="Comma 4 2 3 8 2 2 3" xfId="30853"/>
    <cellStyle name="Comma 4 2 3 8 2 3" xfId="5348"/>
    <cellStyle name="Comma 4 2 3 8 2 3 2" xfId="30855"/>
    <cellStyle name="Comma 4 2 3 8 2 4" xfId="30852"/>
    <cellStyle name="Comma 4 2 3 8 3" xfId="5349"/>
    <cellStyle name="Comma 4 2 3 8 3 2" xfId="5350"/>
    <cellStyle name="Comma 4 2 3 8 3 2 2" xfId="30857"/>
    <cellStyle name="Comma 4 2 3 8 3 3" xfId="30856"/>
    <cellStyle name="Comma 4 2 3 8 4" xfId="5351"/>
    <cellStyle name="Comma 4 2 3 8 4 2" xfId="30858"/>
    <cellStyle name="Comma 4 2 3 8 5" xfId="30851"/>
    <cellStyle name="Comma 4 2 3 9" xfId="5352"/>
    <cellStyle name="Comma 4 2 3 9 2" xfId="5353"/>
    <cellStyle name="Comma 4 2 3 9 2 2" xfId="5354"/>
    <cellStyle name="Comma 4 2 3 9 2 2 2" xfId="30861"/>
    <cellStyle name="Comma 4 2 3 9 2 3" xfId="30860"/>
    <cellStyle name="Comma 4 2 3 9 3" xfId="5355"/>
    <cellStyle name="Comma 4 2 3 9 3 2" xfId="30862"/>
    <cellStyle name="Comma 4 2 3 9 4" xfId="30859"/>
    <cellStyle name="Comma 4 2 4" xfId="5356"/>
    <cellStyle name="Comma 4 2 4 10" xfId="5357"/>
    <cellStyle name="Comma 4 2 4 10 2" xfId="5358"/>
    <cellStyle name="Comma 4 2 4 10 2 2" xfId="30865"/>
    <cellStyle name="Comma 4 2 4 10 3" xfId="30864"/>
    <cellStyle name="Comma 4 2 4 11" xfId="5359"/>
    <cellStyle name="Comma 4 2 4 11 2" xfId="30866"/>
    <cellStyle name="Comma 4 2 4 12" xfId="28938"/>
    <cellStyle name="Comma 4 2 4 13" xfId="30863"/>
    <cellStyle name="Comma 4 2 4 2" xfId="5360"/>
    <cellStyle name="Comma 4 2 4 2 10" xfId="5361"/>
    <cellStyle name="Comma 4 2 4 2 10 2" xfId="30868"/>
    <cellStyle name="Comma 4 2 4 2 11" xfId="28939"/>
    <cellStyle name="Comma 4 2 4 2 12" xfId="30867"/>
    <cellStyle name="Comma 4 2 4 2 2" xfId="5362"/>
    <cellStyle name="Comma 4 2 4 2 2 2" xfId="5363"/>
    <cellStyle name="Comma 4 2 4 2 2 2 2" xfId="5364"/>
    <cellStyle name="Comma 4 2 4 2 2 2 2 2" xfId="5365"/>
    <cellStyle name="Comma 4 2 4 2 2 2 2 2 2" xfId="5366"/>
    <cellStyle name="Comma 4 2 4 2 2 2 2 2 2 2" xfId="5367"/>
    <cellStyle name="Comma 4 2 4 2 2 2 2 2 2 2 2" xfId="30874"/>
    <cellStyle name="Comma 4 2 4 2 2 2 2 2 2 3" xfId="30873"/>
    <cellStyle name="Comma 4 2 4 2 2 2 2 2 3" xfId="5368"/>
    <cellStyle name="Comma 4 2 4 2 2 2 2 2 3 2" xfId="30875"/>
    <cellStyle name="Comma 4 2 4 2 2 2 2 2 4" xfId="30872"/>
    <cellStyle name="Comma 4 2 4 2 2 2 2 3" xfId="5369"/>
    <cellStyle name="Comma 4 2 4 2 2 2 2 3 2" xfId="5370"/>
    <cellStyle name="Comma 4 2 4 2 2 2 2 3 2 2" xfId="30877"/>
    <cellStyle name="Comma 4 2 4 2 2 2 2 3 3" xfId="30876"/>
    <cellStyle name="Comma 4 2 4 2 2 2 2 4" xfId="5371"/>
    <cellStyle name="Comma 4 2 4 2 2 2 2 4 2" xfId="30878"/>
    <cellStyle name="Comma 4 2 4 2 2 2 2 5" xfId="30871"/>
    <cellStyle name="Comma 4 2 4 2 2 2 3" xfId="5372"/>
    <cellStyle name="Comma 4 2 4 2 2 2 3 2" xfId="5373"/>
    <cellStyle name="Comma 4 2 4 2 2 2 3 2 2" xfId="5374"/>
    <cellStyle name="Comma 4 2 4 2 2 2 3 2 2 2" xfId="30881"/>
    <cellStyle name="Comma 4 2 4 2 2 2 3 2 3" xfId="30880"/>
    <cellStyle name="Comma 4 2 4 2 2 2 3 3" xfId="5375"/>
    <cellStyle name="Comma 4 2 4 2 2 2 3 3 2" xfId="30882"/>
    <cellStyle name="Comma 4 2 4 2 2 2 3 4" xfId="30879"/>
    <cellStyle name="Comma 4 2 4 2 2 2 4" xfId="5376"/>
    <cellStyle name="Comma 4 2 4 2 2 2 4 2" xfId="5377"/>
    <cellStyle name="Comma 4 2 4 2 2 2 4 2 2" xfId="30884"/>
    <cellStyle name="Comma 4 2 4 2 2 2 4 3" xfId="30883"/>
    <cellStyle name="Comma 4 2 4 2 2 2 5" xfId="5378"/>
    <cellStyle name="Comma 4 2 4 2 2 2 5 2" xfId="30885"/>
    <cellStyle name="Comma 4 2 4 2 2 2 6" xfId="30870"/>
    <cellStyle name="Comma 4 2 4 2 2 3" xfId="5379"/>
    <cellStyle name="Comma 4 2 4 2 2 3 2" xfId="5380"/>
    <cellStyle name="Comma 4 2 4 2 2 3 2 2" xfId="5381"/>
    <cellStyle name="Comma 4 2 4 2 2 3 2 2 2" xfId="5382"/>
    <cellStyle name="Comma 4 2 4 2 2 3 2 2 2 2" xfId="5383"/>
    <cellStyle name="Comma 4 2 4 2 2 3 2 2 2 2 2" xfId="30890"/>
    <cellStyle name="Comma 4 2 4 2 2 3 2 2 2 3" xfId="30889"/>
    <cellStyle name="Comma 4 2 4 2 2 3 2 2 3" xfId="5384"/>
    <cellStyle name="Comma 4 2 4 2 2 3 2 2 3 2" xfId="30891"/>
    <cellStyle name="Comma 4 2 4 2 2 3 2 2 4" xfId="30888"/>
    <cellStyle name="Comma 4 2 4 2 2 3 2 3" xfId="5385"/>
    <cellStyle name="Comma 4 2 4 2 2 3 2 3 2" xfId="5386"/>
    <cellStyle name="Comma 4 2 4 2 2 3 2 3 2 2" xfId="30893"/>
    <cellStyle name="Comma 4 2 4 2 2 3 2 3 3" xfId="30892"/>
    <cellStyle name="Comma 4 2 4 2 2 3 2 4" xfId="5387"/>
    <cellStyle name="Comma 4 2 4 2 2 3 2 4 2" xfId="30894"/>
    <cellStyle name="Comma 4 2 4 2 2 3 2 5" xfId="30887"/>
    <cellStyle name="Comma 4 2 4 2 2 3 3" xfId="5388"/>
    <cellStyle name="Comma 4 2 4 2 2 3 3 2" xfId="5389"/>
    <cellStyle name="Comma 4 2 4 2 2 3 3 2 2" xfId="5390"/>
    <cellStyle name="Comma 4 2 4 2 2 3 3 2 2 2" xfId="30897"/>
    <cellStyle name="Comma 4 2 4 2 2 3 3 2 3" xfId="30896"/>
    <cellStyle name="Comma 4 2 4 2 2 3 3 3" xfId="5391"/>
    <cellStyle name="Comma 4 2 4 2 2 3 3 3 2" xfId="30898"/>
    <cellStyle name="Comma 4 2 4 2 2 3 3 4" xfId="30895"/>
    <cellStyle name="Comma 4 2 4 2 2 3 4" xfId="5392"/>
    <cellStyle name="Comma 4 2 4 2 2 3 4 2" xfId="5393"/>
    <cellStyle name="Comma 4 2 4 2 2 3 4 2 2" xfId="30900"/>
    <cellStyle name="Comma 4 2 4 2 2 3 4 3" xfId="30899"/>
    <cellStyle name="Comma 4 2 4 2 2 3 5" xfId="5394"/>
    <cellStyle name="Comma 4 2 4 2 2 3 5 2" xfId="30901"/>
    <cellStyle name="Comma 4 2 4 2 2 3 6" xfId="30886"/>
    <cellStyle name="Comma 4 2 4 2 2 4" xfId="5395"/>
    <cellStyle name="Comma 4 2 4 2 2 4 2" xfId="5396"/>
    <cellStyle name="Comma 4 2 4 2 2 4 2 2" xfId="5397"/>
    <cellStyle name="Comma 4 2 4 2 2 4 2 2 2" xfId="5398"/>
    <cellStyle name="Comma 4 2 4 2 2 4 2 2 2 2" xfId="30905"/>
    <cellStyle name="Comma 4 2 4 2 2 4 2 2 3" xfId="30904"/>
    <cellStyle name="Comma 4 2 4 2 2 4 2 3" xfId="5399"/>
    <cellStyle name="Comma 4 2 4 2 2 4 2 3 2" xfId="30906"/>
    <cellStyle name="Comma 4 2 4 2 2 4 2 4" xfId="30903"/>
    <cellStyle name="Comma 4 2 4 2 2 4 3" xfId="5400"/>
    <cellStyle name="Comma 4 2 4 2 2 4 3 2" xfId="5401"/>
    <cellStyle name="Comma 4 2 4 2 2 4 3 2 2" xfId="30908"/>
    <cellStyle name="Comma 4 2 4 2 2 4 3 3" xfId="30907"/>
    <cellStyle name="Comma 4 2 4 2 2 4 4" xfId="5402"/>
    <cellStyle name="Comma 4 2 4 2 2 4 4 2" xfId="30909"/>
    <cellStyle name="Comma 4 2 4 2 2 4 5" xfId="30902"/>
    <cellStyle name="Comma 4 2 4 2 2 5" xfId="5403"/>
    <cellStyle name="Comma 4 2 4 2 2 5 2" xfId="5404"/>
    <cellStyle name="Comma 4 2 4 2 2 5 2 2" xfId="5405"/>
    <cellStyle name="Comma 4 2 4 2 2 5 2 2 2" xfId="30912"/>
    <cellStyle name="Comma 4 2 4 2 2 5 2 3" xfId="30911"/>
    <cellStyle name="Comma 4 2 4 2 2 5 3" xfId="5406"/>
    <cellStyle name="Comma 4 2 4 2 2 5 3 2" xfId="30913"/>
    <cellStyle name="Comma 4 2 4 2 2 5 4" xfId="30910"/>
    <cellStyle name="Comma 4 2 4 2 2 6" xfId="5407"/>
    <cellStyle name="Comma 4 2 4 2 2 6 2" xfId="5408"/>
    <cellStyle name="Comma 4 2 4 2 2 6 2 2" xfId="30915"/>
    <cellStyle name="Comma 4 2 4 2 2 6 3" xfId="30914"/>
    <cellStyle name="Comma 4 2 4 2 2 7" xfId="5409"/>
    <cellStyle name="Comma 4 2 4 2 2 7 2" xfId="30916"/>
    <cellStyle name="Comma 4 2 4 2 2 8" xfId="28940"/>
    <cellStyle name="Comma 4 2 4 2 2 9" xfId="30869"/>
    <cellStyle name="Comma 4 2 4 2 3" xfId="5410"/>
    <cellStyle name="Comma 4 2 4 2 3 2" xfId="5411"/>
    <cellStyle name="Comma 4 2 4 2 3 2 2" xfId="5412"/>
    <cellStyle name="Comma 4 2 4 2 3 2 2 2" xfId="5413"/>
    <cellStyle name="Comma 4 2 4 2 3 2 2 2 2" xfId="5414"/>
    <cellStyle name="Comma 4 2 4 2 3 2 2 2 2 2" xfId="30921"/>
    <cellStyle name="Comma 4 2 4 2 3 2 2 2 3" xfId="30920"/>
    <cellStyle name="Comma 4 2 4 2 3 2 2 3" xfId="5415"/>
    <cellStyle name="Comma 4 2 4 2 3 2 2 3 2" xfId="30922"/>
    <cellStyle name="Comma 4 2 4 2 3 2 2 4" xfId="30919"/>
    <cellStyle name="Comma 4 2 4 2 3 2 3" xfId="5416"/>
    <cellStyle name="Comma 4 2 4 2 3 2 3 2" xfId="5417"/>
    <cellStyle name="Comma 4 2 4 2 3 2 3 2 2" xfId="30924"/>
    <cellStyle name="Comma 4 2 4 2 3 2 3 3" xfId="30923"/>
    <cellStyle name="Comma 4 2 4 2 3 2 4" xfId="5418"/>
    <cellStyle name="Comma 4 2 4 2 3 2 4 2" xfId="30925"/>
    <cellStyle name="Comma 4 2 4 2 3 2 5" xfId="30918"/>
    <cellStyle name="Comma 4 2 4 2 3 3" xfId="5419"/>
    <cellStyle name="Comma 4 2 4 2 3 3 2" xfId="5420"/>
    <cellStyle name="Comma 4 2 4 2 3 3 2 2" xfId="5421"/>
    <cellStyle name="Comma 4 2 4 2 3 3 2 2 2" xfId="30928"/>
    <cellStyle name="Comma 4 2 4 2 3 3 2 3" xfId="30927"/>
    <cellStyle name="Comma 4 2 4 2 3 3 3" xfId="5422"/>
    <cellStyle name="Comma 4 2 4 2 3 3 3 2" xfId="30929"/>
    <cellStyle name="Comma 4 2 4 2 3 3 4" xfId="30926"/>
    <cellStyle name="Comma 4 2 4 2 3 4" xfId="5423"/>
    <cellStyle name="Comma 4 2 4 2 3 4 2" xfId="5424"/>
    <cellStyle name="Comma 4 2 4 2 3 4 2 2" xfId="30931"/>
    <cellStyle name="Comma 4 2 4 2 3 4 3" xfId="30930"/>
    <cellStyle name="Comma 4 2 4 2 3 5" xfId="5425"/>
    <cellStyle name="Comma 4 2 4 2 3 5 2" xfId="30932"/>
    <cellStyle name="Comma 4 2 4 2 3 6" xfId="30917"/>
    <cellStyle name="Comma 4 2 4 2 4" xfId="5426"/>
    <cellStyle name="Comma 4 2 4 2 4 2" xfId="5427"/>
    <cellStyle name="Comma 4 2 4 2 4 2 2" xfId="5428"/>
    <cellStyle name="Comma 4 2 4 2 4 2 2 2" xfId="5429"/>
    <cellStyle name="Comma 4 2 4 2 4 2 2 2 2" xfId="5430"/>
    <cellStyle name="Comma 4 2 4 2 4 2 2 2 2 2" xfId="30937"/>
    <cellStyle name="Comma 4 2 4 2 4 2 2 2 3" xfId="30936"/>
    <cellStyle name="Comma 4 2 4 2 4 2 2 3" xfId="5431"/>
    <cellStyle name="Comma 4 2 4 2 4 2 2 3 2" xfId="30938"/>
    <cellStyle name="Comma 4 2 4 2 4 2 2 4" xfId="30935"/>
    <cellStyle name="Comma 4 2 4 2 4 2 3" xfId="5432"/>
    <cellStyle name="Comma 4 2 4 2 4 2 3 2" xfId="5433"/>
    <cellStyle name="Comma 4 2 4 2 4 2 3 2 2" xfId="30940"/>
    <cellStyle name="Comma 4 2 4 2 4 2 3 3" xfId="30939"/>
    <cellStyle name="Comma 4 2 4 2 4 2 4" xfId="5434"/>
    <cellStyle name="Comma 4 2 4 2 4 2 4 2" xfId="30941"/>
    <cellStyle name="Comma 4 2 4 2 4 2 5" xfId="30934"/>
    <cellStyle name="Comma 4 2 4 2 4 3" xfId="5435"/>
    <cellStyle name="Comma 4 2 4 2 4 3 2" xfId="5436"/>
    <cellStyle name="Comma 4 2 4 2 4 3 2 2" xfId="5437"/>
    <cellStyle name="Comma 4 2 4 2 4 3 2 2 2" xfId="30944"/>
    <cellStyle name="Comma 4 2 4 2 4 3 2 3" xfId="30943"/>
    <cellStyle name="Comma 4 2 4 2 4 3 3" xfId="5438"/>
    <cellStyle name="Comma 4 2 4 2 4 3 3 2" xfId="30945"/>
    <cellStyle name="Comma 4 2 4 2 4 3 4" xfId="30942"/>
    <cellStyle name="Comma 4 2 4 2 4 4" xfId="5439"/>
    <cellStyle name="Comma 4 2 4 2 4 4 2" xfId="5440"/>
    <cellStyle name="Comma 4 2 4 2 4 4 2 2" xfId="30947"/>
    <cellStyle name="Comma 4 2 4 2 4 4 3" xfId="30946"/>
    <cellStyle name="Comma 4 2 4 2 4 5" xfId="5441"/>
    <cellStyle name="Comma 4 2 4 2 4 5 2" xfId="30948"/>
    <cellStyle name="Comma 4 2 4 2 4 6" xfId="30933"/>
    <cellStyle name="Comma 4 2 4 2 5" xfId="5442"/>
    <cellStyle name="Comma 4 2 4 2 5 2" xfId="5443"/>
    <cellStyle name="Comma 4 2 4 2 5 2 2" xfId="5444"/>
    <cellStyle name="Comma 4 2 4 2 5 2 2 2" xfId="5445"/>
    <cellStyle name="Comma 4 2 4 2 5 2 2 2 2" xfId="5446"/>
    <cellStyle name="Comma 4 2 4 2 5 2 2 2 2 2" xfId="30953"/>
    <cellStyle name="Comma 4 2 4 2 5 2 2 2 3" xfId="30952"/>
    <cellStyle name="Comma 4 2 4 2 5 2 2 3" xfId="5447"/>
    <cellStyle name="Comma 4 2 4 2 5 2 2 3 2" xfId="30954"/>
    <cellStyle name="Comma 4 2 4 2 5 2 2 4" xfId="30951"/>
    <cellStyle name="Comma 4 2 4 2 5 2 3" xfId="5448"/>
    <cellStyle name="Comma 4 2 4 2 5 2 3 2" xfId="5449"/>
    <cellStyle name="Comma 4 2 4 2 5 2 3 2 2" xfId="30956"/>
    <cellStyle name="Comma 4 2 4 2 5 2 3 3" xfId="30955"/>
    <cellStyle name="Comma 4 2 4 2 5 2 4" xfId="5450"/>
    <cellStyle name="Comma 4 2 4 2 5 2 4 2" xfId="30957"/>
    <cellStyle name="Comma 4 2 4 2 5 2 5" xfId="30950"/>
    <cellStyle name="Comma 4 2 4 2 5 3" xfId="5451"/>
    <cellStyle name="Comma 4 2 4 2 5 3 2" xfId="5452"/>
    <cellStyle name="Comma 4 2 4 2 5 3 2 2" xfId="5453"/>
    <cellStyle name="Comma 4 2 4 2 5 3 2 2 2" xfId="30960"/>
    <cellStyle name="Comma 4 2 4 2 5 3 2 3" xfId="30959"/>
    <cellStyle name="Comma 4 2 4 2 5 3 3" xfId="5454"/>
    <cellStyle name="Comma 4 2 4 2 5 3 3 2" xfId="30961"/>
    <cellStyle name="Comma 4 2 4 2 5 3 4" xfId="30958"/>
    <cellStyle name="Comma 4 2 4 2 5 4" xfId="5455"/>
    <cellStyle name="Comma 4 2 4 2 5 4 2" xfId="5456"/>
    <cellStyle name="Comma 4 2 4 2 5 4 2 2" xfId="30963"/>
    <cellStyle name="Comma 4 2 4 2 5 4 3" xfId="30962"/>
    <cellStyle name="Comma 4 2 4 2 5 5" xfId="5457"/>
    <cellStyle name="Comma 4 2 4 2 5 5 2" xfId="30964"/>
    <cellStyle name="Comma 4 2 4 2 5 6" xfId="30949"/>
    <cellStyle name="Comma 4 2 4 2 6" xfId="5458"/>
    <cellStyle name="Comma 4 2 4 2 6 2" xfId="5459"/>
    <cellStyle name="Comma 4 2 4 2 6 2 2" xfId="5460"/>
    <cellStyle name="Comma 4 2 4 2 6 2 2 2" xfId="5461"/>
    <cellStyle name="Comma 4 2 4 2 6 2 2 2 2" xfId="30968"/>
    <cellStyle name="Comma 4 2 4 2 6 2 2 3" xfId="30967"/>
    <cellStyle name="Comma 4 2 4 2 6 2 3" xfId="5462"/>
    <cellStyle name="Comma 4 2 4 2 6 2 3 2" xfId="30969"/>
    <cellStyle name="Comma 4 2 4 2 6 2 4" xfId="30966"/>
    <cellStyle name="Comma 4 2 4 2 6 3" xfId="5463"/>
    <cellStyle name="Comma 4 2 4 2 6 3 2" xfId="5464"/>
    <cellStyle name="Comma 4 2 4 2 6 3 2 2" xfId="30971"/>
    <cellStyle name="Comma 4 2 4 2 6 3 3" xfId="30970"/>
    <cellStyle name="Comma 4 2 4 2 6 4" xfId="5465"/>
    <cellStyle name="Comma 4 2 4 2 6 4 2" xfId="30972"/>
    <cellStyle name="Comma 4 2 4 2 6 5" xfId="30965"/>
    <cellStyle name="Comma 4 2 4 2 7" xfId="5466"/>
    <cellStyle name="Comma 4 2 4 2 7 2" xfId="5467"/>
    <cellStyle name="Comma 4 2 4 2 7 2 2" xfId="5468"/>
    <cellStyle name="Comma 4 2 4 2 7 2 2 2" xfId="30975"/>
    <cellStyle name="Comma 4 2 4 2 7 2 3" xfId="30974"/>
    <cellStyle name="Comma 4 2 4 2 7 3" xfId="5469"/>
    <cellStyle name="Comma 4 2 4 2 7 3 2" xfId="30976"/>
    <cellStyle name="Comma 4 2 4 2 7 4" xfId="30973"/>
    <cellStyle name="Comma 4 2 4 2 8" xfId="5470"/>
    <cellStyle name="Comma 4 2 4 2 8 2" xfId="5471"/>
    <cellStyle name="Comma 4 2 4 2 8 2 2" xfId="30978"/>
    <cellStyle name="Comma 4 2 4 2 8 3" xfId="30977"/>
    <cellStyle name="Comma 4 2 4 2 9" xfId="5472"/>
    <cellStyle name="Comma 4 2 4 2 9 2" xfId="5473"/>
    <cellStyle name="Comma 4 2 4 2 9 2 2" xfId="30980"/>
    <cellStyle name="Comma 4 2 4 2 9 3" xfId="30979"/>
    <cellStyle name="Comma 4 2 4 3" xfId="5474"/>
    <cellStyle name="Comma 4 2 4 3 2" xfId="5475"/>
    <cellStyle name="Comma 4 2 4 3 2 2" xfId="5476"/>
    <cellStyle name="Comma 4 2 4 3 2 2 2" xfId="5477"/>
    <cellStyle name="Comma 4 2 4 3 2 2 2 2" xfId="5478"/>
    <cellStyle name="Comma 4 2 4 3 2 2 2 2 2" xfId="5479"/>
    <cellStyle name="Comma 4 2 4 3 2 2 2 2 2 2" xfId="30986"/>
    <cellStyle name="Comma 4 2 4 3 2 2 2 2 3" xfId="30985"/>
    <cellStyle name="Comma 4 2 4 3 2 2 2 3" xfId="5480"/>
    <cellStyle name="Comma 4 2 4 3 2 2 2 3 2" xfId="30987"/>
    <cellStyle name="Comma 4 2 4 3 2 2 2 4" xfId="30984"/>
    <cellStyle name="Comma 4 2 4 3 2 2 3" xfId="5481"/>
    <cellStyle name="Comma 4 2 4 3 2 2 3 2" xfId="5482"/>
    <cellStyle name="Comma 4 2 4 3 2 2 3 2 2" xfId="30989"/>
    <cellStyle name="Comma 4 2 4 3 2 2 3 3" xfId="30988"/>
    <cellStyle name="Comma 4 2 4 3 2 2 4" xfId="5483"/>
    <cellStyle name="Comma 4 2 4 3 2 2 4 2" xfId="30990"/>
    <cellStyle name="Comma 4 2 4 3 2 2 5" xfId="30983"/>
    <cellStyle name="Comma 4 2 4 3 2 3" xfId="5484"/>
    <cellStyle name="Comma 4 2 4 3 2 3 2" xfId="5485"/>
    <cellStyle name="Comma 4 2 4 3 2 3 2 2" xfId="5486"/>
    <cellStyle name="Comma 4 2 4 3 2 3 2 2 2" xfId="30993"/>
    <cellStyle name="Comma 4 2 4 3 2 3 2 3" xfId="30992"/>
    <cellStyle name="Comma 4 2 4 3 2 3 3" xfId="5487"/>
    <cellStyle name="Comma 4 2 4 3 2 3 3 2" xfId="30994"/>
    <cellStyle name="Comma 4 2 4 3 2 3 4" xfId="30991"/>
    <cellStyle name="Comma 4 2 4 3 2 4" xfId="5488"/>
    <cellStyle name="Comma 4 2 4 3 2 4 2" xfId="5489"/>
    <cellStyle name="Comma 4 2 4 3 2 4 2 2" xfId="30996"/>
    <cellStyle name="Comma 4 2 4 3 2 4 3" xfId="30995"/>
    <cellStyle name="Comma 4 2 4 3 2 5" xfId="5490"/>
    <cellStyle name="Comma 4 2 4 3 2 5 2" xfId="30997"/>
    <cellStyle name="Comma 4 2 4 3 2 6" xfId="30982"/>
    <cellStyle name="Comma 4 2 4 3 3" xfId="5491"/>
    <cellStyle name="Comma 4 2 4 3 3 2" xfId="5492"/>
    <cellStyle name="Comma 4 2 4 3 3 2 2" xfId="5493"/>
    <cellStyle name="Comma 4 2 4 3 3 2 2 2" xfId="5494"/>
    <cellStyle name="Comma 4 2 4 3 3 2 2 2 2" xfId="5495"/>
    <cellStyle name="Comma 4 2 4 3 3 2 2 2 2 2" xfId="31002"/>
    <cellStyle name="Comma 4 2 4 3 3 2 2 2 3" xfId="31001"/>
    <cellStyle name="Comma 4 2 4 3 3 2 2 3" xfId="5496"/>
    <cellStyle name="Comma 4 2 4 3 3 2 2 3 2" xfId="31003"/>
    <cellStyle name="Comma 4 2 4 3 3 2 2 4" xfId="31000"/>
    <cellStyle name="Comma 4 2 4 3 3 2 3" xfId="5497"/>
    <cellStyle name="Comma 4 2 4 3 3 2 3 2" xfId="5498"/>
    <cellStyle name="Comma 4 2 4 3 3 2 3 2 2" xfId="31005"/>
    <cellStyle name="Comma 4 2 4 3 3 2 3 3" xfId="31004"/>
    <cellStyle name="Comma 4 2 4 3 3 2 4" xfId="5499"/>
    <cellStyle name="Comma 4 2 4 3 3 2 4 2" xfId="31006"/>
    <cellStyle name="Comma 4 2 4 3 3 2 5" xfId="30999"/>
    <cellStyle name="Comma 4 2 4 3 3 3" xfId="5500"/>
    <cellStyle name="Comma 4 2 4 3 3 3 2" xfId="5501"/>
    <cellStyle name="Comma 4 2 4 3 3 3 2 2" xfId="5502"/>
    <cellStyle name="Comma 4 2 4 3 3 3 2 2 2" xfId="31009"/>
    <cellStyle name="Comma 4 2 4 3 3 3 2 3" xfId="31008"/>
    <cellStyle name="Comma 4 2 4 3 3 3 3" xfId="5503"/>
    <cellStyle name="Comma 4 2 4 3 3 3 3 2" xfId="31010"/>
    <cellStyle name="Comma 4 2 4 3 3 3 4" xfId="31007"/>
    <cellStyle name="Comma 4 2 4 3 3 4" xfId="5504"/>
    <cellStyle name="Comma 4 2 4 3 3 4 2" xfId="5505"/>
    <cellStyle name="Comma 4 2 4 3 3 4 2 2" xfId="31012"/>
    <cellStyle name="Comma 4 2 4 3 3 4 3" xfId="31011"/>
    <cellStyle name="Comma 4 2 4 3 3 5" xfId="5506"/>
    <cellStyle name="Comma 4 2 4 3 3 5 2" xfId="31013"/>
    <cellStyle name="Comma 4 2 4 3 3 6" xfId="30998"/>
    <cellStyle name="Comma 4 2 4 3 4" xfId="5507"/>
    <cellStyle name="Comma 4 2 4 3 4 2" xfId="5508"/>
    <cellStyle name="Comma 4 2 4 3 4 2 2" xfId="5509"/>
    <cellStyle name="Comma 4 2 4 3 4 2 2 2" xfId="5510"/>
    <cellStyle name="Comma 4 2 4 3 4 2 2 2 2" xfId="31017"/>
    <cellStyle name="Comma 4 2 4 3 4 2 2 3" xfId="31016"/>
    <cellStyle name="Comma 4 2 4 3 4 2 3" xfId="5511"/>
    <cellStyle name="Comma 4 2 4 3 4 2 3 2" xfId="31018"/>
    <cellStyle name="Comma 4 2 4 3 4 2 4" xfId="31015"/>
    <cellStyle name="Comma 4 2 4 3 4 3" xfId="5512"/>
    <cellStyle name="Comma 4 2 4 3 4 3 2" xfId="5513"/>
    <cellStyle name="Comma 4 2 4 3 4 3 2 2" xfId="31020"/>
    <cellStyle name="Comma 4 2 4 3 4 3 3" xfId="31019"/>
    <cellStyle name="Comma 4 2 4 3 4 4" xfId="5514"/>
    <cellStyle name="Comma 4 2 4 3 4 4 2" xfId="31021"/>
    <cellStyle name="Comma 4 2 4 3 4 5" xfId="31014"/>
    <cellStyle name="Comma 4 2 4 3 5" xfId="5515"/>
    <cellStyle name="Comma 4 2 4 3 5 2" xfId="5516"/>
    <cellStyle name="Comma 4 2 4 3 5 2 2" xfId="5517"/>
    <cellStyle name="Comma 4 2 4 3 5 2 2 2" xfId="31024"/>
    <cellStyle name="Comma 4 2 4 3 5 2 3" xfId="31023"/>
    <cellStyle name="Comma 4 2 4 3 5 3" xfId="5518"/>
    <cellStyle name="Comma 4 2 4 3 5 3 2" xfId="31025"/>
    <cellStyle name="Comma 4 2 4 3 5 4" xfId="31022"/>
    <cellStyle name="Comma 4 2 4 3 6" xfId="5519"/>
    <cellStyle name="Comma 4 2 4 3 6 2" xfId="5520"/>
    <cellStyle name="Comma 4 2 4 3 6 2 2" xfId="31027"/>
    <cellStyle name="Comma 4 2 4 3 6 3" xfId="31026"/>
    <cellStyle name="Comma 4 2 4 3 7" xfId="5521"/>
    <cellStyle name="Comma 4 2 4 3 7 2" xfId="31028"/>
    <cellStyle name="Comma 4 2 4 3 8" xfId="28941"/>
    <cellStyle name="Comma 4 2 4 3 9" xfId="30981"/>
    <cellStyle name="Comma 4 2 4 4" xfId="5522"/>
    <cellStyle name="Comma 4 2 4 4 2" xfId="5523"/>
    <cellStyle name="Comma 4 2 4 4 2 2" xfId="5524"/>
    <cellStyle name="Comma 4 2 4 4 2 2 2" xfId="5525"/>
    <cellStyle name="Comma 4 2 4 4 2 2 2 2" xfId="5526"/>
    <cellStyle name="Comma 4 2 4 4 2 2 2 2 2" xfId="31033"/>
    <cellStyle name="Comma 4 2 4 4 2 2 2 3" xfId="31032"/>
    <cellStyle name="Comma 4 2 4 4 2 2 3" xfId="5527"/>
    <cellStyle name="Comma 4 2 4 4 2 2 3 2" xfId="31034"/>
    <cellStyle name="Comma 4 2 4 4 2 2 4" xfId="31031"/>
    <cellStyle name="Comma 4 2 4 4 2 3" xfId="5528"/>
    <cellStyle name="Comma 4 2 4 4 2 3 2" xfId="5529"/>
    <cellStyle name="Comma 4 2 4 4 2 3 2 2" xfId="31036"/>
    <cellStyle name="Comma 4 2 4 4 2 3 3" xfId="31035"/>
    <cellStyle name="Comma 4 2 4 4 2 4" xfId="5530"/>
    <cellStyle name="Comma 4 2 4 4 2 4 2" xfId="31037"/>
    <cellStyle name="Comma 4 2 4 4 2 5" xfId="31030"/>
    <cellStyle name="Comma 4 2 4 4 3" xfId="5531"/>
    <cellStyle name="Comma 4 2 4 4 3 2" xfId="5532"/>
    <cellStyle name="Comma 4 2 4 4 3 2 2" xfId="5533"/>
    <cellStyle name="Comma 4 2 4 4 3 2 2 2" xfId="31040"/>
    <cellStyle name="Comma 4 2 4 4 3 2 3" xfId="31039"/>
    <cellStyle name="Comma 4 2 4 4 3 3" xfId="5534"/>
    <cellStyle name="Comma 4 2 4 4 3 3 2" xfId="31041"/>
    <cellStyle name="Comma 4 2 4 4 3 4" xfId="31038"/>
    <cellStyle name="Comma 4 2 4 4 4" xfId="5535"/>
    <cellStyle name="Comma 4 2 4 4 4 2" xfId="5536"/>
    <cellStyle name="Comma 4 2 4 4 4 2 2" xfId="31043"/>
    <cellStyle name="Comma 4 2 4 4 4 3" xfId="31042"/>
    <cellStyle name="Comma 4 2 4 4 5" xfId="5537"/>
    <cellStyle name="Comma 4 2 4 4 5 2" xfId="31044"/>
    <cellStyle name="Comma 4 2 4 4 6" xfId="31029"/>
    <cellStyle name="Comma 4 2 4 5" xfId="5538"/>
    <cellStyle name="Comma 4 2 4 5 2" xfId="5539"/>
    <cellStyle name="Comma 4 2 4 5 2 2" xfId="5540"/>
    <cellStyle name="Comma 4 2 4 5 2 2 2" xfId="5541"/>
    <cellStyle name="Comma 4 2 4 5 2 2 2 2" xfId="5542"/>
    <cellStyle name="Comma 4 2 4 5 2 2 2 2 2" xfId="31049"/>
    <cellStyle name="Comma 4 2 4 5 2 2 2 3" xfId="31048"/>
    <cellStyle name="Comma 4 2 4 5 2 2 3" xfId="5543"/>
    <cellStyle name="Comma 4 2 4 5 2 2 3 2" xfId="31050"/>
    <cellStyle name="Comma 4 2 4 5 2 2 4" xfId="31047"/>
    <cellStyle name="Comma 4 2 4 5 2 3" xfId="5544"/>
    <cellStyle name="Comma 4 2 4 5 2 3 2" xfId="5545"/>
    <cellStyle name="Comma 4 2 4 5 2 3 2 2" xfId="31052"/>
    <cellStyle name="Comma 4 2 4 5 2 3 3" xfId="31051"/>
    <cellStyle name="Comma 4 2 4 5 2 4" xfId="5546"/>
    <cellStyle name="Comma 4 2 4 5 2 4 2" xfId="31053"/>
    <cellStyle name="Comma 4 2 4 5 2 5" xfId="31046"/>
    <cellStyle name="Comma 4 2 4 5 3" xfId="5547"/>
    <cellStyle name="Comma 4 2 4 5 3 2" xfId="5548"/>
    <cellStyle name="Comma 4 2 4 5 3 2 2" xfId="5549"/>
    <cellStyle name="Comma 4 2 4 5 3 2 2 2" xfId="31056"/>
    <cellStyle name="Comma 4 2 4 5 3 2 3" xfId="31055"/>
    <cellStyle name="Comma 4 2 4 5 3 3" xfId="5550"/>
    <cellStyle name="Comma 4 2 4 5 3 3 2" xfId="31057"/>
    <cellStyle name="Comma 4 2 4 5 3 4" xfId="31054"/>
    <cellStyle name="Comma 4 2 4 5 4" xfId="5551"/>
    <cellStyle name="Comma 4 2 4 5 4 2" xfId="5552"/>
    <cellStyle name="Comma 4 2 4 5 4 2 2" xfId="31059"/>
    <cellStyle name="Comma 4 2 4 5 4 3" xfId="31058"/>
    <cellStyle name="Comma 4 2 4 5 5" xfId="5553"/>
    <cellStyle name="Comma 4 2 4 5 5 2" xfId="31060"/>
    <cellStyle name="Comma 4 2 4 5 6" xfId="31045"/>
    <cellStyle name="Comma 4 2 4 6" xfId="5554"/>
    <cellStyle name="Comma 4 2 4 6 2" xfId="5555"/>
    <cellStyle name="Comma 4 2 4 6 2 2" xfId="5556"/>
    <cellStyle name="Comma 4 2 4 6 2 2 2" xfId="5557"/>
    <cellStyle name="Comma 4 2 4 6 2 2 2 2" xfId="5558"/>
    <cellStyle name="Comma 4 2 4 6 2 2 2 2 2" xfId="31065"/>
    <cellStyle name="Comma 4 2 4 6 2 2 2 3" xfId="31064"/>
    <cellStyle name="Comma 4 2 4 6 2 2 3" xfId="5559"/>
    <cellStyle name="Comma 4 2 4 6 2 2 3 2" xfId="31066"/>
    <cellStyle name="Comma 4 2 4 6 2 2 4" xfId="31063"/>
    <cellStyle name="Comma 4 2 4 6 2 3" xfId="5560"/>
    <cellStyle name="Comma 4 2 4 6 2 3 2" xfId="5561"/>
    <cellStyle name="Comma 4 2 4 6 2 3 2 2" xfId="31068"/>
    <cellStyle name="Comma 4 2 4 6 2 3 3" xfId="31067"/>
    <cellStyle name="Comma 4 2 4 6 2 4" xfId="5562"/>
    <cellStyle name="Comma 4 2 4 6 2 4 2" xfId="31069"/>
    <cellStyle name="Comma 4 2 4 6 2 5" xfId="31062"/>
    <cellStyle name="Comma 4 2 4 6 3" xfId="5563"/>
    <cellStyle name="Comma 4 2 4 6 3 2" xfId="5564"/>
    <cellStyle name="Comma 4 2 4 6 3 2 2" xfId="5565"/>
    <cellStyle name="Comma 4 2 4 6 3 2 2 2" xfId="31072"/>
    <cellStyle name="Comma 4 2 4 6 3 2 3" xfId="31071"/>
    <cellStyle name="Comma 4 2 4 6 3 3" xfId="5566"/>
    <cellStyle name="Comma 4 2 4 6 3 3 2" xfId="31073"/>
    <cellStyle name="Comma 4 2 4 6 3 4" xfId="31070"/>
    <cellStyle name="Comma 4 2 4 6 4" xfId="5567"/>
    <cellStyle name="Comma 4 2 4 6 4 2" xfId="5568"/>
    <cellStyle name="Comma 4 2 4 6 4 2 2" xfId="31075"/>
    <cellStyle name="Comma 4 2 4 6 4 3" xfId="31074"/>
    <cellStyle name="Comma 4 2 4 6 5" xfId="5569"/>
    <cellStyle name="Comma 4 2 4 6 5 2" xfId="31076"/>
    <cellStyle name="Comma 4 2 4 6 6" xfId="31061"/>
    <cellStyle name="Comma 4 2 4 7" xfId="5570"/>
    <cellStyle name="Comma 4 2 4 7 2" xfId="5571"/>
    <cellStyle name="Comma 4 2 4 7 2 2" xfId="5572"/>
    <cellStyle name="Comma 4 2 4 7 2 2 2" xfId="5573"/>
    <cellStyle name="Comma 4 2 4 7 2 2 2 2" xfId="31080"/>
    <cellStyle name="Comma 4 2 4 7 2 2 3" xfId="31079"/>
    <cellStyle name="Comma 4 2 4 7 2 3" xfId="5574"/>
    <cellStyle name="Comma 4 2 4 7 2 3 2" xfId="31081"/>
    <cellStyle name="Comma 4 2 4 7 2 4" xfId="31078"/>
    <cellStyle name="Comma 4 2 4 7 3" xfId="5575"/>
    <cellStyle name="Comma 4 2 4 7 3 2" xfId="5576"/>
    <cellStyle name="Comma 4 2 4 7 3 2 2" xfId="31083"/>
    <cellStyle name="Comma 4 2 4 7 3 3" xfId="31082"/>
    <cellStyle name="Comma 4 2 4 7 4" xfId="5577"/>
    <cellStyle name="Comma 4 2 4 7 4 2" xfId="31084"/>
    <cellStyle name="Comma 4 2 4 7 5" xfId="31077"/>
    <cellStyle name="Comma 4 2 4 8" xfId="5578"/>
    <cellStyle name="Comma 4 2 4 8 2" xfId="5579"/>
    <cellStyle name="Comma 4 2 4 8 2 2" xfId="5580"/>
    <cellStyle name="Comma 4 2 4 8 2 2 2" xfId="31087"/>
    <cellStyle name="Comma 4 2 4 8 2 3" xfId="31086"/>
    <cellStyle name="Comma 4 2 4 8 3" xfId="5581"/>
    <cellStyle name="Comma 4 2 4 8 3 2" xfId="31088"/>
    <cellStyle name="Comma 4 2 4 8 4" xfId="31085"/>
    <cellStyle name="Comma 4 2 4 9" xfId="5582"/>
    <cellStyle name="Comma 4 2 4 9 2" xfId="5583"/>
    <cellStyle name="Comma 4 2 4 9 2 2" xfId="31090"/>
    <cellStyle name="Comma 4 2 4 9 3" xfId="31089"/>
    <cellStyle name="Comma 4 2 5" xfId="5584"/>
    <cellStyle name="Comma 4 2 5 10" xfId="5585"/>
    <cellStyle name="Comma 4 2 5 10 2" xfId="31092"/>
    <cellStyle name="Comma 4 2 5 11" xfId="28942"/>
    <cellStyle name="Comma 4 2 5 12" xfId="31091"/>
    <cellStyle name="Comma 4 2 5 2" xfId="5586"/>
    <cellStyle name="Comma 4 2 5 2 2" xfId="5587"/>
    <cellStyle name="Comma 4 2 5 2 2 2" xfId="5588"/>
    <cellStyle name="Comma 4 2 5 2 2 2 2" xfId="5589"/>
    <cellStyle name="Comma 4 2 5 2 2 2 2 2" xfId="5590"/>
    <cellStyle name="Comma 4 2 5 2 2 2 2 2 2" xfId="5591"/>
    <cellStyle name="Comma 4 2 5 2 2 2 2 2 2 2" xfId="31098"/>
    <cellStyle name="Comma 4 2 5 2 2 2 2 2 3" xfId="31097"/>
    <cellStyle name="Comma 4 2 5 2 2 2 2 3" xfId="5592"/>
    <cellStyle name="Comma 4 2 5 2 2 2 2 3 2" xfId="31099"/>
    <cellStyle name="Comma 4 2 5 2 2 2 2 4" xfId="31096"/>
    <cellStyle name="Comma 4 2 5 2 2 2 3" xfId="5593"/>
    <cellStyle name="Comma 4 2 5 2 2 2 3 2" xfId="5594"/>
    <cellStyle name="Comma 4 2 5 2 2 2 3 2 2" xfId="31101"/>
    <cellStyle name="Comma 4 2 5 2 2 2 3 3" xfId="31100"/>
    <cellStyle name="Comma 4 2 5 2 2 2 4" xfId="5595"/>
    <cellStyle name="Comma 4 2 5 2 2 2 4 2" xfId="31102"/>
    <cellStyle name="Comma 4 2 5 2 2 2 5" xfId="31095"/>
    <cellStyle name="Comma 4 2 5 2 2 3" xfId="5596"/>
    <cellStyle name="Comma 4 2 5 2 2 3 2" xfId="5597"/>
    <cellStyle name="Comma 4 2 5 2 2 3 2 2" xfId="5598"/>
    <cellStyle name="Comma 4 2 5 2 2 3 2 2 2" xfId="31105"/>
    <cellStyle name="Comma 4 2 5 2 2 3 2 3" xfId="31104"/>
    <cellStyle name="Comma 4 2 5 2 2 3 3" xfId="5599"/>
    <cellStyle name="Comma 4 2 5 2 2 3 3 2" xfId="31106"/>
    <cellStyle name="Comma 4 2 5 2 2 3 4" xfId="31103"/>
    <cellStyle name="Comma 4 2 5 2 2 4" xfId="5600"/>
    <cellStyle name="Comma 4 2 5 2 2 4 2" xfId="5601"/>
    <cellStyle name="Comma 4 2 5 2 2 4 2 2" xfId="31108"/>
    <cellStyle name="Comma 4 2 5 2 2 4 3" xfId="31107"/>
    <cellStyle name="Comma 4 2 5 2 2 5" xfId="5602"/>
    <cellStyle name="Comma 4 2 5 2 2 5 2" xfId="31109"/>
    <cellStyle name="Comma 4 2 5 2 2 6" xfId="31094"/>
    <cellStyle name="Comma 4 2 5 2 3" xfId="5603"/>
    <cellStyle name="Comma 4 2 5 2 3 2" xfId="5604"/>
    <cellStyle name="Comma 4 2 5 2 3 2 2" xfId="5605"/>
    <cellStyle name="Comma 4 2 5 2 3 2 2 2" xfId="5606"/>
    <cellStyle name="Comma 4 2 5 2 3 2 2 2 2" xfId="5607"/>
    <cellStyle name="Comma 4 2 5 2 3 2 2 2 2 2" xfId="31114"/>
    <cellStyle name="Comma 4 2 5 2 3 2 2 2 3" xfId="31113"/>
    <cellStyle name="Comma 4 2 5 2 3 2 2 3" xfId="5608"/>
    <cellStyle name="Comma 4 2 5 2 3 2 2 3 2" xfId="31115"/>
    <cellStyle name="Comma 4 2 5 2 3 2 2 4" xfId="31112"/>
    <cellStyle name="Comma 4 2 5 2 3 2 3" xfId="5609"/>
    <cellStyle name="Comma 4 2 5 2 3 2 3 2" xfId="5610"/>
    <cellStyle name="Comma 4 2 5 2 3 2 3 2 2" xfId="31117"/>
    <cellStyle name="Comma 4 2 5 2 3 2 3 3" xfId="31116"/>
    <cellStyle name="Comma 4 2 5 2 3 2 4" xfId="5611"/>
    <cellStyle name="Comma 4 2 5 2 3 2 4 2" xfId="31118"/>
    <cellStyle name="Comma 4 2 5 2 3 2 5" xfId="31111"/>
    <cellStyle name="Comma 4 2 5 2 3 3" xfId="5612"/>
    <cellStyle name="Comma 4 2 5 2 3 3 2" xfId="5613"/>
    <cellStyle name="Comma 4 2 5 2 3 3 2 2" xfId="5614"/>
    <cellStyle name="Comma 4 2 5 2 3 3 2 2 2" xfId="31121"/>
    <cellStyle name="Comma 4 2 5 2 3 3 2 3" xfId="31120"/>
    <cellStyle name="Comma 4 2 5 2 3 3 3" xfId="5615"/>
    <cellStyle name="Comma 4 2 5 2 3 3 3 2" xfId="31122"/>
    <cellStyle name="Comma 4 2 5 2 3 3 4" xfId="31119"/>
    <cellStyle name="Comma 4 2 5 2 3 4" xfId="5616"/>
    <cellStyle name="Comma 4 2 5 2 3 4 2" xfId="5617"/>
    <cellStyle name="Comma 4 2 5 2 3 4 2 2" xfId="31124"/>
    <cellStyle name="Comma 4 2 5 2 3 4 3" xfId="31123"/>
    <cellStyle name="Comma 4 2 5 2 3 5" xfId="5618"/>
    <cellStyle name="Comma 4 2 5 2 3 5 2" xfId="31125"/>
    <cellStyle name="Comma 4 2 5 2 3 6" xfId="31110"/>
    <cellStyle name="Comma 4 2 5 2 4" xfId="5619"/>
    <cellStyle name="Comma 4 2 5 2 4 2" xfId="5620"/>
    <cellStyle name="Comma 4 2 5 2 4 2 2" xfId="5621"/>
    <cellStyle name="Comma 4 2 5 2 4 2 2 2" xfId="5622"/>
    <cellStyle name="Comma 4 2 5 2 4 2 2 2 2" xfId="31129"/>
    <cellStyle name="Comma 4 2 5 2 4 2 2 3" xfId="31128"/>
    <cellStyle name="Comma 4 2 5 2 4 2 3" xfId="5623"/>
    <cellStyle name="Comma 4 2 5 2 4 2 3 2" xfId="31130"/>
    <cellStyle name="Comma 4 2 5 2 4 2 4" xfId="31127"/>
    <cellStyle name="Comma 4 2 5 2 4 3" xfId="5624"/>
    <cellStyle name="Comma 4 2 5 2 4 3 2" xfId="5625"/>
    <cellStyle name="Comma 4 2 5 2 4 3 2 2" xfId="31132"/>
    <cellStyle name="Comma 4 2 5 2 4 3 3" xfId="31131"/>
    <cellStyle name="Comma 4 2 5 2 4 4" xfId="5626"/>
    <cellStyle name="Comma 4 2 5 2 4 4 2" xfId="31133"/>
    <cellStyle name="Comma 4 2 5 2 4 5" xfId="31126"/>
    <cellStyle name="Comma 4 2 5 2 5" xfId="5627"/>
    <cellStyle name="Comma 4 2 5 2 5 2" xfId="5628"/>
    <cellStyle name="Comma 4 2 5 2 5 2 2" xfId="5629"/>
    <cellStyle name="Comma 4 2 5 2 5 2 2 2" xfId="31136"/>
    <cellStyle name="Comma 4 2 5 2 5 2 3" xfId="31135"/>
    <cellStyle name="Comma 4 2 5 2 5 3" xfId="5630"/>
    <cellStyle name="Comma 4 2 5 2 5 3 2" xfId="31137"/>
    <cellStyle name="Comma 4 2 5 2 5 4" xfId="31134"/>
    <cellStyle name="Comma 4 2 5 2 6" xfId="5631"/>
    <cellStyle name="Comma 4 2 5 2 6 2" xfId="5632"/>
    <cellStyle name="Comma 4 2 5 2 6 2 2" xfId="31139"/>
    <cellStyle name="Comma 4 2 5 2 6 3" xfId="31138"/>
    <cellStyle name="Comma 4 2 5 2 7" xfId="5633"/>
    <cellStyle name="Comma 4 2 5 2 7 2" xfId="31140"/>
    <cellStyle name="Comma 4 2 5 2 8" xfId="28943"/>
    <cellStyle name="Comma 4 2 5 2 9" xfId="31093"/>
    <cellStyle name="Comma 4 2 5 3" xfId="5634"/>
    <cellStyle name="Comma 4 2 5 3 2" xfId="5635"/>
    <cellStyle name="Comma 4 2 5 3 2 2" xfId="5636"/>
    <cellStyle name="Comma 4 2 5 3 2 2 2" xfId="5637"/>
    <cellStyle name="Comma 4 2 5 3 2 2 2 2" xfId="5638"/>
    <cellStyle name="Comma 4 2 5 3 2 2 2 2 2" xfId="31145"/>
    <cellStyle name="Comma 4 2 5 3 2 2 2 3" xfId="31144"/>
    <cellStyle name="Comma 4 2 5 3 2 2 3" xfId="5639"/>
    <cellStyle name="Comma 4 2 5 3 2 2 3 2" xfId="31146"/>
    <cellStyle name="Comma 4 2 5 3 2 2 4" xfId="31143"/>
    <cellStyle name="Comma 4 2 5 3 2 3" xfId="5640"/>
    <cellStyle name="Comma 4 2 5 3 2 3 2" xfId="5641"/>
    <cellStyle name="Comma 4 2 5 3 2 3 2 2" xfId="31148"/>
    <cellStyle name="Comma 4 2 5 3 2 3 3" xfId="31147"/>
    <cellStyle name="Comma 4 2 5 3 2 4" xfId="5642"/>
    <cellStyle name="Comma 4 2 5 3 2 4 2" xfId="31149"/>
    <cellStyle name="Comma 4 2 5 3 2 5" xfId="31142"/>
    <cellStyle name="Comma 4 2 5 3 3" xfId="5643"/>
    <cellStyle name="Comma 4 2 5 3 3 2" xfId="5644"/>
    <cellStyle name="Comma 4 2 5 3 3 2 2" xfId="5645"/>
    <cellStyle name="Comma 4 2 5 3 3 2 2 2" xfId="31152"/>
    <cellStyle name="Comma 4 2 5 3 3 2 3" xfId="31151"/>
    <cellStyle name="Comma 4 2 5 3 3 3" xfId="5646"/>
    <cellStyle name="Comma 4 2 5 3 3 3 2" xfId="31153"/>
    <cellStyle name="Comma 4 2 5 3 3 4" xfId="31150"/>
    <cellStyle name="Comma 4 2 5 3 4" xfId="5647"/>
    <cellStyle name="Comma 4 2 5 3 4 2" xfId="5648"/>
    <cellStyle name="Comma 4 2 5 3 4 2 2" xfId="31155"/>
    <cellStyle name="Comma 4 2 5 3 4 3" xfId="31154"/>
    <cellStyle name="Comma 4 2 5 3 5" xfId="5649"/>
    <cellStyle name="Comma 4 2 5 3 5 2" xfId="31156"/>
    <cellStyle name="Comma 4 2 5 3 6" xfId="31141"/>
    <cellStyle name="Comma 4 2 5 4" xfId="5650"/>
    <cellStyle name="Comma 4 2 5 4 2" xfId="5651"/>
    <cellStyle name="Comma 4 2 5 4 2 2" xfId="5652"/>
    <cellStyle name="Comma 4 2 5 4 2 2 2" xfId="5653"/>
    <cellStyle name="Comma 4 2 5 4 2 2 2 2" xfId="5654"/>
    <cellStyle name="Comma 4 2 5 4 2 2 2 2 2" xfId="31161"/>
    <cellStyle name="Comma 4 2 5 4 2 2 2 3" xfId="31160"/>
    <cellStyle name="Comma 4 2 5 4 2 2 3" xfId="5655"/>
    <cellStyle name="Comma 4 2 5 4 2 2 3 2" xfId="31162"/>
    <cellStyle name="Comma 4 2 5 4 2 2 4" xfId="31159"/>
    <cellStyle name="Comma 4 2 5 4 2 3" xfId="5656"/>
    <cellStyle name="Comma 4 2 5 4 2 3 2" xfId="5657"/>
    <cellStyle name="Comma 4 2 5 4 2 3 2 2" xfId="31164"/>
    <cellStyle name="Comma 4 2 5 4 2 3 3" xfId="31163"/>
    <cellStyle name="Comma 4 2 5 4 2 4" xfId="5658"/>
    <cellStyle name="Comma 4 2 5 4 2 4 2" xfId="31165"/>
    <cellStyle name="Comma 4 2 5 4 2 5" xfId="31158"/>
    <cellStyle name="Comma 4 2 5 4 3" xfId="5659"/>
    <cellStyle name="Comma 4 2 5 4 3 2" xfId="5660"/>
    <cellStyle name="Comma 4 2 5 4 3 2 2" xfId="5661"/>
    <cellStyle name="Comma 4 2 5 4 3 2 2 2" xfId="31168"/>
    <cellStyle name="Comma 4 2 5 4 3 2 3" xfId="31167"/>
    <cellStyle name="Comma 4 2 5 4 3 3" xfId="5662"/>
    <cellStyle name="Comma 4 2 5 4 3 3 2" xfId="31169"/>
    <cellStyle name="Comma 4 2 5 4 3 4" xfId="31166"/>
    <cellStyle name="Comma 4 2 5 4 4" xfId="5663"/>
    <cellStyle name="Comma 4 2 5 4 4 2" xfId="5664"/>
    <cellStyle name="Comma 4 2 5 4 4 2 2" xfId="31171"/>
    <cellStyle name="Comma 4 2 5 4 4 3" xfId="31170"/>
    <cellStyle name="Comma 4 2 5 4 5" xfId="5665"/>
    <cellStyle name="Comma 4 2 5 4 5 2" xfId="31172"/>
    <cellStyle name="Comma 4 2 5 4 6" xfId="31157"/>
    <cellStyle name="Comma 4 2 5 5" xfId="5666"/>
    <cellStyle name="Comma 4 2 5 5 2" xfId="5667"/>
    <cellStyle name="Comma 4 2 5 5 2 2" xfId="5668"/>
    <cellStyle name="Comma 4 2 5 5 2 2 2" xfId="5669"/>
    <cellStyle name="Comma 4 2 5 5 2 2 2 2" xfId="5670"/>
    <cellStyle name="Comma 4 2 5 5 2 2 2 2 2" xfId="31177"/>
    <cellStyle name="Comma 4 2 5 5 2 2 2 3" xfId="31176"/>
    <cellStyle name="Comma 4 2 5 5 2 2 3" xfId="5671"/>
    <cellStyle name="Comma 4 2 5 5 2 2 3 2" xfId="31178"/>
    <cellStyle name="Comma 4 2 5 5 2 2 4" xfId="31175"/>
    <cellStyle name="Comma 4 2 5 5 2 3" xfId="5672"/>
    <cellStyle name="Comma 4 2 5 5 2 3 2" xfId="5673"/>
    <cellStyle name="Comma 4 2 5 5 2 3 2 2" xfId="31180"/>
    <cellStyle name="Comma 4 2 5 5 2 3 3" xfId="31179"/>
    <cellStyle name="Comma 4 2 5 5 2 4" xfId="5674"/>
    <cellStyle name="Comma 4 2 5 5 2 4 2" xfId="31181"/>
    <cellStyle name="Comma 4 2 5 5 2 5" xfId="31174"/>
    <cellStyle name="Comma 4 2 5 5 3" xfId="5675"/>
    <cellStyle name="Comma 4 2 5 5 3 2" xfId="5676"/>
    <cellStyle name="Comma 4 2 5 5 3 2 2" xfId="5677"/>
    <cellStyle name="Comma 4 2 5 5 3 2 2 2" xfId="31184"/>
    <cellStyle name="Comma 4 2 5 5 3 2 3" xfId="31183"/>
    <cellStyle name="Comma 4 2 5 5 3 3" xfId="5678"/>
    <cellStyle name="Comma 4 2 5 5 3 3 2" xfId="31185"/>
    <cellStyle name="Comma 4 2 5 5 3 4" xfId="31182"/>
    <cellStyle name="Comma 4 2 5 5 4" xfId="5679"/>
    <cellStyle name="Comma 4 2 5 5 4 2" xfId="5680"/>
    <cellStyle name="Comma 4 2 5 5 4 2 2" xfId="31187"/>
    <cellStyle name="Comma 4 2 5 5 4 3" xfId="31186"/>
    <cellStyle name="Comma 4 2 5 5 5" xfId="5681"/>
    <cellStyle name="Comma 4 2 5 5 5 2" xfId="31188"/>
    <cellStyle name="Comma 4 2 5 5 6" xfId="31173"/>
    <cellStyle name="Comma 4 2 5 6" xfId="5682"/>
    <cellStyle name="Comma 4 2 5 6 2" xfId="5683"/>
    <cellStyle name="Comma 4 2 5 6 2 2" xfId="5684"/>
    <cellStyle name="Comma 4 2 5 6 2 2 2" xfId="5685"/>
    <cellStyle name="Comma 4 2 5 6 2 2 2 2" xfId="31192"/>
    <cellStyle name="Comma 4 2 5 6 2 2 3" xfId="31191"/>
    <cellStyle name="Comma 4 2 5 6 2 3" xfId="5686"/>
    <cellStyle name="Comma 4 2 5 6 2 3 2" xfId="31193"/>
    <cellStyle name="Comma 4 2 5 6 2 4" xfId="31190"/>
    <cellStyle name="Comma 4 2 5 6 3" xfId="5687"/>
    <cellStyle name="Comma 4 2 5 6 3 2" xfId="5688"/>
    <cellStyle name="Comma 4 2 5 6 3 2 2" xfId="31195"/>
    <cellStyle name="Comma 4 2 5 6 3 3" xfId="31194"/>
    <cellStyle name="Comma 4 2 5 6 4" xfId="5689"/>
    <cellStyle name="Comma 4 2 5 6 4 2" xfId="31196"/>
    <cellStyle name="Comma 4 2 5 6 5" xfId="31189"/>
    <cellStyle name="Comma 4 2 5 7" xfId="5690"/>
    <cellStyle name="Comma 4 2 5 7 2" xfId="5691"/>
    <cellStyle name="Comma 4 2 5 7 2 2" xfId="5692"/>
    <cellStyle name="Comma 4 2 5 7 2 2 2" xfId="31199"/>
    <cellStyle name="Comma 4 2 5 7 2 3" xfId="31198"/>
    <cellStyle name="Comma 4 2 5 7 3" xfId="5693"/>
    <cellStyle name="Comma 4 2 5 7 3 2" xfId="31200"/>
    <cellStyle name="Comma 4 2 5 7 4" xfId="31197"/>
    <cellStyle name="Comma 4 2 5 8" xfId="5694"/>
    <cellStyle name="Comma 4 2 5 8 2" xfId="5695"/>
    <cellStyle name="Comma 4 2 5 8 2 2" xfId="31202"/>
    <cellStyle name="Comma 4 2 5 8 3" xfId="31201"/>
    <cellStyle name="Comma 4 2 5 9" xfId="5696"/>
    <cellStyle name="Comma 4 2 5 9 2" xfId="5697"/>
    <cellStyle name="Comma 4 2 5 9 2 2" xfId="31204"/>
    <cellStyle name="Comma 4 2 5 9 3" xfId="31203"/>
    <cellStyle name="Comma 4 2 6" xfId="5698"/>
    <cellStyle name="Comma 4 2 6 10" xfId="5699"/>
    <cellStyle name="Comma 4 2 6 10 2" xfId="31206"/>
    <cellStyle name="Comma 4 2 6 11" xfId="28944"/>
    <cellStyle name="Comma 4 2 6 12" xfId="31205"/>
    <cellStyle name="Comma 4 2 6 2" xfId="5700"/>
    <cellStyle name="Comma 4 2 6 2 2" xfId="5701"/>
    <cellStyle name="Comma 4 2 6 2 2 2" xfId="5702"/>
    <cellStyle name="Comma 4 2 6 2 2 2 2" xfId="5703"/>
    <cellStyle name="Comma 4 2 6 2 2 2 2 2" xfId="5704"/>
    <cellStyle name="Comma 4 2 6 2 2 2 2 2 2" xfId="5705"/>
    <cellStyle name="Comma 4 2 6 2 2 2 2 2 2 2" xfId="31212"/>
    <cellStyle name="Comma 4 2 6 2 2 2 2 2 3" xfId="31211"/>
    <cellStyle name="Comma 4 2 6 2 2 2 2 3" xfId="5706"/>
    <cellStyle name="Comma 4 2 6 2 2 2 2 3 2" xfId="31213"/>
    <cellStyle name="Comma 4 2 6 2 2 2 2 4" xfId="31210"/>
    <cellStyle name="Comma 4 2 6 2 2 2 3" xfId="5707"/>
    <cellStyle name="Comma 4 2 6 2 2 2 3 2" xfId="5708"/>
    <cellStyle name="Comma 4 2 6 2 2 2 3 2 2" xfId="31215"/>
    <cellStyle name="Comma 4 2 6 2 2 2 3 3" xfId="31214"/>
    <cellStyle name="Comma 4 2 6 2 2 2 4" xfId="5709"/>
    <cellStyle name="Comma 4 2 6 2 2 2 4 2" xfId="31216"/>
    <cellStyle name="Comma 4 2 6 2 2 2 5" xfId="31209"/>
    <cellStyle name="Comma 4 2 6 2 2 3" xfId="5710"/>
    <cellStyle name="Comma 4 2 6 2 2 3 2" xfId="5711"/>
    <cellStyle name="Comma 4 2 6 2 2 3 2 2" xfId="5712"/>
    <cellStyle name="Comma 4 2 6 2 2 3 2 2 2" xfId="31219"/>
    <cellStyle name="Comma 4 2 6 2 2 3 2 3" xfId="31218"/>
    <cellStyle name="Comma 4 2 6 2 2 3 3" xfId="5713"/>
    <cellStyle name="Comma 4 2 6 2 2 3 3 2" xfId="31220"/>
    <cellStyle name="Comma 4 2 6 2 2 3 4" xfId="31217"/>
    <cellStyle name="Comma 4 2 6 2 2 4" xfId="5714"/>
    <cellStyle name="Comma 4 2 6 2 2 4 2" xfId="5715"/>
    <cellStyle name="Comma 4 2 6 2 2 4 2 2" xfId="31222"/>
    <cellStyle name="Comma 4 2 6 2 2 4 3" xfId="31221"/>
    <cellStyle name="Comma 4 2 6 2 2 5" xfId="5716"/>
    <cellStyle name="Comma 4 2 6 2 2 5 2" xfId="31223"/>
    <cellStyle name="Comma 4 2 6 2 2 6" xfId="31208"/>
    <cellStyle name="Comma 4 2 6 2 3" xfId="5717"/>
    <cellStyle name="Comma 4 2 6 2 3 2" xfId="5718"/>
    <cellStyle name="Comma 4 2 6 2 3 2 2" xfId="5719"/>
    <cellStyle name="Comma 4 2 6 2 3 2 2 2" xfId="5720"/>
    <cellStyle name="Comma 4 2 6 2 3 2 2 2 2" xfId="5721"/>
    <cellStyle name="Comma 4 2 6 2 3 2 2 2 2 2" xfId="31228"/>
    <cellStyle name="Comma 4 2 6 2 3 2 2 2 3" xfId="31227"/>
    <cellStyle name="Comma 4 2 6 2 3 2 2 3" xfId="5722"/>
    <cellStyle name="Comma 4 2 6 2 3 2 2 3 2" xfId="31229"/>
    <cellStyle name="Comma 4 2 6 2 3 2 2 4" xfId="31226"/>
    <cellStyle name="Comma 4 2 6 2 3 2 3" xfId="5723"/>
    <cellStyle name="Comma 4 2 6 2 3 2 3 2" xfId="5724"/>
    <cellStyle name="Comma 4 2 6 2 3 2 3 2 2" xfId="31231"/>
    <cellStyle name="Comma 4 2 6 2 3 2 3 3" xfId="31230"/>
    <cellStyle name="Comma 4 2 6 2 3 2 4" xfId="5725"/>
    <cellStyle name="Comma 4 2 6 2 3 2 4 2" xfId="31232"/>
    <cellStyle name="Comma 4 2 6 2 3 2 5" xfId="31225"/>
    <cellStyle name="Comma 4 2 6 2 3 3" xfId="5726"/>
    <cellStyle name="Comma 4 2 6 2 3 3 2" xfId="5727"/>
    <cellStyle name="Comma 4 2 6 2 3 3 2 2" xfId="5728"/>
    <cellStyle name="Comma 4 2 6 2 3 3 2 2 2" xfId="31235"/>
    <cellStyle name="Comma 4 2 6 2 3 3 2 3" xfId="31234"/>
    <cellStyle name="Comma 4 2 6 2 3 3 3" xfId="5729"/>
    <cellStyle name="Comma 4 2 6 2 3 3 3 2" xfId="31236"/>
    <cellStyle name="Comma 4 2 6 2 3 3 4" xfId="31233"/>
    <cellStyle name="Comma 4 2 6 2 3 4" xfId="5730"/>
    <cellStyle name="Comma 4 2 6 2 3 4 2" xfId="5731"/>
    <cellStyle name="Comma 4 2 6 2 3 4 2 2" xfId="31238"/>
    <cellStyle name="Comma 4 2 6 2 3 4 3" xfId="31237"/>
    <cellStyle name="Comma 4 2 6 2 3 5" xfId="5732"/>
    <cellStyle name="Comma 4 2 6 2 3 5 2" xfId="31239"/>
    <cellStyle name="Comma 4 2 6 2 3 6" xfId="31224"/>
    <cellStyle name="Comma 4 2 6 2 4" xfId="5733"/>
    <cellStyle name="Comma 4 2 6 2 4 2" xfId="5734"/>
    <cellStyle name="Comma 4 2 6 2 4 2 2" xfId="5735"/>
    <cellStyle name="Comma 4 2 6 2 4 2 2 2" xfId="5736"/>
    <cellStyle name="Comma 4 2 6 2 4 2 2 2 2" xfId="31243"/>
    <cellStyle name="Comma 4 2 6 2 4 2 2 3" xfId="31242"/>
    <cellStyle name="Comma 4 2 6 2 4 2 3" xfId="5737"/>
    <cellStyle name="Comma 4 2 6 2 4 2 3 2" xfId="31244"/>
    <cellStyle name="Comma 4 2 6 2 4 2 4" xfId="31241"/>
    <cellStyle name="Comma 4 2 6 2 4 3" xfId="5738"/>
    <cellStyle name="Comma 4 2 6 2 4 3 2" xfId="5739"/>
    <cellStyle name="Comma 4 2 6 2 4 3 2 2" xfId="31246"/>
    <cellStyle name="Comma 4 2 6 2 4 3 3" xfId="31245"/>
    <cellStyle name="Comma 4 2 6 2 4 4" xfId="5740"/>
    <cellStyle name="Comma 4 2 6 2 4 4 2" xfId="31247"/>
    <cellStyle name="Comma 4 2 6 2 4 5" xfId="31240"/>
    <cellStyle name="Comma 4 2 6 2 5" xfId="5741"/>
    <cellStyle name="Comma 4 2 6 2 5 2" xfId="5742"/>
    <cellStyle name="Comma 4 2 6 2 5 2 2" xfId="5743"/>
    <cellStyle name="Comma 4 2 6 2 5 2 2 2" xfId="31250"/>
    <cellStyle name="Comma 4 2 6 2 5 2 3" xfId="31249"/>
    <cellStyle name="Comma 4 2 6 2 5 3" xfId="5744"/>
    <cellStyle name="Comma 4 2 6 2 5 3 2" xfId="31251"/>
    <cellStyle name="Comma 4 2 6 2 5 4" xfId="31248"/>
    <cellStyle name="Comma 4 2 6 2 6" xfId="5745"/>
    <cellStyle name="Comma 4 2 6 2 6 2" xfId="5746"/>
    <cellStyle name="Comma 4 2 6 2 6 2 2" xfId="31253"/>
    <cellStyle name="Comma 4 2 6 2 6 3" xfId="31252"/>
    <cellStyle name="Comma 4 2 6 2 7" xfId="5747"/>
    <cellStyle name="Comma 4 2 6 2 7 2" xfId="31254"/>
    <cellStyle name="Comma 4 2 6 2 8" xfId="28945"/>
    <cellStyle name="Comma 4 2 6 2 9" xfId="31207"/>
    <cellStyle name="Comma 4 2 6 3" xfId="5748"/>
    <cellStyle name="Comma 4 2 6 3 2" xfId="5749"/>
    <cellStyle name="Comma 4 2 6 3 2 2" xfId="5750"/>
    <cellStyle name="Comma 4 2 6 3 2 2 2" xfId="5751"/>
    <cellStyle name="Comma 4 2 6 3 2 2 2 2" xfId="5752"/>
    <cellStyle name="Comma 4 2 6 3 2 2 2 2 2" xfId="31259"/>
    <cellStyle name="Comma 4 2 6 3 2 2 2 3" xfId="31258"/>
    <cellStyle name="Comma 4 2 6 3 2 2 3" xfId="5753"/>
    <cellStyle name="Comma 4 2 6 3 2 2 3 2" xfId="31260"/>
    <cellStyle name="Comma 4 2 6 3 2 2 4" xfId="31257"/>
    <cellStyle name="Comma 4 2 6 3 2 3" xfId="5754"/>
    <cellStyle name="Comma 4 2 6 3 2 3 2" xfId="5755"/>
    <cellStyle name="Comma 4 2 6 3 2 3 2 2" xfId="31262"/>
    <cellStyle name="Comma 4 2 6 3 2 3 3" xfId="31261"/>
    <cellStyle name="Comma 4 2 6 3 2 4" xfId="5756"/>
    <cellStyle name="Comma 4 2 6 3 2 4 2" xfId="31263"/>
    <cellStyle name="Comma 4 2 6 3 2 5" xfId="31256"/>
    <cellStyle name="Comma 4 2 6 3 3" xfId="5757"/>
    <cellStyle name="Comma 4 2 6 3 3 2" xfId="5758"/>
    <cellStyle name="Comma 4 2 6 3 3 2 2" xfId="5759"/>
    <cellStyle name="Comma 4 2 6 3 3 2 2 2" xfId="31266"/>
    <cellStyle name="Comma 4 2 6 3 3 2 3" xfId="31265"/>
    <cellStyle name="Comma 4 2 6 3 3 3" xfId="5760"/>
    <cellStyle name="Comma 4 2 6 3 3 3 2" xfId="31267"/>
    <cellStyle name="Comma 4 2 6 3 3 4" xfId="31264"/>
    <cellStyle name="Comma 4 2 6 3 4" xfId="5761"/>
    <cellStyle name="Comma 4 2 6 3 4 2" xfId="5762"/>
    <cellStyle name="Comma 4 2 6 3 4 2 2" xfId="31269"/>
    <cellStyle name="Comma 4 2 6 3 4 3" xfId="31268"/>
    <cellStyle name="Comma 4 2 6 3 5" xfId="5763"/>
    <cellStyle name="Comma 4 2 6 3 5 2" xfId="31270"/>
    <cellStyle name="Comma 4 2 6 3 6" xfId="31255"/>
    <cellStyle name="Comma 4 2 6 4" xfId="5764"/>
    <cellStyle name="Comma 4 2 6 4 2" xfId="5765"/>
    <cellStyle name="Comma 4 2 6 4 2 2" xfId="5766"/>
    <cellStyle name="Comma 4 2 6 4 2 2 2" xfId="5767"/>
    <cellStyle name="Comma 4 2 6 4 2 2 2 2" xfId="5768"/>
    <cellStyle name="Comma 4 2 6 4 2 2 2 2 2" xfId="31275"/>
    <cellStyle name="Comma 4 2 6 4 2 2 2 3" xfId="31274"/>
    <cellStyle name="Comma 4 2 6 4 2 2 3" xfId="5769"/>
    <cellStyle name="Comma 4 2 6 4 2 2 3 2" xfId="31276"/>
    <cellStyle name="Comma 4 2 6 4 2 2 4" xfId="31273"/>
    <cellStyle name="Comma 4 2 6 4 2 3" xfId="5770"/>
    <cellStyle name="Comma 4 2 6 4 2 3 2" xfId="5771"/>
    <cellStyle name="Comma 4 2 6 4 2 3 2 2" xfId="31278"/>
    <cellStyle name="Comma 4 2 6 4 2 3 3" xfId="31277"/>
    <cellStyle name="Comma 4 2 6 4 2 4" xfId="5772"/>
    <cellStyle name="Comma 4 2 6 4 2 4 2" xfId="31279"/>
    <cellStyle name="Comma 4 2 6 4 2 5" xfId="31272"/>
    <cellStyle name="Comma 4 2 6 4 3" xfId="5773"/>
    <cellStyle name="Comma 4 2 6 4 3 2" xfId="5774"/>
    <cellStyle name="Comma 4 2 6 4 3 2 2" xfId="5775"/>
    <cellStyle name="Comma 4 2 6 4 3 2 2 2" xfId="31282"/>
    <cellStyle name="Comma 4 2 6 4 3 2 3" xfId="31281"/>
    <cellStyle name="Comma 4 2 6 4 3 3" xfId="5776"/>
    <cellStyle name="Comma 4 2 6 4 3 3 2" xfId="31283"/>
    <cellStyle name="Comma 4 2 6 4 3 4" xfId="31280"/>
    <cellStyle name="Comma 4 2 6 4 4" xfId="5777"/>
    <cellStyle name="Comma 4 2 6 4 4 2" xfId="5778"/>
    <cellStyle name="Comma 4 2 6 4 4 2 2" xfId="31285"/>
    <cellStyle name="Comma 4 2 6 4 4 3" xfId="31284"/>
    <cellStyle name="Comma 4 2 6 4 5" xfId="5779"/>
    <cellStyle name="Comma 4 2 6 4 5 2" xfId="31286"/>
    <cellStyle name="Comma 4 2 6 4 6" xfId="31271"/>
    <cellStyle name="Comma 4 2 6 5" xfId="5780"/>
    <cellStyle name="Comma 4 2 6 5 2" xfId="5781"/>
    <cellStyle name="Comma 4 2 6 5 2 2" xfId="5782"/>
    <cellStyle name="Comma 4 2 6 5 2 2 2" xfId="5783"/>
    <cellStyle name="Comma 4 2 6 5 2 2 2 2" xfId="5784"/>
    <cellStyle name="Comma 4 2 6 5 2 2 2 2 2" xfId="31291"/>
    <cellStyle name="Comma 4 2 6 5 2 2 2 3" xfId="31290"/>
    <cellStyle name="Comma 4 2 6 5 2 2 3" xfId="5785"/>
    <cellStyle name="Comma 4 2 6 5 2 2 3 2" xfId="31292"/>
    <cellStyle name="Comma 4 2 6 5 2 2 4" xfId="31289"/>
    <cellStyle name="Comma 4 2 6 5 2 3" xfId="5786"/>
    <cellStyle name="Comma 4 2 6 5 2 3 2" xfId="5787"/>
    <cellStyle name="Comma 4 2 6 5 2 3 2 2" xfId="31294"/>
    <cellStyle name="Comma 4 2 6 5 2 3 3" xfId="31293"/>
    <cellStyle name="Comma 4 2 6 5 2 4" xfId="5788"/>
    <cellStyle name="Comma 4 2 6 5 2 4 2" xfId="31295"/>
    <cellStyle name="Comma 4 2 6 5 2 5" xfId="31288"/>
    <cellStyle name="Comma 4 2 6 5 3" xfId="5789"/>
    <cellStyle name="Comma 4 2 6 5 3 2" xfId="5790"/>
    <cellStyle name="Comma 4 2 6 5 3 2 2" xfId="5791"/>
    <cellStyle name="Comma 4 2 6 5 3 2 2 2" xfId="31298"/>
    <cellStyle name="Comma 4 2 6 5 3 2 3" xfId="31297"/>
    <cellStyle name="Comma 4 2 6 5 3 3" xfId="5792"/>
    <cellStyle name="Comma 4 2 6 5 3 3 2" xfId="31299"/>
    <cellStyle name="Comma 4 2 6 5 3 4" xfId="31296"/>
    <cellStyle name="Comma 4 2 6 5 4" xfId="5793"/>
    <cellStyle name="Comma 4 2 6 5 4 2" xfId="5794"/>
    <cellStyle name="Comma 4 2 6 5 4 2 2" xfId="31301"/>
    <cellStyle name="Comma 4 2 6 5 4 3" xfId="31300"/>
    <cellStyle name="Comma 4 2 6 5 5" xfId="5795"/>
    <cellStyle name="Comma 4 2 6 5 5 2" xfId="31302"/>
    <cellStyle name="Comma 4 2 6 5 6" xfId="31287"/>
    <cellStyle name="Comma 4 2 6 6" xfId="5796"/>
    <cellStyle name="Comma 4 2 6 6 2" xfId="5797"/>
    <cellStyle name="Comma 4 2 6 6 2 2" xfId="5798"/>
    <cellStyle name="Comma 4 2 6 6 2 2 2" xfId="5799"/>
    <cellStyle name="Comma 4 2 6 6 2 2 2 2" xfId="31306"/>
    <cellStyle name="Comma 4 2 6 6 2 2 3" xfId="31305"/>
    <cellStyle name="Comma 4 2 6 6 2 3" xfId="5800"/>
    <cellStyle name="Comma 4 2 6 6 2 3 2" xfId="31307"/>
    <cellStyle name="Comma 4 2 6 6 2 4" xfId="31304"/>
    <cellStyle name="Comma 4 2 6 6 3" xfId="5801"/>
    <cellStyle name="Comma 4 2 6 6 3 2" xfId="5802"/>
    <cellStyle name="Comma 4 2 6 6 3 2 2" xfId="31309"/>
    <cellStyle name="Comma 4 2 6 6 3 3" xfId="31308"/>
    <cellStyle name="Comma 4 2 6 6 4" xfId="5803"/>
    <cellStyle name="Comma 4 2 6 6 4 2" xfId="31310"/>
    <cellStyle name="Comma 4 2 6 6 5" xfId="31303"/>
    <cellStyle name="Comma 4 2 6 7" xfId="5804"/>
    <cellStyle name="Comma 4 2 6 7 2" xfId="5805"/>
    <cellStyle name="Comma 4 2 6 7 2 2" xfId="5806"/>
    <cellStyle name="Comma 4 2 6 7 2 2 2" xfId="31313"/>
    <cellStyle name="Comma 4 2 6 7 2 3" xfId="31312"/>
    <cellStyle name="Comma 4 2 6 7 3" xfId="5807"/>
    <cellStyle name="Comma 4 2 6 7 3 2" xfId="31314"/>
    <cellStyle name="Comma 4 2 6 7 4" xfId="31311"/>
    <cellStyle name="Comma 4 2 6 8" xfId="5808"/>
    <cellStyle name="Comma 4 2 6 8 2" xfId="5809"/>
    <cellStyle name="Comma 4 2 6 8 2 2" xfId="31316"/>
    <cellStyle name="Comma 4 2 6 8 3" xfId="31315"/>
    <cellStyle name="Comma 4 2 6 9" xfId="5810"/>
    <cellStyle name="Comma 4 2 6 9 2" xfId="5811"/>
    <cellStyle name="Comma 4 2 6 9 2 2" xfId="31318"/>
    <cellStyle name="Comma 4 2 6 9 3" xfId="31317"/>
    <cellStyle name="Comma 4 2 7" xfId="5812"/>
    <cellStyle name="Comma 4 2 7 2" xfId="5813"/>
    <cellStyle name="Comma 4 2 7 2 2" xfId="5814"/>
    <cellStyle name="Comma 4 2 7 2 2 2" xfId="5815"/>
    <cellStyle name="Comma 4 2 7 2 2 2 2" xfId="5816"/>
    <cellStyle name="Comma 4 2 7 2 2 2 2 2" xfId="5817"/>
    <cellStyle name="Comma 4 2 7 2 2 2 2 2 2" xfId="31324"/>
    <cellStyle name="Comma 4 2 7 2 2 2 2 3" xfId="31323"/>
    <cellStyle name="Comma 4 2 7 2 2 2 3" xfId="5818"/>
    <cellStyle name="Comma 4 2 7 2 2 2 3 2" xfId="31325"/>
    <cellStyle name="Comma 4 2 7 2 2 2 4" xfId="31322"/>
    <cellStyle name="Comma 4 2 7 2 2 3" xfId="5819"/>
    <cellStyle name="Comma 4 2 7 2 2 3 2" xfId="5820"/>
    <cellStyle name="Comma 4 2 7 2 2 3 2 2" xfId="31327"/>
    <cellStyle name="Comma 4 2 7 2 2 3 3" xfId="31326"/>
    <cellStyle name="Comma 4 2 7 2 2 4" xfId="5821"/>
    <cellStyle name="Comma 4 2 7 2 2 4 2" xfId="31328"/>
    <cellStyle name="Comma 4 2 7 2 2 5" xfId="31321"/>
    <cellStyle name="Comma 4 2 7 2 3" xfId="5822"/>
    <cellStyle name="Comma 4 2 7 2 3 2" xfId="5823"/>
    <cellStyle name="Comma 4 2 7 2 3 2 2" xfId="5824"/>
    <cellStyle name="Comma 4 2 7 2 3 2 2 2" xfId="31331"/>
    <cellStyle name="Comma 4 2 7 2 3 2 3" xfId="31330"/>
    <cellStyle name="Comma 4 2 7 2 3 3" xfId="5825"/>
    <cellStyle name="Comma 4 2 7 2 3 3 2" xfId="31332"/>
    <cellStyle name="Comma 4 2 7 2 3 4" xfId="31329"/>
    <cellStyle name="Comma 4 2 7 2 4" xfId="5826"/>
    <cellStyle name="Comma 4 2 7 2 4 2" xfId="5827"/>
    <cellStyle name="Comma 4 2 7 2 4 2 2" xfId="31334"/>
    <cellStyle name="Comma 4 2 7 2 4 3" xfId="31333"/>
    <cellStyle name="Comma 4 2 7 2 5" xfId="5828"/>
    <cellStyle name="Comma 4 2 7 2 5 2" xfId="31335"/>
    <cellStyle name="Comma 4 2 7 2 6" xfId="31320"/>
    <cellStyle name="Comma 4 2 7 3" xfId="5829"/>
    <cellStyle name="Comma 4 2 7 3 2" xfId="5830"/>
    <cellStyle name="Comma 4 2 7 3 2 2" xfId="5831"/>
    <cellStyle name="Comma 4 2 7 3 2 2 2" xfId="5832"/>
    <cellStyle name="Comma 4 2 7 3 2 2 2 2" xfId="5833"/>
    <cellStyle name="Comma 4 2 7 3 2 2 2 2 2" xfId="31340"/>
    <cellStyle name="Comma 4 2 7 3 2 2 2 3" xfId="31339"/>
    <cellStyle name="Comma 4 2 7 3 2 2 3" xfId="5834"/>
    <cellStyle name="Comma 4 2 7 3 2 2 3 2" xfId="31341"/>
    <cellStyle name="Comma 4 2 7 3 2 2 4" xfId="31338"/>
    <cellStyle name="Comma 4 2 7 3 2 3" xfId="5835"/>
    <cellStyle name="Comma 4 2 7 3 2 3 2" xfId="5836"/>
    <cellStyle name="Comma 4 2 7 3 2 3 2 2" xfId="31343"/>
    <cellStyle name="Comma 4 2 7 3 2 3 3" xfId="31342"/>
    <cellStyle name="Comma 4 2 7 3 2 4" xfId="5837"/>
    <cellStyle name="Comma 4 2 7 3 2 4 2" xfId="31344"/>
    <cellStyle name="Comma 4 2 7 3 2 5" xfId="31337"/>
    <cellStyle name="Comma 4 2 7 3 3" xfId="5838"/>
    <cellStyle name="Comma 4 2 7 3 3 2" xfId="5839"/>
    <cellStyle name="Comma 4 2 7 3 3 2 2" xfId="5840"/>
    <cellStyle name="Comma 4 2 7 3 3 2 2 2" xfId="31347"/>
    <cellStyle name="Comma 4 2 7 3 3 2 3" xfId="31346"/>
    <cellStyle name="Comma 4 2 7 3 3 3" xfId="5841"/>
    <cellStyle name="Comma 4 2 7 3 3 3 2" xfId="31348"/>
    <cellStyle name="Comma 4 2 7 3 3 4" xfId="31345"/>
    <cellStyle name="Comma 4 2 7 3 4" xfId="5842"/>
    <cellStyle name="Comma 4 2 7 3 4 2" xfId="5843"/>
    <cellStyle name="Comma 4 2 7 3 4 2 2" xfId="31350"/>
    <cellStyle name="Comma 4 2 7 3 4 3" xfId="31349"/>
    <cellStyle name="Comma 4 2 7 3 5" xfId="5844"/>
    <cellStyle name="Comma 4 2 7 3 5 2" xfId="31351"/>
    <cellStyle name="Comma 4 2 7 3 6" xfId="31336"/>
    <cellStyle name="Comma 4 2 7 4" xfId="5845"/>
    <cellStyle name="Comma 4 2 7 4 2" xfId="5846"/>
    <cellStyle name="Comma 4 2 7 4 2 2" xfId="5847"/>
    <cellStyle name="Comma 4 2 7 4 2 2 2" xfId="5848"/>
    <cellStyle name="Comma 4 2 7 4 2 2 2 2" xfId="31355"/>
    <cellStyle name="Comma 4 2 7 4 2 2 3" xfId="31354"/>
    <cellStyle name="Comma 4 2 7 4 2 3" xfId="5849"/>
    <cellStyle name="Comma 4 2 7 4 2 3 2" xfId="31356"/>
    <cellStyle name="Comma 4 2 7 4 2 4" xfId="31353"/>
    <cellStyle name="Comma 4 2 7 4 3" xfId="5850"/>
    <cellStyle name="Comma 4 2 7 4 3 2" xfId="5851"/>
    <cellStyle name="Comma 4 2 7 4 3 2 2" xfId="31358"/>
    <cellStyle name="Comma 4 2 7 4 3 3" xfId="31357"/>
    <cellStyle name="Comma 4 2 7 4 4" xfId="5852"/>
    <cellStyle name="Comma 4 2 7 4 4 2" xfId="31359"/>
    <cellStyle name="Comma 4 2 7 4 5" xfId="31352"/>
    <cellStyle name="Comma 4 2 7 5" xfId="5853"/>
    <cellStyle name="Comma 4 2 7 5 2" xfId="5854"/>
    <cellStyle name="Comma 4 2 7 5 2 2" xfId="5855"/>
    <cellStyle name="Comma 4 2 7 5 2 2 2" xfId="31362"/>
    <cellStyle name="Comma 4 2 7 5 2 3" xfId="31361"/>
    <cellStyle name="Comma 4 2 7 5 3" xfId="5856"/>
    <cellStyle name="Comma 4 2 7 5 3 2" xfId="31363"/>
    <cellStyle name="Comma 4 2 7 5 4" xfId="31360"/>
    <cellStyle name="Comma 4 2 7 6" xfId="5857"/>
    <cellStyle name="Comma 4 2 7 6 2" xfId="5858"/>
    <cellStyle name="Comma 4 2 7 6 2 2" xfId="31365"/>
    <cellStyle name="Comma 4 2 7 6 3" xfId="31364"/>
    <cellStyle name="Comma 4 2 7 7" xfId="5859"/>
    <cellStyle name="Comma 4 2 7 7 2" xfId="31366"/>
    <cellStyle name="Comma 4 2 7 8" xfId="28946"/>
    <cellStyle name="Comma 4 2 7 9" xfId="31319"/>
    <cellStyle name="Comma 4 2 8" xfId="5860"/>
    <cellStyle name="Comma 4 2 8 2" xfId="5861"/>
    <cellStyle name="Comma 4 2 8 2 2" xfId="5862"/>
    <cellStyle name="Comma 4 2 8 2 2 2" xfId="5863"/>
    <cellStyle name="Comma 4 2 8 2 2 2 2" xfId="5864"/>
    <cellStyle name="Comma 4 2 8 2 2 2 2 2" xfId="31371"/>
    <cellStyle name="Comma 4 2 8 2 2 2 3" xfId="31370"/>
    <cellStyle name="Comma 4 2 8 2 2 3" xfId="5865"/>
    <cellStyle name="Comma 4 2 8 2 2 3 2" xfId="31372"/>
    <cellStyle name="Comma 4 2 8 2 2 4" xfId="31369"/>
    <cellStyle name="Comma 4 2 8 2 3" xfId="5866"/>
    <cellStyle name="Comma 4 2 8 2 3 2" xfId="5867"/>
    <cellStyle name="Comma 4 2 8 2 3 2 2" xfId="31374"/>
    <cellStyle name="Comma 4 2 8 2 3 3" xfId="31373"/>
    <cellStyle name="Comma 4 2 8 2 4" xfId="5868"/>
    <cellStyle name="Comma 4 2 8 2 4 2" xfId="31375"/>
    <cellStyle name="Comma 4 2 8 2 5" xfId="31368"/>
    <cellStyle name="Comma 4 2 8 3" xfId="5869"/>
    <cellStyle name="Comma 4 2 8 3 2" xfId="5870"/>
    <cellStyle name="Comma 4 2 8 3 2 2" xfId="5871"/>
    <cellStyle name="Comma 4 2 8 3 2 2 2" xfId="31378"/>
    <cellStyle name="Comma 4 2 8 3 2 3" xfId="31377"/>
    <cellStyle name="Comma 4 2 8 3 3" xfId="5872"/>
    <cellStyle name="Comma 4 2 8 3 3 2" xfId="31379"/>
    <cellStyle name="Comma 4 2 8 3 4" xfId="31376"/>
    <cellStyle name="Comma 4 2 8 4" xfId="5873"/>
    <cellStyle name="Comma 4 2 8 4 2" xfId="5874"/>
    <cellStyle name="Comma 4 2 8 4 2 2" xfId="31381"/>
    <cellStyle name="Comma 4 2 8 4 3" xfId="31380"/>
    <cellStyle name="Comma 4 2 8 5" xfId="5875"/>
    <cellStyle name="Comma 4 2 8 5 2" xfId="31382"/>
    <cellStyle name="Comma 4 2 8 6" xfId="31367"/>
    <cellStyle name="Comma 4 2 9" xfId="5876"/>
    <cellStyle name="Comma 4 2 9 2" xfId="5877"/>
    <cellStyle name="Comma 4 2 9 2 2" xfId="5878"/>
    <cellStyle name="Comma 4 2 9 2 2 2" xfId="5879"/>
    <cellStyle name="Comma 4 2 9 2 2 2 2" xfId="5880"/>
    <cellStyle name="Comma 4 2 9 2 2 2 2 2" xfId="31387"/>
    <cellStyle name="Comma 4 2 9 2 2 2 3" xfId="31386"/>
    <cellStyle name="Comma 4 2 9 2 2 3" xfId="5881"/>
    <cellStyle name="Comma 4 2 9 2 2 3 2" xfId="31388"/>
    <cellStyle name="Comma 4 2 9 2 2 4" xfId="31385"/>
    <cellStyle name="Comma 4 2 9 2 3" xfId="5882"/>
    <cellStyle name="Comma 4 2 9 2 3 2" xfId="5883"/>
    <cellStyle name="Comma 4 2 9 2 3 2 2" xfId="31390"/>
    <cellStyle name="Comma 4 2 9 2 3 3" xfId="31389"/>
    <cellStyle name="Comma 4 2 9 2 4" xfId="5884"/>
    <cellStyle name="Comma 4 2 9 2 4 2" xfId="31391"/>
    <cellStyle name="Comma 4 2 9 2 5" xfId="31384"/>
    <cellStyle name="Comma 4 2 9 3" xfId="5885"/>
    <cellStyle name="Comma 4 2 9 3 2" xfId="5886"/>
    <cellStyle name="Comma 4 2 9 3 2 2" xfId="5887"/>
    <cellStyle name="Comma 4 2 9 3 2 2 2" xfId="31394"/>
    <cellStyle name="Comma 4 2 9 3 2 3" xfId="31393"/>
    <cellStyle name="Comma 4 2 9 3 3" xfId="5888"/>
    <cellStyle name="Comma 4 2 9 3 3 2" xfId="31395"/>
    <cellStyle name="Comma 4 2 9 3 4" xfId="31392"/>
    <cellStyle name="Comma 4 2 9 4" xfId="5889"/>
    <cellStyle name="Comma 4 2 9 4 2" xfId="5890"/>
    <cellStyle name="Comma 4 2 9 4 2 2" xfId="31397"/>
    <cellStyle name="Comma 4 2 9 4 3" xfId="31396"/>
    <cellStyle name="Comma 4 2 9 5" xfId="5891"/>
    <cellStyle name="Comma 4 2 9 5 2" xfId="31398"/>
    <cellStyle name="Comma 4 2 9 6" xfId="31383"/>
    <cellStyle name="Comma 4 3" xfId="5892"/>
    <cellStyle name="Comma 4 3 10" xfId="5893"/>
    <cellStyle name="Comma 4 3 10 2" xfId="5894"/>
    <cellStyle name="Comma 4 3 10 2 2" xfId="5895"/>
    <cellStyle name="Comma 4 3 10 2 2 2" xfId="5896"/>
    <cellStyle name="Comma 4 3 10 2 2 2 2" xfId="31403"/>
    <cellStyle name="Comma 4 3 10 2 2 3" xfId="31402"/>
    <cellStyle name="Comma 4 3 10 2 3" xfId="5897"/>
    <cellStyle name="Comma 4 3 10 2 3 2" xfId="31404"/>
    <cellStyle name="Comma 4 3 10 2 4" xfId="31401"/>
    <cellStyle name="Comma 4 3 10 3" xfId="5898"/>
    <cellStyle name="Comma 4 3 10 3 2" xfId="5899"/>
    <cellStyle name="Comma 4 3 10 3 2 2" xfId="31406"/>
    <cellStyle name="Comma 4 3 10 3 3" xfId="31405"/>
    <cellStyle name="Comma 4 3 10 4" xfId="5900"/>
    <cellStyle name="Comma 4 3 10 4 2" xfId="31407"/>
    <cellStyle name="Comma 4 3 10 5" xfId="31400"/>
    <cellStyle name="Comma 4 3 11" xfId="5901"/>
    <cellStyle name="Comma 4 3 11 2" xfId="5902"/>
    <cellStyle name="Comma 4 3 11 2 2" xfId="5903"/>
    <cellStyle name="Comma 4 3 11 2 2 2" xfId="31410"/>
    <cellStyle name="Comma 4 3 11 2 3" xfId="31409"/>
    <cellStyle name="Comma 4 3 11 3" xfId="5904"/>
    <cellStyle name="Comma 4 3 11 3 2" xfId="31411"/>
    <cellStyle name="Comma 4 3 11 4" xfId="31408"/>
    <cellStyle name="Comma 4 3 12" xfId="5905"/>
    <cellStyle name="Comma 4 3 12 2" xfId="5906"/>
    <cellStyle name="Comma 4 3 12 2 2" xfId="31413"/>
    <cellStyle name="Comma 4 3 12 3" xfId="31412"/>
    <cellStyle name="Comma 4 3 13" xfId="5907"/>
    <cellStyle name="Comma 4 3 13 2" xfId="5908"/>
    <cellStyle name="Comma 4 3 13 2 2" xfId="31415"/>
    <cellStyle name="Comma 4 3 13 3" xfId="31414"/>
    <cellStyle name="Comma 4 3 14" xfId="5909"/>
    <cellStyle name="Comma 4 3 14 2" xfId="31416"/>
    <cellStyle name="Comma 4 3 15" xfId="28947"/>
    <cellStyle name="Comma 4 3 16" xfId="31399"/>
    <cellStyle name="Comma 4 3 2" xfId="5910"/>
    <cellStyle name="Comma 4 3 2 10" xfId="5911"/>
    <cellStyle name="Comma 4 3 2 10 2" xfId="5912"/>
    <cellStyle name="Comma 4 3 2 10 2 2" xfId="31419"/>
    <cellStyle name="Comma 4 3 2 10 3" xfId="31418"/>
    <cellStyle name="Comma 4 3 2 11" xfId="5913"/>
    <cellStyle name="Comma 4 3 2 11 2" xfId="5914"/>
    <cellStyle name="Comma 4 3 2 11 2 2" xfId="31421"/>
    <cellStyle name="Comma 4 3 2 11 3" xfId="31420"/>
    <cellStyle name="Comma 4 3 2 12" xfId="5915"/>
    <cellStyle name="Comma 4 3 2 12 2" xfId="31422"/>
    <cellStyle name="Comma 4 3 2 13" xfId="28948"/>
    <cellStyle name="Comma 4 3 2 14" xfId="31417"/>
    <cellStyle name="Comma 4 3 2 2" xfId="5916"/>
    <cellStyle name="Comma 4 3 2 2 10" xfId="5917"/>
    <cellStyle name="Comma 4 3 2 2 10 2" xfId="31424"/>
    <cellStyle name="Comma 4 3 2 2 11" xfId="28949"/>
    <cellStyle name="Comma 4 3 2 2 12" xfId="31423"/>
    <cellStyle name="Comma 4 3 2 2 2" xfId="5918"/>
    <cellStyle name="Comma 4 3 2 2 2 2" xfId="5919"/>
    <cellStyle name="Comma 4 3 2 2 2 2 2" xfId="5920"/>
    <cellStyle name="Comma 4 3 2 2 2 2 2 2" xfId="5921"/>
    <cellStyle name="Comma 4 3 2 2 2 2 2 2 2" xfId="5922"/>
    <cellStyle name="Comma 4 3 2 2 2 2 2 2 2 2" xfId="5923"/>
    <cellStyle name="Comma 4 3 2 2 2 2 2 2 2 2 2" xfId="31430"/>
    <cellStyle name="Comma 4 3 2 2 2 2 2 2 2 3" xfId="31429"/>
    <cellStyle name="Comma 4 3 2 2 2 2 2 2 3" xfId="5924"/>
    <cellStyle name="Comma 4 3 2 2 2 2 2 2 3 2" xfId="31431"/>
    <cellStyle name="Comma 4 3 2 2 2 2 2 2 4" xfId="31428"/>
    <cellStyle name="Comma 4 3 2 2 2 2 2 3" xfId="5925"/>
    <cellStyle name="Comma 4 3 2 2 2 2 2 3 2" xfId="5926"/>
    <cellStyle name="Comma 4 3 2 2 2 2 2 3 2 2" xfId="31433"/>
    <cellStyle name="Comma 4 3 2 2 2 2 2 3 3" xfId="31432"/>
    <cellStyle name="Comma 4 3 2 2 2 2 2 4" xfId="5927"/>
    <cellStyle name="Comma 4 3 2 2 2 2 2 4 2" xfId="31434"/>
    <cellStyle name="Comma 4 3 2 2 2 2 2 5" xfId="31427"/>
    <cellStyle name="Comma 4 3 2 2 2 2 3" xfId="5928"/>
    <cellStyle name="Comma 4 3 2 2 2 2 3 2" xfId="5929"/>
    <cellStyle name="Comma 4 3 2 2 2 2 3 2 2" xfId="5930"/>
    <cellStyle name="Comma 4 3 2 2 2 2 3 2 2 2" xfId="31437"/>
    <cellStyle name="Comma 4 3 2 2 2 2 3 2 3" xfId="31436"/>
    <cellStyle name="Comma 4 3 2 2 2 2 3 3" xfId="5931"/>
    <cellStyle name="Comma 4 3 2 2 2 2 3 3 2" xfId="31438"/>
    <cellStyle name="Comma 4 3 2 2 2 2 3 4" xfId="31435"/>
    <cellStyle name="Comma 4 3 2 2 2 2 4" xfId="5932"/>
    <cellStyle name="Comma 4 3 2 2 2 2 4 2" xfId="5933"/>
    <cellStyle name="Comma 4 3 2 2 2 2 4 2 2" xfId="31440"/>
    <cellStyle name="Comma 4 3 2 2 2 2 4 3" xfId="31439"/>
    <cellStyle name="Comma 4 3 2 2 2 2 5" xfId="5934"/>
    <cellStyle name="Comma 4 3 2 2 2 2 5 2" xfId="31441"/>
    <cellStyle name="Comma 4 3 2 2 2 2 6" xfId="31426"/>
    <cellStyle name="Comma 4 3 2 2 2 3" xfId="5935"/>
    <cellStyle name="Comma 4 3 2 2 2 3 2" xfId="5936"/>
    <cellStyle name="Comma 4 3 2 2 2 3 2 2" xfId="5937"/>
    <cellStyle name="Comma 4 3 2 2 2 3 2 2 2" xfId="5938"/>
    <cellStyle name="Comma 4 3 2 2 2 3 2 2 2 2" xfId="5939"/>
    <cellStyle name="Comma 4 3 2 2 2 3 2 2 2 2 2" xfId="31446"/>
    <cellStyle name="Comma 4 3 2 2 2 3 2 2 2 3" xfId="31445"/>
    <cellStyle name="Comma 4 3 2 2 2 3 2 2 3" xfId="5940"/>
    <cellStyle name="Comma 4 3 2 2 2 3 2 2 3 2" xfId="31447"/>
    <cellStyle name="Comma 4 3 2 2 2 3 2 2 4" xfId="31444"/>
    <cellStyle name="Comma 4 3 2 2 2 3 2 3" xfId="5941"/>
    <cellStyle name="Comma 4 3 2 2 2 3 2 3 2" xfId="5942"/>
    <cellStyle name="Comma 4 3 2 2 2 3 2 3 2 2" xfId="31449"/>
    <cellStyle name="Comma 4 3 2 2 2 3 2 3 3" xfId="31448"/>
    <cellStyle name="Comma 4 3 2 2 2 3 2 4" xfId="5943"/>
    <cellStyle name="Comma 4 3 2 2 2 3 2 4 2" xfId="31450"/>
    <cellStyle name="Comma 4 3 2 2 2 3 2 5" xfId="31443"/>
    <cellStyle name="Comma 4 3 2 2 2 3 3" xfId="5944"/>
    <cellStyle name="Comma 4 3 2 2 2 3 3 2" xfId="5945"/>
    <cellStyle name="Comma 4 3 2 2 2 3 3 2 2" xfId="5946"/>
    <cellStyle name="Comma 4 3 2 2 2 3 3 2 2 2" xfId="31453"/>
    <cellStyle name="Comma 4 3 2 2 2 3 3 2 3" xfId="31452"/>
    <cellStyle name="Comma 4 3 2 2 2 3 3 3" xfId="5947"/>
    <cellStyle name="Comma 4 3 2 2 2 3 3 3 2" xfId="31454"/>
    <cellStyle name="Comma 4 3 2 2 2 3 3 4" xfId="31451"/>
    <cellStyle name="Comma 4 3 2 2 2 3 4" xfId="5948"/>
    <cellStyle name="Comma 4 3 2 2 2 3 4 2" xfId="5949"/>
    <cellStyle name="Comma 4 3 2 2 2 3 4 2 2" xfId="31456"/>
    <cellStyle name="Comma 4 3 2 2 2 3 4 3" xfId="31455"/>
    <cellStyle name="Comma 4 3 2 2 2 3 5" xfId="5950"/>
    <cellStyle name="Comma 4 3 2 2 2 3 5 2" xfId="31457"/>
    <cellStyle name="Comma 4 3 2 2 2 3 6" xfId="31442"/>
    <cellStyle name="Comma 4 3 2 2 2 4" xfId="5951"/>
    <cellStyle name="Comma 4 3 2 2 2 4 2" xfId="5952"/>
    <cellStyle name="Comma 4 3 2 2 2 4 2 2" xfId="5953"/>
    <cellStyle name="Comma 4 3 2 2 2 4 2 2 2" xfId="5954"/>
    <cellStyle name="Comma 4 3 2 2 2 4 2 2 2 2" xfId="31461"/>
    <cellStyle name="Comma 4 3 2 2 2 4 2 2 3" xfId="31460"/>
    <cellStyle name="Comma 4 3 2 2 2 4 2 3" xfId="5955"/>
    <cellStyle name="Comma 4 3 2 2 2 4 2 3 2" xfId="31462"/>
    <cellStyle name="Comma 4 3 2 2 2 4 2 4" xfId="31459"/>
    <cellStyle name="Comma 4 3 2 2 2 4 3" xfId="5956"/>
    <cellStyle name="Comma 4 3 2 2 2 4 3 2" xfId="5957"/>
    <cellStyle name="Comma 4 3 2 2 2 4 3 2 2" xfId="31464"/>
    <cellStyle name="Comma 4 3 2 2 2 4 3 3" xfId="31463"/>
    <cellStyle name="Comma 4 3 2 2 2 4 4" xfId="5958"/>
    <cellStyle name="Comma 4 3 2 2 2 4 4 2" xfId="31465"/>
    <cellStyle name="Comma 4 3 2 2 2 4 5" xfId="31458"/>
    <cellStyle name="Comma 4 3 2 2 2 5" xfId="5959"/>
    <cellStyle name="Comma 4 3 2 2 2 5 2" xfId="5960"/>
    <cellStyle name="Comma 4 3 2 2 2 5 2 2" xfId="5961"/>
    <cellStyle name="Comma 4 3 2 2 2 5 2 2 2" xfId="31468"/>
    <cellStyle name="Comma 4 3 2 2 2 5 2 3" xfId="31467"/>
    <cellStyle name="Comma 4 3 2 2 2 5 3" xfId="5962"/>
    <cellStyle name="Comma 4 3 2 2 2 5 3 2" xfId="31469"/>
    <cellStyle name="Comma 4 3 2 2 2 5 4" xfId="31466"/>
    <cellStyle name="Comma 4 3 2 2 2 6" xfId="5963"/>
    <cellStyle name="Comma 4 3 2 2 2 6 2" xfId="5964"/>
    <cellStyle name="Comma 4 3 2 2 2 6 2 2" xfId="31471"/>
    <cellStyle name="Comma 4 3 2 2 2 6 3" xfId="31470"/>
    <cellStyle name="Comma 4 3 2 2 2 7" xfId="5965"/>
    <cellStyle name="Comma 4 3 2 2 2 7 2" xfId="31472"/>
    <cellStyle name="Comma 4 3 2 2 2 8" xfId="28950"/>
    <cellStyle name="Comma 4 3 2 2 2 9" xfId="31425"/>
    <cellStyle name="Comma 4 3 2 2 3" xfId="5966"/>
    <cellStyle name="Comma 4 3 2 2 3 2" xfId="5967"/>
    <cellStyle name="Comma 4 3 2 2 3 2 2" xfId="5968"/>
    <cellStyle name="Comma 4 3 2 2 3 2 2 2" xfId="5969"/>
    <cellStyle name="Comma 4 3 2 2 3 2 2 2 2" xfId="5970"/>
    <cellStyle name="Comma 4 3 2 2 3 2 2 2 2 2" xfId="31477"/>
    <cellStyle name="Comma 4 3 2 2 3 2 2 2 3" xfId="31476"/>
    <cellStyle name="Comma 4 3 2 2 3 2 2 3" xfId="5971"/>
    <cellStyle name="Comma 4 3 2 2 3 2 2 3 2" xfId="31478"/>
    <cellStyle name="Comma 4 3 2 2 3 2 2 4" xfId="31475"/>
    <cellStyle name="Comma 4 3 2 2 3 2 3" xfId="5972"/>
    <cellStyle name="Comma 4 3 2 2 3 2 3 2" xfId="5973"/>
    <cellStyle name="Comma 4 3 2 2 3 2 3 2 2" xfId="31480"/>
    <cellStyle name="Comma 4 3 2 2 3 2 3 3" xfId="31479"/>
    <cellStyle name="Comma 4 3 2 2 3 2 4" xfId="5974"/>
    <cellStyle name="Comma 4 3 2 2 3 2 4 2" xfId="31481"/>
    <cellStyle name="Comma 4 3 2 2 3 2 5" xfId="31474"/>
    <cellStyle name="Comma 4 3 2 2 3 3" xfId="5975"/>
    <cellStyle name="Comma 4 3 2 2 3 3 2" xfId="5976"/>
    <cellStyle name="Comma 4 3 2 2 3 3 2 2" xfId="5977"/>
    <cellStyle name="Comma 4 3 2 2 3 3 2 2 2" xfId="31484"/>
    <cellStyle name="Comma 4 3 2 2 3 3 2 3" xfId="31483"/>
    <cellStyle name="Comma 4 3 2 2 3 3 3" xfId="5978"/>
    <cellStyle name="Comma 4 3 2 2 3 3 3 2" xfId="31485"/>
    <cellStyle name="Comma 4 3 2 2 3 3 4" xfId="31482"/>
    <cellStyle name="Comma 4 3 2 2 3 4" xfId="5979"/>
    <cellStyle name="Comma 4 3 2 2 3 4 2" xfId="5980"/>
    <cellStyle name="Comma 4 3 2 2 3 4 2 2" xfId="31487"/>
    <cellStyle name="Comma 4 3 2 2 3 4 3" xfId="31486"/>
    <cellStyle name="Comma 4 3 2 2 3 5" xfId="5981"/>
    <cellStyle name="Comma 4 3 2 2 3 5 2" xfId="31488"/>
    <cellStyle name="Comma 4 3 2 2 3 6" xfId="31473"/>
    <cellStyle name="Comma 4 3 2 2 4" xfId="5982"/>
    <cellStyle name="Comma 4 3 2 2 4 2" xfId="5983"/>
    <cellStyle name="Comma 4 3 2 2 4 2 2" xfId="5984"/>
    <cellStyle name="Comma 4 3 2 2 4 2 2 2" xfId="5985"/>
    <cellStyle name="Comma 4 3 2 2 4 2 2 2 2" xfId="5986"/>
    <cellStyle name="Comma 4 3 2 2 4 2 2 2 2 2" xfId="31493"/>
    <cellStyle name="Comma 4 3 2 2 4 2 2 2 3" xfId="31492"/>
    <cellStyle name="Comma 4 3 2 2 4 2 2 3" xfId="5987"/>
    <cellStyle name="Comma 4 3 2 2 4 2 2 3 2" xfId="31494"/>
    <cellStyle name="Comma 4 3 2 2 4 2 2 4" xfId="31491"/>
    <cellStyle name="Comma 4 3 2 2 4 2 3" xfId="5988"/>
    <cellStyle name="Comma 4 3 2 2 4 2 3 2" xfId="5989"/>
    <cellStyle name="Comma 4 3 2 2 4 2 3 2 2" xfId="31496"/>
    <cellStyle name="Comma 4 3 2 2 4 2 3 3" xfId="31495"/>
    <cellStyle name="Comma 4 3 2 2 4 2 4" xfId="5990"/>
    <cellStyle name="Comma 4 3 2 2 4 2 4 2" xfId="31497"/>
    <cellStyle name="Comma 4 3 2 2 4 2 5" xfId="31490"/>
    <cellStyle name="Comma 4 3 2 2 4 3" xfId="5991"/>
    <cellStyle name="Comma 4 3 2 2 4 3 2" xfId="5992"/>
    <cellStyle name="Comma 4 3 2 2 4 3 2 2" xfId="5993"/>
    <cellStyle name="Comma 4 3 2 2 4 3 2 2 2" xfId="31500"/>
    <cellStyle name="Comma 4 3 2 2 4 3 2 3" xfId="31499"/>
    <cellStyle name="Comma 4 3 2 2 4 3 3" xfId="5994"/>
    <cellStyle name="Comma 4 3 2 2 4 3 3 2" xfId="31501"/>
    <cellStyle name="Comma 4 3 2 2 4 3 4" xfId="31498"/>
    <cellStyle name="Comma 4 3 2 2 4 4" xfId="5995"/>
    <cellStyle name="Comma 4 3 2 2 4 4 2" xfId="5996"/>
    <cellStyle name="Comma 4 3 2 2 4 4 2 2" xfId="31503"/>
    <cellStyle name="Comma 4 3 2 2 4 4 3" xfId="31502"/>
    <cellStyle name="Comma 4 3 2 2 4 5" xfId="5997"/>
    <cellStyle name="Comma 4 3 2 2 4 5 2" xfId="31504"/>
    <cellStyle name="Comma 4 3 2 2 4 6" xfId="31489"/>
    <cellStyle name="Comma 4 3 2 2 5" xfId="5998"/>
    <cellStyle name="Comma 4 3 2 2 5 2" xfId="5999"/>
    <cellStyle name="Comma 4 3 2 2 5 2 2" xfId="6000"/>
    <cellStyle name="Comma 4 3 2 2 5 2 2 2" xfId="6001"/>
    <cellStyle name="Comma 4 3 2 2 5 2 2 2 2" xfId="6002"/>
    <cellStyle name="Comma 4 3 2 2 5 2 2 2 2 2" xfId="31509"/>
    <cellStyle name="Comma 4 3 2 2 5 2 2 2 3" xfId="31508"/>
    <cellStyle name="Comma 4 3 2 2 5 2 2 3" xfId="6003"/>
    <cellStyle name="Comma 4 3 2 2 5 2 2 3 2" xfId="31510"/>
    <cellStyle name="Comma 4 3 2 2 5 2 2 4" xfId="31507"/>
    <cellStyle name="Comma 4 3 2 2 5 2 3" xfId="6004"/>
    <cellStyle name="Comma 4 3 2 2 5 2 3 2" xfId="6005"/>
    <cellStyle name="Comma 4 3 2 2 5 2 3 2 2" xfId="31512"/>
    <cellStyle name="Comma 4 3 2 2 5 2 3 3" xfId="31511"/>
    <cellStyle name="Comma 4 3 2 2 5 2 4" xfId="6006"/>
    <cellStyle name="Comma 4 3 2 2 5 2 4 2" xfId="31513"/>
    <cellStyle name="Comma 4 3 2 2 5 2 5" xfId="31506"/>
    <cellStyle name="Comma 4 3 2 2 5 3" xfId="6007"/>
    <cellStyle name="Comma 4 3 2 2 5 3 2" xfId="6008"/>
    <cellStyle name="Comma 4 3 2 2 5 3 2 2" xfId="6009"/>
    <cellStyle name="Comma 4 3 2 2 5 3 2 2 2" xfId="31516"/>
    <cellStyle name="Comma 4 3 2 2 5 3 2 3" xfId="31515"/>
    <cellStyle name="Comma 4 3 2 2 5 3 3" xfId="6010"/>
    <cellStyle name="Comma 4 3 2 2 5 3 3 2" xfId="31517"/>
    <cellStyle name="Comma 4 3 2 2 5 3 4" xfId="31514"/>
    <cellStyle name="Comma 4 3 2 2 5 4" xfId="6011"/>
    <cellStyle name="Comma 4 3 2 2 5 4 2" xfId="6012"/>
    <cellStyle name="Comma 4 3 2 2 5 4 2 2" xfId="31519"/>
    <cellStyle name="Comma 4 3 2 2 5 4 3" xfId="31518"/>
    <cellStyle name="Comma 4 3 2 2 5 5" xfId="6013"/>
    <cellStyle name="Comma 4 3 2 2 5 5 2" xfId="31520"/>
    <cellStyle name="Comma 4 3 2 2 5 6" xfId="31505"/>
    <cellStyle name="Comma 4 3 2 2 6" xfId="6014"/>
    <cellStyle name="Comma 4 3 2 2 6 2" xfId="6015"/>
    <cellStyle name="Comma 4 3 2 2 6 2 2" xfId="6016"/>
    <cellStyle name="Comma 4 3 2 2 6 2 2 2" xfId="6017"/>
    <cellStyle name="Comma 4 3 2 2 6 2 2 2 2" xfId="31524"/>
    <cellStyle name="Comma 4 3 2 2 6 2 2 3" xfId="31523"/>
    <cellStyle name="Comma 4 3 2 2 6 2 3" xfId="6018"/>
    <cellStyle name="Comma 4 3 2 2 6 2 3 2" xfId="31525"/>
    <cellStyle name="Comma 4 3 2 2 6 2 4" xfId="31522"/>
    <cellStyle name="Comma 4 3 2 2 6 3" xfId="6019"/>
    <cellStyle name="Comma 4 3 2 2 6 3 2" xfId="6020"/>
    <cellStyle name="Comma 4 3 2 2 6 3 2 2" xfId="31527"/>
    <cellStyle name="Comma 4 3 2 2 6 3 3" xfId="31526"/>
    <cellStyle name="Comma 4 3 2 2 6 4" xfId="6021"/>
    <cellStyle name="Comma 4 3 2 2 6 4 2" xfId="31528"/>
    <cellStyle name="Comma 4 3 2 2 6 5" xfId="31521"/>
    <cellStyle name="Comma 4 3 2 2 7" xfId="6022"/>
    <cellStyle name="Comma 4 3 2 2 7 2" xfId="6023"/>
    <cellStyle name="Comma 4 3 2 2 7 2 2" xfId="6024"/>
    <cellStyle name="Comma 4 3 2 2 7 2 2 2" xfId="31531"/>
    <cellStyle name="Comma 4 3 2 2 7 2 3" xfId="31530"/>
    <cellStyle name="Comma 4 3 2 2 7 3" xfId="6025"/>
    <cellStyle name="Comma 4 3 2 2 7 3 2" xfId="31532"/>
    <cellStyle name="Comma 4 3 2 2 7 4" xfId="31529"/>
    <cellStyle name="Comma 4 3 2 2 8" xfId="6026"/>
    <cellStyle name="Comma 4 3 2 2 8 2" xfId="6027"/>
    <cellStyle name="Comma 4 3 2 2 8 2 2" xfId="31534"/>
    <cellStyle name="Comma 4 3 2 2 8 3" xfId="31533"/>
    <cellStyle name="Comma 4 3 2 2 9" xfId="6028"/>
    <cellStyle name="Comma 4 3 2 2 9 2" xfId="6029"/>
    <cellStyle name="Comma 4 3 2 2 9 2 2" xfId="31536"/>
    <cellStyle name="Comma 4 3 2 2 9 3" xfId="31535"/>
    <cellStyle name="Comma 4 3 2 3" xfId="6030"/>
    <cellStyle name="Comma 4 3 2 3 10" xfId="6031"/>
    <cellStyle name="Comma 4 3 2 3 10 2" xfId="31538"/>
    <cellStyle name="Comma 4 3 2 3 11" xfId="28951"/>
    <cellStyle name="Comma 4 3 2 3 12" xfId="31537"/>
    <cellStyle name="Comma 4 3 2 3 2" xfId="6032"/>
    <cellStyle name="Comma 4 3 2 3 2 2" xfId="6033"/>
    <cellStyle name="Comma 4 3 2 3 2 2 2" xfId="6034"/>
    <cellStyle name="Comma 4 3 2 3 2 2 2 2" xfId="6035"/>
    <cellStyle name="Comma 4 3 2 3 2 2 2 2 2" xfId="6036"/>
    <cellStyle name="Comma 4 3 2 3 2 2 2 2 2 2" xfId="6037"/>
    <cellStyle name="Comma 4 3 2 3 2 2 2 2 2 2 2" xfId="31544"/>
    <cellStyle name="Comma 4 3 2 3 2 2 2 2 2 3" xfId="31543"/>
    <cellStyle name="Comma 4 3 2 3 2 2 2 2 3" xfId="6038"/>
    <cellStyle name="Comma 4 3 2 3 2 2 2 2 3 2" xfId="31545"/>
    <cellStyle name="Comma 4 3 2 3 2 2 2 2 4" xfId="31542"/>
    <cellStyle name="Comma 4 3 2 3 2 2 2 3" xfId="6039"/>
    <cellStyle name="Comma 4 3 2 3 2 2 2 3 2" xfId="6040"/>
    <cellStyle name="Comma 4 3 2 3 2 2 2 3 2 2" xfId="31547"/>
    <cellStyle name="Comma 4 3 2 3 2 2 2 3 3" xfId="31546"/>
    <cellStyle name="Comma 4 3 2 3 2 2 2 4" xfId="6041"/>
    <cellStyle name="Comma 4 3 2 3 2 2 2 4 2" xfId="31548"/>
    <cellStyle name="Comma 4 3 2 3 2 2 2 5" xfId="31541"/>
    <cellStyle name="Comma 4 3 2 3 2 2 3" xfId="6042"/>
    <cellStyle name="Comma 4 3 2 3 2 2 3 2" xfId="6043"/>
    <cellStyle name="Comma 4 3 2 3 2 2 3 2 2" xfId="6044"/>
    <cellStyle name="Comma 4 3 2 3 2 2 3 2 2 2" xfId="31551"/>
    <cellStyle name="Comma 4 3 2 3 2 2 3 2 3" xfId="31550"/>
    <cellStyle name="Comma 4 3 2 3 2 2 3 3" xfId="6045"/>
    <cellStyle name="Comma 4 3 2 3 2 2 3 3 2" xfId="31552"/>
    <cellStyle name="Comma 4 3 2 3 2 2 3 4" xfId="31549"/>
    <cellStyle name="Comma 4 3 2 3 2 2 4" xfId="6046"/>
    <cellStyle name="Comma 4 3 2 3 2 2 4 2" xfId="6047"/>
    <cellStyle name="Comma 4 3 2 3 2 2 4 2 2" xfId="31554"/>
    <cellStyle name="Comma 4 3 2 3 2 2 4 3" xfId="31553"/>
    <cellStyle name="Comma 4 3 2 3 2 2 5" xfId="6048"/>
    <cellStyle name="Comma 4 3 2 3 2 2 5 2" xfId="31555"/>
    <cellStyle name="Comma 4 3 2 3 2 2 6" xfId="31540"/>
    <cellStyle name="Comma 4 3 2 3 2 3" xfId="6049"/>
    <cellStyle name="Comma 4 3 2 3 2 3 2" xfId="6050"/>
    <cellStyle name="Comma 4 3 2 3 2 3 2 2" xfId="6051"/>
    <cellStyle name="Comma 4 3 2 3 2 3 2 2 2" xfId="6052"/>
    <cellStyle name="Comma 4 3 2 3 2 3 2 2 2 2" xfId="6053"/>
    <cellStyle name="Comma 4 3 2 3 2 3 2 2 2 2 2" xfId="31560"/>
    <cellStyle name="Comma 4 3 2 3 2 3 2 2 2 3" xfId="31559"/>
    <cellStyle name="Comma 4 3 2 3 2 3 2 2 3" xfId="6054"/>
    <cellStyle name="Comma 4 3 2 3 2 3 2 2 3 2" xfId="31561"/>
    <cellStyle name="Comma 4 3 2 3 2 3 2 2 4" xfId="31558"/>
    <cellStyle name="Comma 4 3 2 3 2 3 2 3" xfId="6055"/>
    <cellStyle name="Comma 4 3 2 3 2 3 2 3 2" xfId="6056"/>
    <cellStyle name="Comma 4 3 2 3 2 3 2 3 2 2" xfId="31563"/>
    <cellStyle name="Comma 4 3 2 3 2 3 2 3 3" xfId="31562"/>
    <cellStyle name="Comma 4 3 2 3 2 3 2 4" xfId="6057"/>
    <cellStyle name="Comma 4 3 2 3 2 3 2 4 2" xfId="31564"/>
    <cellStyle name="Comma 4 3 2 3 2 3 2 5" xfId="31557"/>
    <cellStyle name="Comma 4 3 2 3 2 3 3" xfId="6058"/>
    <cellStyle name="Comma 4 3 2 3 2 3 3 2" xfId="6059"/>
    <cellStyle name="Comma 4 3 2 3 2 3 3 2 2" xfId="6060"/>
    <cellStyle name="Comma 4 3 2 3 2 3 3 2 2 2" xfId="31567"/>
    <cellStyle name="Comma 4 3 2 3 2 3 3 2 3" xfId="31566"/>
    <cellStyle name="Comma 4 3 2 3 2 3 3 3" xfId="6061"/>
    <cellStyle name="Comma 4 3 2 3 2 3 3 3 2" xfId="31568"/>
    <cellStyle name="Comma 4 3 2 3 2 3 3 4" xfId="31565"/>
    <cellStyle name="Comma 4 3 2 3 2 3 4" xfId="6062"/>
    <cellStyle name="Comma 4 3 2 3 2 3 4 2" xfId="6063"/>
    <cellStyle name="Comma 4 3 2 3 2 3 4 2 2" xfId="31570"/>
    <cellStyle name="Comma 4 3 2 3 2 3 4 3" xfId="31569"/>
    <cellStyle name="Comma 4 3 2 3 2 3 5" xfId="6064"/>
    <cellStyle name="Comma 4 3 2 3 2 3 5 2" xfId="31571"/>
    <cellStyle name="Comma 4 3 2 3 2 3 6" xfId="31556"/>
    <cellStyle name="Comma 4 3 2 3 2 4" xfId="6065"/>
    <cellStyle name="Comma 4 3 2 3 2 4 2" xfId="6066"/>
    <cellStyle name="Comma 4 3 2 3 2 4 2 2" xfId="6067"/>
    <cellStyle name="Comma 4 3 2 3 2 4 2 2 2" xfId="6068"/>
    <cellStyle name="Comma 4 3 2 3 2 4 2 2 2 2" xfId="31575"/>
    <cellStyle name="Comma 4 3 2 3 2 4 2 2 3" xfId="31574"/>
    <cellStyle name="Comma 4 3 2 3 2 4 2 3" xfId="6069"/>
    <cellStyle name="Comma 4 3 2 3 2 4 2 3 2" xfId="31576"/>
    <cellStyle name="Comma 4 3 2 3 2 4 2 4" xfId="31573"/>
    <cellStyle name="Comma 4 3 2 3 2 4 3" xfId="6070"/>
    <cellStyle name="Comma 4 3 2 3 2 4 3 2" xfId="6071"/>
    <cellStyle name="Comma 4 3 2 3 2 4 3 2 2" xfId="31578"/>
    <cellStyle name="Comma 4 3 2 3 2 4 3 3" xfId="31577"/>
    <cellStyle name="Comma 4 3 2 3 2 4 4" xfId="6072"/>
    <cellStyle name="Comma 4 3 2 3 2 4 4 2" xfId="31579"/>
    <cellStyle name="Comma 4 3 2 3 2 4 5" xfId="31572"/>
    <cellStyle name="Comma 4 3 2 3 2 5" xfId="6073"/>
    <cellStyle name="Comma 4 3 2 3 2 5 2" xfId="6074"/>
    <cellStyle name="Comma 4 3 2 3 2 5 2 2" xfId="6075"/>
    <cellStyle name="Comma 4 3 2 3 2 5 2 2 2" xfId="31582"/>
    <cellStyle name="Comma 4 3 2 3 2 5 2 3" xfId="31581"/>
    <cellStyle name="Comma 4 3 2 3 2 5 3" xfId="6076"/>
    <cellStyle name="Comma 4 3 2 3 2 5 3 2" xfId="31583"/>
    <cellStyle name="Comma 4 3 2 3 2 5 4" xfId="31580"/>
    <cellStyle name="Comma 4 3 2 3 2 6" xfId="6077"/>
    <cellStyle name="Comma 4 3 2 3 2 6 2" xfId="6078"/>
    <cellStyle name="Comma 4 3 2 3 2 6 2 2" xfId="31585"/>
    <cellStyle name="Comma 4 3 2 3 2 6 3" xfId="31584"/>
    <cellStyle name="Comma 4 3 2 3 2 7" xfId="6079"/>
    <cellStyle name="Comma 4 3 2 3 2 7 2" xfId="31586"/>
    <cellStyle name="Comma 4 3 2 3 2 8" xfId="28952"/>
    <cellStyle name="Comma 4 3 2 3 2 9" xfId="31539"/>
    <cellStyle name="Comma 4 3 2 3 3" xfId="6080"/>
    <cellStyle name="Comma 4 3 2 3 3 2" xfId="6081"/>
    <cellStyle name="Comma 4 3 2 3 3 2 2" xfId="6082"/>
    <cellStyle name="Comma 4 3 2 3 3 2 2 2" xfId="6083"/>
    <cellStyle name="Comma 4 3 2 3 3 2 2 2 2" xfId="6084"/>
    <cellStyle name="Comma 4 3 2 3 3 2 2 2 2 2" xfId="31591"/>
    <cellStyle name="Comma 4 3 2 3 3 2 2 2 3" xfId="31590"/>
    <cellStyle name="Comma 4 3 2 3 3 2 2 3" xfId="6085"/>
    <cellStyle name="Comma 4 3 2 3 3 2 2 3 2" xfId="31592"/>
    <cellStyle name="Comma 4 3 2 3 3 2 2 4" xfId="31589"/>
    <cellStyle name="Comma 4 3 2 3 3 2 3" xfId="6086"/>
    <cellStyle name="Comma 4 3 2 3 3 2 3 2" xfId="6087"/>
    <cellStyle name="Comma 4 3 2 3 3 2 3 2 2" xfId="31594"/>
    <cellStyle name="Comma 4 3 2 3 3 2 3 3" xfId="31593"/>
    <cellStyle name="Comma 4 3 2 3 3 2 4" xfId="6088"/>
    <cellStyle name="Comma 4 3 2 3 3 2 4 2" xfId="31595"/>
    <cellStyle name="Comma 4 3 2 3 3 2 5" xfId="31588"/>
    <cellStyle name="Comma 4 3 2 3 3 3" xfId="6089"/>
    <cellStyle name="Comma 4 3 2 3 3 3 2" xfId="6090"/>
    <cellStyle name="Comma 4 3 2 3 3 3 2 2" xfId="6091"/>
    <cellStyle name="Comma 4 3 2 3 3 3 2 2 2" xfId="31598"/>
    <cellStyle name="Comma 4 3 2 3 3 3 2 3" xfId="31597"/>
    <cellStyle name="Comma 4 3 2 3 3 3 3" xfId="6092"/>
    <cellStyle name="Comma 4 3 2 3 3 3 3 2" xfId="31599"/>
    <cellStyle name="Comma 4 3 2 3 3 3 4" xfId="31596"/>
    <cellStyle name="Comma 4 3 2 3 3 4" xfId="6093"/>
    <cellStyle name="Comma 4 3 2 3 3 4 2" xfId="6094"/>
    <cellStyle name="Comma 4 3 2 3 3 4 2 2" xfId="31601"/>
    <cellStyle name="Comma 4 3 2 3 3 4 3" xfId="31600"/>
    <cellStyle name="Comma 4 3 2 3 3 5" xfId="6095"/>
    <cellStyle name="Comma 4 3 2 3 3 5 2" xfId="31602"/>
    <cellStyle name="Comma 4 3 2 3 3 6" xfId="31587"/>
    <cellStyle name="Comma 4 3 2 3 4" xfId="6096"/>
    <cellStyle name="Comma 4 3 2 3 4 2" xfId="6097"/>
    <cellStyle name="Comma 4 3 2 3 4 2 2" xfId="6098"/>
    <cellStyle name="Comma 4 3 2 3 4 2 2 2" xfId="6099"/>
    <cellStyle name="Comma 4 3 2 3 4 2 2 2 2" xfId="6100"/>
    <cellStyle name="Comma 4 3 2 3 4 2 2 2 2 2" xfId="31607"/>
    <cellStyle name="Comma 4 3 2 3 4 2 2 2 3" xfId="31606"/>
    <cellStyle name="Comma 4 3 2 3 4 2 2 3" xfId="6101"/>
    <cellStyle name="Comma 4 3 2 3 4 2 2 3 2" xfId="31608"/>
    <cellStyle name="Comma 4 3 2 3 4 2 2 4" xfId="31605"/>
    <cellStyle name="Comma 4 3 2 3 4 2 3" xfId="6102"/>
    <cellStyle name="Comma 4 3 2 3 4 2 3 2" xfId="6103"/>
    <cellStyle name="Comma 4 3 2 3 4 2 3 2 2" xfId="31610"/>
    <cellStyle name="Comma 4 3 2 3 4 2 3 3" xfId="31609"/>
    <cellStyle name="Comma 4 3 2 3 4 2 4" xfId="6104"/>
    <cellStyle name="Comma 4 3 2 3 4 2 4 2" xfId="31611"/>
    <cellStyle name="Comma 4 3 2 3 4 2 5" xfId="31604"/>
    <cellStyle name="Comma 4 3 2 3 4 3" xfId="6105"/>
    <cellStyle name="Comma 4 3 2 3 4 3 2" xfId="6106"/>
    <cellStyle name="Comma 4 3 2 3 4 3 2 2" xfId="6107"/>
    <cellStyle name="Comma 4 3 2 3 4 3 2 2 2" xfId="31614"/>
    <cellStyle name="Comma 4 3 2 3 4 3 2 3" xfId="31613"/>
    <cellStyle name="Comma 4 3 2 3 4 3 3" xfId="6108"/>
    <cellStyle name="Comma 4 3 2 3 4 3 3 2" xfId="31615"/>
    <cellStyle name="Comma 4 3 2 3 4 3 4" xfId="31612"/>
    <cellStyle name="Comma 4 3 2 3 4 4" xfId="6109"/>
    <cellStyle name="Comma 4 3 2 3 4 4 2" xfId="6110"/>
    <cellStyle name="Comma 4 3 2 3 4 4 2 2" xfId="31617"/>
    <cellStyle name="Comma 4 3 2 3 4 4 3" xfId="31616"/>
    <cellStyle name="Comma 4 3 2 3 4 5" xfId="6111"/>
    <cellStyle name="Comma 4 3 2 3 4 5 2" xfId="31618"/>
    <cellStyle name="Comma 4 3 2 3 4 6" xfId="31603"/>
    <cellStyle name="Comma 4 3 2 3 5" xfId="6112"/>
    <cellStyle name="Comma 4 3 2 3 5 2" xfId="6113"/>
    <cellStyle name="Comma 4 3 2 3 5 2 2" xfId="6114"/>
    <cellStyle name="Comma 4 3 2 3 5 2 2 2" xfId="6115"/>
    <cellStyle name="Comma 4 3 2 3 5 2 2 2 2" xfId="6116"/>
    <cellStyle name="Comma 4 3 2 3 5 2 2 2 2 2" xfId="31623"/>
    <cellStyle name="Comma 4 3 2 3 5 2 2 2 3" xfId="31622"/>
    <cellStyle name="Comma 4 3 2 3 5 2 2 3" xfId="6117"/>
    <cellStyle name="Comma 4 3 2 3 5 2 2 3 2" xfId="31624"/>
    <cellStyle name="Comma 4 3 2 3 5 2 2 4" xfId="31621"/>
    <cellStyle name="Comma 4 3 2 3 5 2 3" xfId="6118"/>
    <cellStyle name="Comma 4 3 2 3 5 2 3 2" xfId="6119"/>
    <cellStyle name="Comma 4 3 2 3 5 2 3 2 2" xfId="31626"/>
    <cellStyle name="Comma 4 3 2 3 5 2 3 3" xfId="31625"/>
    <cellStyle name="Comma 4 3 2 3 5 2 4" xfId="6120"/>
    <cellStyle name="Comma 4 3 2 3 5 2 4 2" xfId="31627"/>
    <cellStyle name="Comma 4 3 2 3 5 2 5" xfId="31620"/>
    <cellStyle name="Comma 4 3 2 3 5 3" xfId="6121"/>
    <cellStyle name="Comma 4 3 2 3 5 3 2" xfId="6122"/>
    <cellStyle name="Comma 4 3 2 3 5 3 2 2" xfId="6123"/>
    <cellStyle name="Comma 4 3 2 3 5 3 2 2 2" xfId="31630"/>
    <cellStyle name="Comma 4 3 2 3 5 3 2 3" xfId="31629"/>
    <cellStyle name="Comma 4 3 2 3 5 3 3" xfId="6124"/>
    <cellStyle name="Comma 4 3 2 3 5 3 3 2" xfId="31631"/>
    <cellStyle name="Comma 4 3 2 3 5 3 4" xfId="31628"/>
    <cellStyle name="Comma 4 3 2 3 5 4" xfId="6125"/>
    <cellStyle name="Comma 4 3 2 3 5 4 2" xfId="6126"/>
    <cellStyle name="Comma 4 3 2 3 5 4 2 2" xfId="31633"/>
    <cellStyle name="Comma 4 3 2 3 5 4 3" xfId="31632"/>
    <cellStyle name="Comma 4 3 2 3 5 5" xfId="6127"/>
    <cellStyle name="Comma 4 3 2 3 5 5 2" xfId="31634"/>
    <cellStyle name="Comma 4 3 2 3 5 6" xfId="31619"/>
    <cellStyle name="Comma 4 3 2 3 6" xfId="6128"/>
    <cellStyle name="Comma 4 3 2 3 6 2" xfId="6129"/>
    <cellStyle name="Comma 4 3 2 3 6 2 2" xfId="6130"/>
    <cellStyle name="Comma 4 3 2 3 6 2 2 2" xfId="6131"/>
    <cellStyle name="Comma 4 3 2 3 6 2 2 2 2" xfId="31638"/>
    <cellStyle name="Comma 4 3 2 3 6 2 2 3" xfId="31637"/>
    <cellStyle name="Comma 4 3 2 3 6 2 3" xfId="6132"/>
    <cellStyle name="Comma 4 3 2 3 6 2 3 2" xfId="31639"/>
    <cellStyle name="Comma 4 3 2 3 6 2 4" xfId="31636"/>
    <cellStyle name="Comma 4 3 2 3 6 3" xfId="6133"/>
    <cellStyle name="Comma 4 3 2 3 6 3 2" xfId="6134"/>
    <cellStyle name="Comma 4 3 2 3 6 3 2 2" xfId="31641"/>
    <cellStyle name="Comma 4 3 2 3 6 3 3" xfId="31640"/>
    <cellStyle name="Comma 4 3 2 3 6 4" xfId="6135"/>
    <cellStyle name="Comma 4 3 2 3 6 4 2" xfId="31642"/>
    <cellStyle name="Comma 4 3 2 3 6 5" xfId="31635"/>
    <cellStyle name="Comma 4 3 2 3 7" xfId="6136"/>
    <cellStyle name="Comma 4 3 2 3 7 2" xfId="6137"/>
    <cellStyle name="Comma 4 3 2 3 7 2 2" xfId="6138"/>
    <cellStyle name="Comma 4 3 2 3 7 2 2 2" xfId="31645"/>
    <cellStyle name="Comma 4 3 2 3 7 2 3" xfId="31644"/>
    <cellStyle name="Comma 4 3 2 3 7 3" xfId="6139"/>
    <cellStyle name="Comma 4 3 2 3 7 3 2" xfId="31646"/>
    <cellStyle name="Comma 4 3 2 3 7 4" xfId="31643"/>
    <cellStyle name="Comma 4 3 2 3 8" xfId="6140"/>
    <cellStyle name="Comma 4 3 2 3 8 2" xfId="6141"/>
    <cellStyle name="Comma 4 3 2 3 8 2 2" xfId="31648"/>
    <cellStyle name="Comma 4 3 2 3 8 3" xfId="31647"/>
    <cellStyle name="Comma 4 3 2 3 9" xfId="6142"/>
    <cellStyle name="Comma 4 3 2 3 9 2" xfId="6143"/>
    <cellStyle name="Comma 4 3 2 3 9 2 2" xfId="31650"/>
    <cellStyle name="Comma 4 3 2 3 9 3" xfId="31649"/>
    <cellStyle name="Comma 4 3 2 4" xfId="6144"/>
    <cellStyle name="Comma 4 3 2 4 2" xfId="6145"/>
    <cellStyle name="Comma 4 3 2 4 2 2" xfId="6146"/>
    <cellStyle name="Comma 4 3 2 4 2 2 2" xfId="6147"/>
    <cellStyle name="Comma 4 3 2 4 2 2 2 2" xfId="6148"/>
    <cellStyle name="Comma 4 3 2 4 2 2 2 2 2" xfId="6149"/>
    <cellStyle name="Comma 4 3 2 4 2 2 2 2 2 2" xfId="31656"/>
    <cellStyle name="Comma 4 3 2 4 2 2 2 2 3" xfId="31655"/>
    <cellStyle name="Comma 4 3 2 4 2 2 2 3" xfId="6150"/>
    <cellStyle name="Comma 4 3 2 4 2 2 2 3 2" xfId="31657"/>
    <cellStyle name="Comma 4 3 2 4 2 2 2 4" xfId="31654"/>
    <cellStyle name="Comma 4 3 2 4 2 2 3" xfId="6151"/>
    <cellStyle name="Comma 4 3 2 4 2 2 3 2" xfId="6152"/>
    <cellStyle name="Comma 4 3 2 4 2 2 3 2 2" xfId="31659"/>
    <cellStyle name="Comma 4 3 2 4 2 2 3 3" xfId="31658"/>
    <cellStyle name="Comma 4 3 2 4 2 2 4" xfId="6153"/>
    <cellStyle name="Comma 4 3 2 4 2 2 4 2" xfId="31660"/>
    <cellStyle name="Comma 4 3 2 4 2 2 5" xfId="31653"/>
    <cellStyle name="Comma 4 3 2 4 2 3" xfId="6154"/>
    <cellStyle name="Comma 4 3 2 4 2 3 2" xfId="6155"/>
    <cellStyle name="Comma 4 3 2 4 2 3 2 2" xfId="6156"/>
    <cellStyle name="Comma 4 3 2 4 2 3 2 2 2" xfId="31663"/>
    <cellStyle name="Comma 4 3 2 4 2 3 2 3" xfId="31662"/>
    <cellStyle name="Comma 4 3 2 4 2 3 3" xfId="6157"/>
    <cellStyle name="Comma 4 3 2 4 2 3 3 2" xfId="31664"/>
    <cellStyle name="Comma 4 3 2 4 2 3 4" xfId="31661"/>
    <cellStyle name="Comma 4 3 2 4 2 4" xfId="6158"/>
    <cellStyle name="Comma 4 3 2 4 2 4 2" xfId="6159"/>
    <cellStyle name="Comma 4 3 2 4 2 4 2 2" xfId="31666"/>
    <cellStyle name="Comma 4 3 2 4 2 4 3" xfId="31665"/>
    <cellStyle name="Comma 4 3 2 4 2 5" xfId="6160"/>
    <cellStyle name="Comma 4 3 2 4 2 5 2" xfId="31667"/>
    <cellStyle name="Comma 4 3 2 4 2 6" xfId="31652"/>
    <cellStyle name="Comma 4 3 2 4 3" xfId="6161"/>
    <cellStyle name="Comma 4 3 2 4 3 2" xfId="6162"/>
    <cellStyle name="Comma 4 3 2 4 3 2 2" xfId="6163"/>
    <cellStyle name="Comma 4 3 2 4 3 2 2 2" xfId="6164"/>
    <cellStyle name="Comma 4 3 2 4 3 2 2 2 2" xfId="6165"/>
    <cellStyle name="Comma 4 3 2 4 3 2 2 2 2 2" xfId="31672"/>
    <cellStyle name="Comma 4 3 2 4 3 2 2 2 3" xfId="31671"/>
    <cellStyle name="Comma 4 3 2 4 3 2 2 3" xfId="6166"/>
    <cellStyle name="Comma 4 3 2 4 3 2 2 3 2" xfId="31673"/>
    <cellStyle name="Comma 4 3 2 4 3 2 2 4" xfId="31670"/>
    <cellStyle name="Comma 4 3 2 4 3 2 3" xfId="6167"/>
    <cellStyle name="Comma 4 3 2 4 3 2 3 2" xfId="6168"/>
    <cellStyle name="Comma 4 3 2 4 3 2 3 2 2" xfId="31675"/>
    <cellStyle name="Comma 4 3 2 4 3 2 3 3" xfId="31674"/>
    <cellStyle name="Comma 4 3 2 4 3 2 4" xfId="6169"/>
    <cellStyle name="Comma 4 3 2 4 3 2 4 2" xfId="31676"/>
    <cellStyle name="Comma 4 3 2 4 3 2 5" xfId="31669"/>
    <cellStyle name="Comma 4 3 2 4 3 3" xfId="6170"/>
    <cellStyle name="Comma 4 3 2 4 3 3 2" xfId="6171"/>
    <cellStyle name="Comma 4 3 2 4 3 3 2 2" xfId="6172"/>
    <cellStyle name="Comma 4 3 2 4 3 3 2 2 2" xfId="31679"/>
    <cellStyle name="Comma 4 3 2 4 3 3 2 3" xfId="31678"/>
    <cellStyle name="Comma 4 3 2 4 3 3 3" xfId="6173"/>
    <cellStyle name="Comma 4 3 2 4 3 3 3 2" xfId="31680"/>
    <cellStyle name="Comma 4 3 2 4 3 3 4" xfId="31677"/>
    <cellStyle name="Comma 4 3 2 4 3 4" xfId="6174"/>
    <cellStyle name="Comma 4 3 2 4 3 4 2" xfId="6175"/>
    <cellStyle name="Comma 4 3 2 4 3 4 2 2" xfId="31682"/>
    <cellStyle name="Comma 4 3 2 4 3 4 3" xfId="31681"/>
    <cellStyle name="Comma 4 3 2 4 3 5" xfId="6176"/>
    <cellStyle name="Comma 4 3 2 4 3 5 2" xfId="31683"/>
    <cellStyle name="Comma 4 3 2 4 3 6" xfId="31668"/>
    <cellStyle name="Comma 4 3 2 4 4" xfId="6177"/>
    <cellStyle name="Comma 4 3 2 4 4 2" xfId="6178"/>
    <cellStyle name="Comma 4 3 2 4 4 2 2" xfId="6179"/>
    <cellStyle name="Comma 4 3 2 4 4 2 2 2" xfId="6180"/>
    <cellStyle name="Comma 4 3 2 4 4 2 2 2 2" xfId="31687"/>
    <cellStyle name="Comma 4 3 2 4 4 2 2 3" xfId="31686"/>
    <cellStyle name="Comma 4 3 2 4 4 2 3" xfId="6181"/>
    <cellStyle name="Comma 4 3 2 4 4 2 3 2" xfId="31688"/>
    <cellStyle name="Comma 4 3 2 4 4 2 4" xfId="31685"/>
    <cellStyle name="Comma 4 3 2 4 4 3" xfId="6182"/>
    <cellStyle name="Comma 4 3 2 4 4 3 2" xfId="6183"/>
    <cellStyle name="Comma 4 3 2 4 4 3 2 2" xfId="31690"/>
    <cellStyle name="Comma 4 3 2 4 4 3 3" xfId="31689"/>
    <cellStyle name="Comma 4 3 2 4 4 4" xfId="6184"/>
    <cellStyle name="Comma 4 3 2 4 4 4 2" xfId="31691"/>
    <cellStyle name="Comma 4 3 2 4 4 5" xfId="31684"/>
    <cellStyle name="Comma 4 3 2 4 5" xfId="6185"/>
    <cellStyle name="Comma 4 3 2 4 5 2" xfId="6186"/>
    <cellStyle name="Comma 4 3 2 4 5 2 2" xfId="6187"/>
    <cellStyle name="Comma 4 3 2 4 5 2 2 2" xfId="31694"/>
    <cellStyle name="Comma 4 3 2 4 5 2 3" xfId="31693"/>
    <cellStyle name="Comma 4 3 2 4 5 3" xfId="6188"/>
    <cellStyle name="Comma 4 3 2 4 5 3 2" xfId="31695"/>
    <cellStyle name="Comma 4 3 2 4 5 4" xfId="31692"/>
    <cellStyle name="Comma 4 3 2 4 6" xfId="6189"/>
    <cellStyle name="Comma 4 3 2 4 6 2" xfId="6190"/>
    <cellStyle name="Comma 4 3 2 4 6 2 2" xfId="31697"/>
    <cellStyle name="Comma 4 3 2 4 6 3" xfId="31696"/>
    <cellStyle name="Comma 4 3 2 4 7" xfId="6191"/>
    <cellStyle name="Comma 4 3 2 4 7 2" xfId="31698"/>
    <cellStyle name="Comma 4 3 2 4 8" xfId="28953"/>
    <cellStyle name="Comma 4 3 2 4 9" xfId="31651"/>
    <cellStyle name="Comma 4 3 2 5" xfId="6192"/>
    <cellStyle name="Comma 4 3 2 5 2" xfId="6193"/>
    <cellStyle name="Comma 4 3 2 5 2 2" xfId="6194"/>
    <cellStyle name="Comma 4 3 2 5 2 2 2" xfId="6195"/>
    <cellStyle name="Comma 4 3 2 5 2 2 2 2" xfId="6196"/>
    <cellStyle name="Comma 4 3 2 5 2 2 2 2 2" xfId="31703"/>
    <cellStyle name="Comma 4 3 2 5 2 2 2 3" xfId="31702"/>
    <cellStyle name="Comma 4 3 2 5 2 2 3" xfId="6197"/>
    <cellStyle name="Comma 4 3 2 5 2 2 3 2" xfId="31704"/>
    <cellStyle name="Comma 4 3 2 5 2 2 4" xfId="31701"/>
    <cellStyle name="Comma 4 3 2 5 2 3" xfId="6198"/>
    <cellStyle name="Comma 4 3 2 5 2 3 2" xfId="6199"/>
    <cellStyle name="Comma 4 3 2 5 2 3 2 2" xfId="31706"/>
    <cellStyle name="Comma 4 3 2 5 2 3 3" xfId="31705"/>
    <cellStyle name="Comma 4 3 2 5 2 4" xfId="6200"/>
    <cellStyle name="Comma 4 3 2 5 2 4 2" xfId="31707"/>
    <cellStyle name="Comma 4 3 2 5 2 5" xfId="31700"/>
    <cellStyle name="Comma 4 3 2 5 3" xfId="6201"/>
    <cellStyle name="Comma 4 3 2 5 3 2" xfId="6202"/>
    <cellStyle name="Comma 4 3 2 5 3 2 2" xfId="6203"/>
    <cellStyle name="Comma 4 3 2 5 3 2 2 2" xfId="31710"/>
    <cellStyle name="Comma 4 3 2 5 3 2 3" xfId="31709"/>
    <cellStyle name="Comma 4 3 2 5 3 3" xfId="6204"/>
    <cellStyle name="Comma 4 3 2 5 3 3 2" xfId="31711"/>
    <cellStyle name="Comma 4 3 2 5 3 4" xfId="31708"/>
    <cellStyle name="Comma 4 3 2 5 4" xfId="6205"/>
    <cellStyle name="Comma 4 3 2 5 4 2" xfId="6206"/>
    <cellStyle name="Comma 4 3 2 5 4 2 2" xfId="31713"/>
    <cellStyle name="Comma 4 3 2 5 4 3" xfId="31712"/>
    <cellStyle name="Comma 4 3 2 5 5" xfId="6207"/>
    <cellStyle name="Comma 4 3 2 5 5 2" xfId="31714"/>
    <cellStyle name="Comma 4 3 2 5 6" xfId="31699"/>
    <cellStyle name="Comma 4 3 2 6" xfId="6208"/>
    <cellStyle name="Comma 4 3 2 6 2" xfId="6209"/>
    <cellStyle name="Comma 4 3 2 6 2 2" xfId="6210"/>
    <cellStyle name="Comma 4 3 2 6 2 2 2" xfId="6211"/>
    <cellStyle name="Comma 4 3 2 6 2 2 2 2" xfId="6212"/>
    <cellStyle name="Comma 4 3 2 6 2 2 2 2 2" xfId="31719"/>
    <cellStyle name="Comma 4 3 2 6 2 2 2 3" xfId="31718"/>
    <cellStyle name="Comma 4 3 2 6 2 2 3" xfId="6213"/>
    <cellStyle name="Comma 4 3 2 6 2 2 3 2" xfId="31720"/>
    <cellStyle name="Comma 4 3 2 6 2 2 4" xfId="31717"/>
    <cellStyle name="Comma 4 3 2 6 2 3" xfId="6214"/>
    <cellStyle name="Comma 4 3 2 6 2 3 2" xfId="6215"/>
    <cellStyle name="Comma 4 3 2 6 2 3 2 2" xfId="31722"/>
    <cellStyle name="Comma 4 3 2 6 2 3 3" xfId="31721"/>
    <cellStyle name="Comma 4 3 2 6 2 4" xfId="6216"/>
    <cellStyle name="Comma 4 3 2 6 2 4 2" xfId="31723"/>
    <cellStyle name="Comma 4 3 2 6 2 5" xfId="31716"/>
    <cellStyle name="Comma 4 3 2 6 3" xfId="6217"/>
    <cellStyle name="Comma 4 3 2 6 3 2" xfId="6218"/>
    <cellStyle name="Comma 4 3 2 6 3 2 2" xfId="6219"/>
    <cellStyle name="Comma 4 3 2 6 3 2 2 2" xfId="31726"/>
    <cellStyle name="Comma 4 3 2 6 3 2 3" xfId="31725"/>
    <cellStyle name="Comma 4 3 2 6 3 3" xfId="6220"/>
    <cellStyle name="Comma 4 3 2 6 3 3 2" xfId="31727"/>
    <cellStyle name="Comma 4 3 2 6 3 4" xfId="31724"/>
    <cellStyle name="Comma 4 3 2 6 4" xfId="6221"/>
    <cellStyle name="Comma 4 3 2 6 4 2" xfId="6222"/>
    <cellStyle name="Comma 4 3 2 6 4 2 2" xfId="31729"/>
    <cellStyle name="Comma 4 3 2 6 4 3" xfId="31728"/>
    <cellStyle name="Comma 4 3 2 6 5" xfId="6223"/>
    <cellStyle name="Comma 4 3 2 6 5 2" xfId="31730"/>
    <cellStyle name="Comma 4 3 2 6 6" xfId="31715"/>
    <cellStyle name="Comma 4 3 2 7" xfId="6224"/>
    <cellStyle name="Comma 4 3 2 7 2" xfId="6225"/>
    <cellStyle name="Comma 4 3 2 7 2 2" xfId="6226"/>
    <cellStyle name="Comma 4 3 2 7 2 2 2" xfId="6227"/>
    <cellStyle name="Comma 4 3 2 7 2 2 2 2" xfId="6228"/>
    <cellStyle name="Comma 4 3 2 7 2 2 2 2 2" xfId="31735"/>
    <cellStyle name="Comma 4 3 2 7 2 2 2 3" xfId="31734"/>
    <cellStyle name="Comma 4 3 2 7 2 2 3" xfId="6229"/>
    <cellStyle name="Comma 4 3 2 7 2 2 3 2" xfId="31736"/>
    <cellStyle name="Comma 4 3 2 7 2 2 4" xfId="31733"/>
    <cellStyle name="Comma 4 3 2 7 2 3" xfId="6230"/>
    <cellStyle name="Comma 4 3 2 7 2 3 2" xfId="6231"/>
    <cellStyle name="Comma 4 3 2 7 2 3 2 2" xfId="31738"/>
    <cellStyle name="Comma 4 3 2 7 2 3 3" xfId="31737"/>
    <cellStyle name="Comma 4 3 2 7 2 4" xfId="6232"/>
    <cellStyle name="Comma 4 3 2 7 2 4 2" xfId="31739"/>
    <cellStyle name="Comma 4 3 2 7 2 5" xfId="31732"/>
    <cellStyle name="Comma 4 3 2 7 3" xfId="6233"/>
    <cellStyle name="Comma 4 3 2 7 3 2" xfId="6234"/>
    <cellStyle name="Comma 4 3 2 7 3 2 2" xfId="6235"/>
    <cellStyle name="Comma 4 3 2 7 3 2 2 2" xfId="31742"/>
    <cellStyle name="Comma 4 3 2 7 3 2 3" xfId="31741"/>
    <cellStyle name="Comma 4 3 2 7 3 3" xfId="6236"/>
    <cellStyle name="Comma 4 3 2 7 3 3 2" xfId="31743"/>
    <cellStyle name="Comma 4 3 2 7 3 4" xfId="31740"/>
    <cellStyle name="Comma 4 3 2 7 4" xfId="6237"/>
    <cellStyle name="Comma 4 3 2 7 4 2" xfId="6238"/>
    <cellStyle name="Comma 4 3 2 7 4 2 2" xfId="31745"/>
    <cellStyle name="Comma 4 3 2 7 4 3" xfId="31744"/>
    <cellStyle name="Comma 4 3 2 7 5" xfId="6239"/>
    <cellStyle name="Comma 4 3 2 7 5 2" xfId="31746"/>
    <cellStyle name="Comma 4 3 2 7 6" xfId="31731"/>
    <cellStyle name="Comma 4 3 2 8" xfId="6240"/>
    <cellStyle name="Comma 4 3 2 8 2" xfId="6241"/>
    <cellStyle name="Comma 4 3 2 8 2 2" xfId="6242"/>
    <cellStyle name="Comma 4 3 2 8 2 2 2" xfId="6243"/>
    <cellStyle name="Comma 4 3 2 8 2 2 2 2" xfId="31750"/>
    <cellStyle name="Comma 4 3 2 8 2 2 3" xfId="31749"/>
    <cellStyle name="Comma 4 3 2 8 2 3" xfId="6244"/>
    <cellStyle name="Comma 4 3 2 8 2 3 2" xfId="31751"/>
    <cellStyle name="Comma 4 3 2 8 2 4" xfId="31748"/>
    <cellStyle name="Comma 4 3 2 8 3" xfId="6245"/>
    <cellStyle name="Comma 4 3 2 8 3 2" xfId="6246"/>
    <cellStyle name="Comma 4 3 2 8 3 2 2" xfId="31753"/>
    <cellStyle name="Comma 4 3 2 8 3 3" xfId="31752"/>
    <cellStyle name="Comma 4 3 2 8 4" xfId="6247"/>
    <cellStyle name="Comma 4 3 2 8 4 2" xfId="31754"/>
    <cellStyle name="Comma 4 3 2 8 5" xfId="31747"/>
    <cellStyle name="Comma 4 3 2 9" xfId="6248"/>
    <cellStyle name="Comma 4 3 2 9 2" xfId="6249"/>
    <cellStyle name="Comma 4 3 2 9 2 2" xfId="6250"/>
    <cellStyle name="Comma 4 3 2 9 2 2 2" xfId="31757"/>
    <cellStyle name="Comma 4 3 2 9 2 3" xfId="31756"/>
    <cellStyle name="Comma 4 3 2 9 3" xfId="6251"/>
    <cellStyle name="Comma 4 3 2 9 3 2" xfId="31758"/>
    <cellStyle name="Comma 4 3 2 9 4" xfId="31755"/>
    <cellStyle name="Comma 4 3 3" xfId="6252"/>
    <cellStyle name="Comma 4 3 3 10" xfId="6253"/>
    <cellStyle name="Comma 4 3 3 10 2" xfId="6254"/>
    <cellStyle name="Comma 4 3 3 10 2 2" xfId="31761"/>
    <cellStyle name="Comma 4 3 3 10 3" xfId="31760"/>
    <cellStyle name="Comma 4 3 3 11" xfId="6255"/>
    <cellStyle name="Comma 4 3 3 11 2" xfId="31762"/>
    <cellStyle name="Comma 4 3 3 12" xfId="28954"/>
    <cellStyle name="Comma 4 3 3 13" xfId="31759"/>
    <cellStyle name="Comma 4 3 3 2" xfId="6256"/>
    <cellStyle name="Comma 4 3 3 2 10" xfId="6257"/>
    <cellStyle name="Comma 4 3 3 2 10 2" xfId="31764"/>
    <cellStyle name="Comma 4 3 3 2 11" xfId="28955"/>
    <cellStyle name="Comma 4 3 3 2 12" xfId="31763"/>
    <cellStyle name="Comma 4 3 3 2 2" xfId="6258"/>
    <cellStyle name="Comma 4 3 3 2 2 2" xfId="6259"/>
    <cellStyle name="Comma 4 3 3 2 2 2 2" xfId="6260"/>
    <cellStyle name="Comma 4 3 3 2 2 2 2 2" xfId="6261"/>
    <cellStyle name="Comma 4 3 3 2 2 2 2 2 2" xfId="6262"/>
    <cellStyle name="Comma 4 3 3 2 2 2 2 2 2 2" xfId="6263"/>
    <cellStyle name="Comma 4 3 3 2 2 2 2 2 2 2 2" xfId="31770"/>
    <cellStyle name="Comma 4 3 3 2 2 2 2 2 2 3" xfId="31769"/>
    <cellStyle name="Comma 4 3 3 2 2 2 2 2 3" xfId="6264"/>
    <cellStyle name="Comma 4 3 3 2 2 2 2 2 3 2" xfId="31771"/>
    <cellStyle name="Comma 4 3 3 2 2 2 2 2 4" xfId="31768"/>
    <cellStyle name="Comma 4 3 3 2 2 2 2 3" xfId="6265"/>
    <cellStyle name="Comma 4 3 3 2 2 2 2 3 2" xfId="6266"/>
    <cellStyle name="Comma 4 3 3 2 2 2 2 3 2 2" xfId="31773"/>
    <cellStyle name="Comma 4 3 3 2 2 2 2 3 3" xfId="31772"/>
    <cellStyle name="Comma 4 3 3 2 2 2 2 4" xfId="6267"/>
    <cellStyle name="Comma 4 3 3 2 2 2 2 4 2" xfId="31774"/>
    <cellStyle name="Comma 4 3 3 2 2 2 2 5" xfId="31767"/>
    <cellStyle name="Comma 4 3 3 2 2 2 3" xfId="6268"/>
    <cellStyle name="Comma 4 3 3 2 2 2 3 2" xfId="6269"/>
    <cellStyle name="Comma 4 3 3 2 2 2 3 2 2" xfId="6270"/>
    <cellStyle name="Comma 4 3 3 2 2 2 3 2 2 2" xfId="31777"/>
    <cellStyle name="Comma 4 3 3 2 2 2 3 2 3" xfId="31776"/>
    <cellStyle name="Comma 4 3 3 2 2 2 3 3" xfId="6271"/>
    <cellStyle name="Comma 4 3 3 2 2 2 3 3 2" xfId="31778"/>
    <cellStyle name="Comma 4 3 3 2 2 2 3 4" xfId="31775"/>
    <cellStyle name="Comma 4 3 3 2 2 2 4" xfId="6272"/>
    <cellStyle name="Comma 4 3 3 2 2 2 4 2" xfId="6273"/>
    <cellStyle name="Comma 4 3 3 2 2 2 4 2 2" xfId="31780"/>
    <cellStyle name="Comma 4 3 3 2 2 2 4 3" xfId="31779"/>
    <cellStyle name="Comma 4 3 3 2 2 2 5" xfId="6274"/>
    <cellStyle name="Comma 4 3 3 2 2 2 5 2" xfId="31781"/>
    <cellStyle name="Comma 4 3 3 2 2 2 6" xfId="31766"/>
    <cellStyle name="Comma 4 3 3 2 2 3" xfId="6275"/>
    <cellStyle name="Comma 4 3 3 2 2 3 2" xfId="6276"/>
    <cellStyle name="Comma 4 3 3 2 2 3 2 2" xfId="6277"/>
    <cellStyle name="Comma 4 3 3 2 2 3 2 2 2" xfId="6278"/>
    <cellStyle name="Comma 4 3 3 2 2 3 2 2 2 2" xfId="6279"/>
    <cellStyle name="Comma 4 3 3 2 2 3 2 2 2 2 2" xfId="31786"/>
    <cellStyle name="Comma 4 3 3 2 2 3 2 2 2 3" xfId="31785"/>
    <cellStyle name="Comma 4 3 3 2 2 3 2 2 3" xfId="6280"/>
    <cellStyle name="Comma 4 3 3 2 2 3 2 2 3 2" xfId="31787"/>
    <cellStyle name="Comma 4 3 3 2 2 3 2 2 4" xfId="31784"/>
    <cellStyle name="Comma 4 3 3 2 2 3 2 3" xfId="6281"/>
    <cellStyle name="Comma 4 3 3 2 2 3 2 3 2" xfId="6282"/>
    <cellStyle name="Comma 4 3 3 2 2 3 2 3 2 2" xfId="31789"/>
    <cellStyle name="Comma 4 3 3 2 2 3 2 3 3" xfId="31788"/>
    <cellStyle name="Comma 4 3 3 2 2 3 2 4" xfId="6283"/>
    <cellStyle name="Comma 4 3 3 2 2 3 2 4 2" xfId="31790"/>
    <cellStyle name="Comma 4 3 3 2 2 3 2 5" xfId="31783"/>
    <cellStyle name="Comma 4 3 3 2 2 3 3" xfId="6284"/>
    <cellStyle name="Comma 4 3 3 2 2 3 3 2" xfId="6285"/>
    <cellStyle name="Comma 4 3 3 2 2 3 3 2 2" xfId="6286"/>
    <cellStyle name="Comma 4 3 3 2 2 3 3 2 2 2" xfId="31793"/>
    <cellStyle name="Comma 4 3 3 2 2 3 3 2 3" xfId="31792"/>
    <cellStyle name="Comma 4 3 3 2 2 3 3 3" xfId="6287"/>
    <cellStyle name="Comma 4 3 3 2 2 3 3 3 2" xfId="31794"/>
    <cellStyle name="Comma 4 3 3 2 2 3 3 4" xfId="31791"/>
    <cellStyle name="Comma 4 3 3 2 2 3 4" xfId="6288"/>
    <cellStyle name="Comma 4 3 3 2 2 3 4 2" xfId="6289"/>
    <cellStyle name="Comma 4 3 3 2 2 3 4 2 2" xfId="31796"/>
    <cellStyle name="Comma 4 3 3 2 2 3 4 3" xfId="31795"/>
    <cellStyle name="Comma 4 3 3 2 2 3 5" xfId="6290"/>
    <cellStyle name="Comma 4 3 3 2 2 3 5 2" xfId="31797"/>
    <cellStyle name="Comma 4 3 3 2 2 3 6" xfId="31782"/>
    <cellStyle name="Comma 4 3 3 2 2 4" xfId="6291"/>
    <cellStyle name="Comma 4 3 3 2 2 4 2" xfId="6292"/>
    <cellStyle name="Comma 4 3 3 2 2 4 2 2" xfId="6293"/>
    <cellStyle name="Comma 4 3 3 2 2 4 2 2 2" xfId="6294"/>
    <cellStyle name="Comma 4 3 3 2 2 4 2 2 2 2" xfId="31801"/>
    <cellStyle name="Comma 4 3 3 2 2 4 2 2 3" xfId="31800"/>
    <cellStyle name="Comma 4 3 3 2 2 4 2 3" xfId="6295"/>
    <cellStyle name="Comma 4 3 3 2 2 4 2 3 2" xfId="31802"/>
    <cellStyle name="Comma 4 3 3 2 2 4 2 4" xfId="31799"/>
    <cellStyle name="Comma 4 3 3 2 2 4 3" xfId="6296"/>
    <cellStyle name="Comma 4 3 3 2 2 4 3 2" xfId="6297"/>
    <cellStyle name="Comma 4 3 3 2 2 4 3 2 2" xfId="31804"/>
    <cellStyle name="Comma 4 3 3 2 2 4 3 3" xfId="31803"/>
    <cellStyle name="Comma 4 3 3 2 2 4 4" xfId="6298"/>
    <cellStyle name="Comma 4 3 3 2 2 4 4 2" xfId="31805"/>
    <cellStyle name="Comma 4 3 3 2 2 4 5" xfId="31798"/>
    <cellStyle name="Comma 4 3 3 2 2 5" xfId="6299"/>
    <cellStyle name="Comma 4 3 3 2 2 5 2" xfId="6300"/>
    <cellStyle name="Comma 4 3 3 2 2 5 2 2" xfId="6301"/>
    <cellStyle name="Comma 4 3 3 2 2 5 2 2 2" xfId="31808"/>
    <cellStyle name="Comma 4 3 3 2 2 5 2 3" xfId="31807"/>
    <cellStyle name="Comma 4 3 3 2 2 5 3" xfId="6302"/>
    <cellStyle name="Comma 4 3 3 2 2 5 3 2" xfId="31809"/>
    <cellStyle name="Comma 4 3 3 2 2 5 4" xfId="31806"/>
    <cellStyle name="Comma 4 3 3 2 2 6" xfId="6303"/>
    <cellStyle name="Comma 4 3 3 2 2 6 2" xfId="6304"/>
    <cellStyle name="Comma 4 3 3 2 2 6 2 2" xfId="31811"/>
    <cellStyle name="Comma 4 3 3 2 2 6 3" xfId="31810"/>
    <cellStyle name="Comma 4 3 3 2 2 7" xfId="6305"/>
    <cellStyle name="Comma 4 3 3 2 2 7 2" xfId="31812"/>
    <cellStyle name="Comma 4 3 3 2 2 8" xfId="28956"/>
    <cellStyle name="Comma 4 3 3 2 2 9" xfId="31765"/>
    <cellStyle name="Comma 4 3 3 2 3" xfId="6306"/>
    <cellStyle name="Comma 4 3 3 2 3 2" xfId="6307"/>
    <cellStyle name="Comma 4 3 3 2 3 2 2" xfId="6308"/>
    <cellStyle name="Comma 4 3 3 2 3 2 2 2" xfId="6309"/>
    <cellStyle name="Comma 4 3 3 2 3 2 2 2 2" xfId="6310"/>
    <cellStyle name="Comma 4 3 3 2 3 2 2 2 2 2" xfId="31817"/>
    <cellStyle name="Comma 4 3 3 2 3 2 2 2 3" xfId="31816"/>
    <cellStyle name="Comma 4 3 3 2 3 2 2 3" xfId="6311"/>
    <cellStyle name="Comma 4 3 3 2 3 2 2 3 2" xfId="31818"/>
    <cellStyle name="Comma 4 3 3 2 3 2 2 4" xfId="31815"/>
    <cellStyle name="Comma 4 3 3 2 3 2 3" xfId="6312"/>
    <cellStyle name="Comma 4 3 3 2 3 2 3 2" xfId="6313"/>
    <cellStyle name="Comma 4 3 3 2 3 2 3 2 2" xfId="31820"/>
    <cellStyle name="Comma 4 3 3 2 3 2 3 3" xfId="31819"/>
    <cellStyle name="Comma 4 3 3 2 3 2 4" xfId="6314"/>
    <cellStyle name="Comma 4 3 3 2 3 2 4 2" xfId="31821"/>
    <cellStyle name="Comma 4 3 3 2 3 2 5" xfId="31814"/>
    <cellStyle name="Comma 4 3 3 2 3 3" xfId="6315"/>
    <cellStyle name="Comma 4 3 3 2 3 3 2" xfId="6316"/>
    <cellStyle name="Comma 4 3 3 2 3 3 2 2" xfId="6317"/>
    <cellStyle name="Comma 4 3 3 2 3 3 2 2 2" xfId="31824"/>
    <cellStyle name="Comma 4 3 3 2 3 3 2 3" xfId="31823"/>
    <cellStyle name="Comma 4 3 3 2 3 3 3" xfId="6318"/>
    <cellStyle name="Comma 4 3 3 2 3 3 3 2" xfId="31825"/>
    <cellStyle name="Comma 4 3 3 2 3 3 4" xfId="31822"/>
    <cellStyle name="Comma 4 3 3 2 3 4" xfId="6319"/>
    <cellStyle name="Comma 4 3 3 2 3 4 2" xfId="6320"/>
    <cellStyle name="Comma 4 3 3 2 3 4 2 2" xfId="31827"/>
    <cellStyle name="Comma 4 3 3 2 3 4 3" xfId="31826"/>
    <cellStyle name="Comma 4 3 3 2 3 5" xfId="6321"/>
    <cellStyle name="Comma 4 3 3 2 3 5 2" xfId="31828"/>
    <cellStyle name="Comma 4 3 3 2 3 6" xfId="31813"/>
    <cellStyle name="Comma 4 3 3 2 4" xfId="6322"/>
    <cellStyle name="Comma 4 3 3 2 4 2" xfId="6323"/>
    <cellStyle name="Comma 4 3 3 2 4 2 2" xfId="6324"/>
    <cellStyle name="Comma 4 3 3 2 4 2 2 2" xfId="6325"/>
    <cellStyle name="Comma 4 3 3 2 4 2 2 2 2" xfId="6326"/>
    <cellStyle name="Comma 4 3 3 2 4 2 2 2 2 2" xfId="31833"/>
    <cellStyle name="Comma 4 3 3 2 4 2 2 2 3" xfId="31832"/>
    <cellStyle name="Comma 4 3 3 2 4 2 2 3" xfId="6327"/>
    <cellStyle name="Comma 4 3 3 2 4 2 2 3 2" xfId="31834"/>
    <cellStyle name="Comma 4 3 3 2 4 2 2 4" xfId="31831"/>
    <cellStyle name="Comma 4 3 3 2 4 2 3" xfId="6328"/>
    <cellStyle name="Comma 4 3 3 2 4 2 3 2" xfId="6329"/>
    <cellStyle name="Comma 4 3 3 2 4 2 3 2 2" xfId="31836"/>
    <cellStyle name="Comma 4 3 3 2 4 2 3 3" xfId="31835"/>
    <cellStyle name="Comma 4 3 3 2 4 2 4" xfId="6330"/>
    <cellStyle name="Comma 4 3 3 2 4 2 4 2" xfId="31837"/>
    <cellStyle name="Comma 4 3 3 2 4 2 5" xfId="31830"/>
    <cellStyle name="Comma 4 3 3 2 4 3" xfId="6331"/>
    <cellStyle name="Comma 4 3 3 2 4 3 2" xfId="6332"/>
    <cellStyle name="Comma 4 3 3 2 4 3 2 2" xfId="6333"/>
    <cellStyle name="Comma 4 3 3 2 4 3 2 2 2" xfId="31840"/>
    <cellStyle name="Comma 4 3 3 2 4 3 2 3" xfId="31839"/>
    <cellStyle name="Comma 4 3 3 2 4 3 3" xfId="6334"/>
    <cellStyle name="Comma 4 3 3 2 4 3 3 2" xfId="31841"/>
    <cellStyle name="Comma 4 3 3 2 4 3 4" xfId="31838"/>
    <cellStyle name="Comma 4 3 3 2 4 4" xfId="6335"/>
    <cellStyle name="Comma 4 3 3 2 4 4 2" xfId="6336"/>
    <cellStyle name="Comma 4 3 3 2 4 4 2 2" xfId="31843"/>
    <cellStyle name="Comma 4 3 3 2 4 4 3" xfId="31842"/>
    <cellStyle name="Comma 4 3 3 2 4 5" xfId="6337"/>
    <cellStyle name="Comma 4 3 3 2 4 5 2" xfId="31844"/>
    <cellStyle name="Comma 4 3 3 2 4 6" xfId="31829"/>
    <cellStyle name="Comma 4 3 3 2 5" xfId="6338"/>
    <cellStyle name="Comma 4 3 3 2 5 2" xfId="6339"/>
    <cellStyle name="Comma 4 3 3 2 5 2 2" xfId="6340"/>
    <cellStyle name="Comma 4 3 3 2 5 2 2 2" xfId="6341"/>
    <cellStyle name="Comma 4 3 3 2 5 2 2 2 2" xfId="6342"/>
    <cellStyle name="Comma 4 3 3 2 5 2 2 2 2 2" xfId="31849"/>
    <cellStyle name="Comma 4 3 3 2 5 2 2 2 3" xfId="31848"/>
    <cellStyle name="Comma 4 3 3 2 5 2 2 3" xfId="6343"/>
    <cellStyle name="Comma 4 3 3 2 5 2 2 3 2" xfId="31850"/>
    <cellStyle name="Comma 4 3 3 2 5 2 2 4" xfId="31847"/>
    <cellStyle name="Comma 4 3 3 2 5 2 3" xfId="6344"/>
    <cellStyle name="Comma 4 3 3 2 5 2 3 2" xfId="6345"/>
    <cellStyle name="Comma 4 3 3 2 5 2 3 2 2" xfId="31852"/>
    <cellStyle name="Comma 4 3 3 2 5 2 3 3" xfId="31851"/>
    <cellStyle name="Comma 4 3 3 2 5 2 4" xfId="6346"/>
    <cellStyle name="Comma 4 3 3 2 5 2 4 2" xfId="31853"/>
    <cellStyle name="Comma 4 3 3 2 5 2 5" xfId="31846"/>
    <cellStyle name="Comma 4 3 3 2 5 3" xfId="6347"/>
    <cellStyle name="Comma 4 3 3 2 5 3 2" xfId="6348"/>
    <cellStyle name="Comma 4 3 3 2 5 3 2 2" xfId="6349"/>
    <cellStyle name="Comma 4 3 3 2 5 3 2 2 2" xfId="31856"/>
    <cellStyle name="Comma 4 3 3 2 5 3 2 3" xfId="31855"/>
    <cellStyle name="Comma 4 3 3 2 5 3 3" xfId="6350"/>
    <cellStyle name="Comma 4 3 3 2 5 3 3 2" xfId="31857"/>
    <cellStyle name="Comma 4 3 3 2 5 3 4" xfId="31854"/>
    <cellStyle name="Comma 4 3 3 2 5 4" xfId="6351"/>
    <cellStyle name="Comma 4 3 3 2 5 4 2" xfId="6352"/>
    <cellStyle name="Comma 4 3 3 2 5 4 2 2" xfId="31859"/>
    <cellStyle name="Comma 4 3 3 2 5 4 3" xfId="31858"/>
    <cellStyle name="Comma 4 3 3 2 5 5" xfId="6353"/>
    <cellStyle name="Comma 4 3 3 2 5 5 2" xfId="31860"/>
    <cellStyle name="Comma 4 3 3 2 5 6" xfId="31845"/>
    <cellStyle name="Comma 4 3 3 2 6" xfId="6354"/>
    <cellStyle name="Comma 4 3 3 2 6 2" xfId="6355"/>
    <cellStyle name="Comma 4 3 3 2 6 2 2" xfId="6356"/>
    <cellStyle name="Comma 4 3 3 2 6 2 2 2" xfId="6357"/>
    <cellStyle name="Comma 4 3 3 2 6 2 2 2 2" xfId="31864"/>
    <cellStyle name="Comma 4 3 3 2 6 2 2 3" xfId="31863"/>
    <cellStyle name="Comma 4 3 3 2 6 2 3" xfId="6358"/>
    <cellStyle name="Comma 4 3 3 2 6 2 3 2" xfId="31865"/>
    <cellStyle name="Comma 4 3 3 2 6 2 4" xfId="31862"/>
    <cellStyle name="Comma 4 3 3 2 6 3" xfId="6359"/>
    <cellStyle name="Comma 4 3 3 2 6 3 2" xfId="6360"/>
    <cellStyle name="Comma 4 3 3 2 6 3 2 2" xfId="31867"/>
    <cellStyle name="Comma 4 3 3 2 6 3 3" xfId="31866"/>
    <cellStyle name="Comma 4 3 3 2 6 4" xfId="6361"/>
    <cellStyle name="Comma 4 3 3 2 6 4 2" xfId="31868"/>
    <cellStyle name="Comma 4 3 3 2 6 5" xfId="31861"/>
    <cellStyle name="Comma 4 3 3 2 7" xfId="6362"/>
    <cellStyle name="Comma 4 3 3 2 7 2" xfId="6363"/>
    <cellStyle name="Comma 4 3 3 2 7 2 2" xfId="6364"/>
    <cellStyle name="Comma 4 3 3 2 7 2 2 2" xfId="31871"/>
    <cellStyle name="Comma 4 3 3 2 7 2 3" xfId="31870"/>
    <cellStyle name="Comma 4 3 3 2 7 3" xfId="6365"/>
    <cellStyle name="Comma 4 3 3 2 7 3 2" xfId="31872"/>
    <cellStyle name="Comma 4 3 3 2 7 4" xfId="31869"/>
    <cellStyle name="Comma 4 3 3 2 8" xfId="6366"/>
    <cellStyle name="Comma 4 3 3 2 8 2" xfId="6367"/>
    <cellStyle name="Comma 4 3 3 2 8 2 2" xfId="31874"/>
    <cellStyle name="Comma 4 3 3 2 8 3" xfId="31873"/>
    <cellStyle name="Comma 4 3 3 2 9" xfId="6368"/>
    <cellStyle name="Comma 4 3 3 2 9 2" xfId="6369"/>
    <cellStyle name="Comma 4 3 3 2 9 2 2" xfId="31876"/>
    <cellStyle name="Comma 4 3 3 2 9 3" xfId="31875"/>
    <cellStyle name="Comma 4 3 3 3" xfId="6370"/>
    <cellStyle name="Comma 4 3 3 3 2" xfId="6371"/>
    <cellStyle name="Comma 4 3 3 3 2 2" xfId="6372"/>
    <cellStyle name="Comma 4 3 3 3 2 2 2" xfId="6373"/>
    <cellStyle name="Comma 4 3 3 3 2 2 2 2" xfId="6374"/>
    <cellStyle name="Comma 4 3 3 3 2 2 2 2 2" xfId="6375"/>
    <cellStyle name="Comma 4 3 3 3 2 2 2 2 2 2" xfId="31882"/>
    <cellStyle name="Comma 4 3 3 3 2 2 2 2 3" xfId="31881"/>
    <cellStyle name="Comma 4 3 3 3 2 2 2 3" xfId="6376"/>
    <cellStyle name="Comma 4 3 3 3 2 2 2 3 2" xfId="31883"/>
    <cellStyle name="Comma 4 3 3 3 2 2 2 4" xfId="31880"/>
    <cellStyle name="Comma 4 3 3 3 2 2 3" xfId="6377"/>
    <cellStyle name="Comma 4 3 3 3 2 2 3 2" xfId="6378"/>
    <cellStyle name="Comma 4 3 3 3 2 2 3 2 2" xfId="31885"/>
    <cellStyle name="Comma 4 3 3 3 2 2 3 3" xfId="31884"/>
    <cellStyle name="Comma 4 3 3 3 2 2 4" xfId="6379"/>
    <cellStyle name="Comma 4 3 3 3 2 2 4 2" xfId="31886"/>
    <cellStyle name="Comma 4 3 3 3 2 2 5" xfId="31879"/>
    <cellStyle name="Comma 4 3 3 3 2 3" xfId="6380"/>
    <cellStyle name="Comma 4 3 3 3 2 3 2" xfId="6381"/>
    <cellStyle name="Comma 4 3 3 3 2 3 2 2" xfId="6382"/>
    <cellStyle name="Comma 4 3 3 3 2 3 2 2 2" xfId="31889"/>
    <cellStyle name="Comma 4 3 3 3 2 3 2 3" xfId="31888"/>
    <cellStyle name="Comma 4 3 3 3 2 3 3" xfId="6383"/>
    <cellStyle name="Comma 4 3 3 3 2 3 3 2" xfId="31890"/>
    <cellStyle name="Comma 4 3 3 3 2 3 4" xfId="31887"/>
    <cellStyle name="Comma 4 3 3 3 2 4" xfId="6384"/>
    <cellStyle name="Comma 4 3 3 3 2 4 2" xfId="6385"/>
    <cellStyle name="Comma 4 3 3 3 2 4 2 2" xfId="31892"/>
    <cellStyle name="Comma 4 3 3 3 2 4 3" xfId="31891"/>
    <cellStyle name="Comma 4 3 3 3 2 5" xfId="6386"/>
    <cellStyle name="Comma 4 3 3 3 2 5 2" xfId="31893"/>
    <cellStyle name="Comma 4 3 3 3 2 6" xfId="31878"/>
    <cellStyle name="Comma 4 3 3 3 3" xfId="6387"/>
    <cellStyle name="Comma 4 3 3 3 3 2" xfId="6388"/>
    <cellStyle name="Comma 4 3 3 3 3 2 2" xfId="6389"/>
    <cellStyle name="Comma 4 3 3 3 3 2 2 2" xfId="6390"/>
    <cellStyle name="Comma 4 3 3 3 3 2 2 2 2" xfId="6391"/>
    <cellStyle name="Comma 4 3 3 3 3 2 2 2 2 2" xfId="31898"/>
    <cellStyle name="Comma 4 3 3 3 3 2 2 2 3" xfId="31897"/>
    <cellStyle name="Comma 4 3 3 3 3 2 2 3" xfId="6392"/>
    <cellStyle name="Comma 4 3 3 3 3 2 2 3 2" xfId="31899"/>
    <cellStyle name="Comma 4 3 3 3 3 2 2 4" xfId="31896"/>
    <cellStyle name="Comma 4 3 3 3 3 2 3" xfId="6393"/>
    <cellStyle name="Comma 4 3 3 3 3 2 3 2" xfId="6394"/>
    <cellStyle name="Comma 4 3 3 3 3 2 3 2 2" xfId="31901"/>
    <cellStyle name="Comma 4 3 3 3 3 2 3 3" xfId="31900"/>
    <cellStyle name="Comma 4 3 3 3 3 2 4" xfId="6395"/>
    <cellStyle name="Comma 4 3 3 3 3 2 4 2" xfId="31902"/>
    <cellStyle name="Comma 4 3 3 3 3 2 5" xfId="31895"/>
    <cellStyle name="Comma 4 3 3 3 3 3" xfId="6396"/>
    <cellStyle name="Comma 4 3 3 3 3 3 2" xfId="6397"/>
    <cellStyle name="Comma 4 3 3 3 3 3 2 2" xfId="6398"/>
    <cellStyle name="Comma 4 3 3 3 3 3 2 2 2" xfId="31905"/>
    <cellStyle name="Comma 4 3 3 3 3 3 2 3" xfId="31904"/>
    <cellStyle name="Comma 4 3 3 3 3 3 3" xfId="6399"/>
    <cellStyle name="Comma 4 3 3 3 3 3 3 2" xfId="31906"/>
    <cellStyle name="Comma 4 3 3 3 3 3 4" xfId="31903"/>
    <cellStyle name="Comma 4 3 3 3 3 4" xfId="6400"/>
    <cellStyle name="Comma 4 3 3 3 3 4 2" xfId="6401"/>
    <cellStyle name="Comma 4 3 3 3 3 4 2 2" xfId="31908"/>
    <cellStyle name="Comma 4 3 3 3 3 4 3" xfId="31907"/>
    <cellStyle name="Comma 4 3 3 3 3 5" xfId="6402"/>
    <cellStyle name="Comma 4 3 3 3 3 5 2" xfId="31909"/>
    <cellStyle name="Comma 4 3 3 3 3 6" xfId="31894"/>
    <cellStyle name="Comma 4 3 3 3 4" xfId="6403"/>
    <cellStyle name="Comma 4 3 3 3 4 2" xfId="6404"/>
    <cellStyle name="Comma 4 3 3 3 4 2 2" xfId="6405"/>
    <cellStyle name="Comma 4 3 3 3 4 2 2 2" xfId="6406"/>
    <cellStyle name="Comma 4 3 3 3 4 2 2 2 2" xfId="31913"/>
    <cellStyle name="Comma 4 3 3 3 4 2 2 3" xfId="31912"/>
    <cellStyle name="Comma 4 3 3 3 4 2 3" xfId="6407"/>
    <cellStyle name="Comma 4 3 3 3 4 2 3 2" xfId="31914"/>
    <cellStyle name="Comma 4 3 3 3 4 2 4" xfId="31911"/>
    <cellStyle name="Comma 4 3 3 3 4 3" xfId="6408"/>
    <cellStyle name="Comma 4 3 3 3 4 3 2" xfId="6409"/>
    <cellStyle name="Comma 4 3 3 3 4 3 2 2" xfId="31916"/>
    <cellStyle name="Comma 4 3 3 3 4 3 3" xfId="31915"/>
    <cellStyle name="Comma 4 3 3 3 4 4" xfId="6410"/>
    <cellStyle name="Comma 4 3 3 3 4 4 2" xfId="31917"/>
    <cellStyle name="Comma 4 3 3 3 4 5" xfId="31910"/>
    <cellStyle name="Comma 4 3 3 3 5" xfId="6411"/>
    <cellStyle name="Comma 4 3 3 3 5 2" xfId="6412"/>
    <cellStyle name="Comma 4 3 3 3 5 2 2" xfId="6413"/>
    <cellStyle name="Comma 4 3 3 3 5 2 2 2" xfId="31920"/>
    <cellStyle name="Comma 4 3 3 3 5 2 3" xfId="31919"/>
    <cellStyle name="Comma 4 3 3 3 5 3" xfId="6414"/>
    <cellStyle name="Comma 4 3 3 3 5 3 2" xfId="31921"/>
    <cellStyle name="Comma 4 3 3 3 5 4" xfId="31918"/>
    <cellStyle name="Comma 4 3 3 3 6" xfId="6415"/>
    <cellStyle name="Comma 4 3 3 3 6 2" xfId="6416"/>
    <cellStyle name="Comma 4 3 3 3 6 2 2" xfId="31923"/>
    <cellStyle name="Comma 4 3 3 3 6 3" xfId="31922"/>
    <cellStyle name="Comma 4 3 3 3 7" xfId="6417"/>
    <cellStyle name="Comma 4 3 3 3 7 2" xfId="31924"/>
    <cellStyle name="Comma 4 3 3 3 8" xfId="28957"/>
    <cellStyle name="Comma 4 3 3 3 9" xfId="31877"/>
    <cellStyle name="Comma 4 3 3 4" xfId="6418"/>
    <cellStyle name="Comma 4 3 3 4 2" xfId="6419"/>
    <cellStyle name="Comma 4 3 3 4 2 2" xfId="6420"/>
    <cellStyle name="Comma 4 3 3 4 2 2 2" xfId="6421"/>
    <cellStyle name="Comma 4 3 3 4 2 2 2 2" xfId="6422"/>
    <cellStyle name="Comma 4 3 3 4 2 2 2 2 2" xfId="31929"/>
    <cellStyle name="Comma 4 3 3 4 2 2 2 3" xfId="31928"/>
    <cellStyle name="Comma 4 3 3 4 2 2 3" xfId="6423"/>
    <cellStyle name="Comma 4 3 3 4 2 2 3 2" xfId="31930"/>
    <cellStyle name="Comma 4 3 3 4 2 2 4" xfId="31927"/>
    <cellStyle name="Comma 4 3 3 4 2 3" xfId="6424"/>
    <cellStyle name="Comma 4 3 3 4 2 3 2" xfId="6425"/>
    <cellStyle name="Comma 4 3 3 4 2 3 2 2" xfId="31932"/>
    <cellStyle name="Comma 4 3 3 4 2 3 3" xfId="31931"/>
    <cellStyle name="Comma 4 3 3 4 2 4" xfId="6426"/>
    <cellStyle name="Comma 4 3 3 4 2 4 2" xfId="31933"/>
    <cellStyle name="Comma 4 3 3 4 2 5" xfId="31926"/>
    <cellStyle name="Comma 4 3 3 4 3" xfId="6427"/>
    <cellStyle name="Comma 4 3 3 4 3 2" xfId="6428"/>
    <cellStyle name="Comma 4 3 3 4 3 2 2" xfId="6429"/>
    <cellStyle name="Comma 4 3 3 4 3 2 2 2" xfId="31936"/>
    <cellStyle name="Comma 4 3 3 4 3 2 3" xfId="31935"/>
    <cellStyle name="Comma 4 3 3 4 3 3" xfId="6430"/>
    <cellStyle name="Comma 4 3 3 4 3 3 2" xfId="31937"/>
    <cellStyle name="Comma 4 3 3 4 3 4" xfId="31934"/>
    <cellStyle name="Comma 4 3 3 4 4" xfId="6431"/>
    <cellStyle name="Comma 4 3 3 4 4 2" xfId="6432"/>
    <cellStyle name="Comma 4 3 3 4 4 2 2" xfId="31939"/>
    <cellStyle name="Comma 4 3 3 4 4 3" xfId="31938"/>
    <cellStyle name="Comma 4 3 3 4 5" xfId="6433"/>
    <cellStyle name="Comma 4 3 3 4 5 2" xfId="31940"/>
    <cellStyle name="Comma 4 3 3 4 6" xfId="31925"/>
    <cellStyle name="Comma 4 3 3 5" xfId="6434"/>
    <cellStyle name="Comma 4 3 3 5 2" xfId="6435"/>
    <cellStyle name="Comma 4 3 3 5 2 2" xfId="6436"/>
    <cellStyle name="Comma 4 3 3 5 2 2 2" xfId="6437"/>
    <cellStyle name="Comma 4 3 3 5 2 2 2 2" xfId="6438"/>
    <cellStyle name="Comma 4 3 3 5 2 2 2 2 2" xfId="31945"/>
    <cellStyle name="Comma 4 3 3 5 2 2 2 3" xfId="31944"/>
    <cellStyle name="Comma 4 3 3 5 2 2 3" xfId="6439"/>
    <cellStyle name="Comma 4 3 3 5 2 2 3 2" xfId="31946"/>
    <cellStyle name="Comma 4 3 3 5 2 2 4" xfId="31943"/>
    <cellStyle name="Comma 4 3 3 5 2 3" xfId="6440"/>
    <cellStyle name="Comma 4 3 3 5 2 3 2" xfId="6441"/>
    <cellStyle name="Comma 4 3 3 5 2 3 2 2" xfId="31948"/>
    <cellStyle name="Comma 4 3 3 5 2 3 3" xfId="31947"/>
    <cellStyle name="Comma 4 3 3 5 2 4" xfId="6442"/>
    <cellStyle name="Comma 4 3 3 5 2 4 2" xfId="31949"/>
    <cellStyle name="Comma 4 3 3 5 2 5" xfId="31942"/>
    <cellStyle name="Comma 4 3 3 5 3" xfId="6443"/>
    <cellStyle name="Comma 4 3 3 5 3 2" xfId="6444"/>
    <cellStyle name="Comma 4 3 3 5 3 2 2" xfId="6445"/>
    <cellStyle name="Comma 4 3 3 5 3 2 2 2" xfId="31952"/>
    <cellStyle name="Comma 4 3 3 5 3 2 3" xfId="31951"/>
    <cellStyle name="Comma 4 3 3 5 3 3" xfId="6446"/>
    <cellStyle name="Comma 4 3 3 5 3 3 2" xfId="31953"/>
    <cellStyle name="Comma 4 3 3 5 3 4" xfId="31950"/>
    <cellStyle name="Comma 4 3 3 5 4" xfId="6447"/>
    <cellStyle name="Comma 4 3 3 5 4 2" xfId="6448"/>
    <cellStyle name="Comma 4 3 3 5 4 2 2" xfId="31955"/>
    <cellStyle name="Comma 4 3 3 5 4 3" xfId="31954"/>
    <cellStyle name="Comma 4 3 3 5 5" xfId="6449"/>
    <cellStyle name="Comma 4 3 3 5 5 2" xfId="31956"/>
    <cellStyle name="Comma 4 3 3 5 6" xfId="31941"/>
    <cellStyle name="Comma 4 3 3 6" xfId="6450"/>
    <cellStyle name="Comma 4 3 3 6 2" xfId="6451"/>
    <cellStyle name="Comma 4 3 3 6 2 2" xfId="6452"/>
    <cellStyle name="Comma 4 3 3 6 2 2 2" xfId="6453"/>
    <cellStyle name="Comma 4 3 3 6 2 2 2 2" xfId="6454"/>
    <cellStyle name="Comma 4 3 3 6 2 2 2 2 2" xfId="31961"/>
    <cellStyle name="Comma 4 3 3 6 2 2 2 3" xfId="31960"/>
    <cellStyle name="Comma 4 3 3 6 2 2 3" xfId="6455"/>
    <cellStyle name="Comma 4 3 3 6 2 2 3 2" xfId="31962"/>
    <cellStyle name="Comma 4 3 3 6 2 2 4" xfId="31959"/>
    <cellStyle name="Comma 4 3 3 6 2 3" xfId="6456"/>
    <cellStyle name="Comma 4 3 3 6 2 3 2" xfId="6457"/>
    <cellStyle name="Comma 4 3 3 6 2 3 2 2" xfId="31964"/>
    <cellStyle name="Comma 4 3 3 6 2 3 3" xfId="31963"/>
    <cellStyle name="Comma 4 3 3 6 2 4" xfId="6458"/>
    <cellStyle name="Comma 4 3 3 6 2 4 2" xfId="31965"/>
    <cellStyle name="Comma 4 3 3 6 2 5" xfId="31958"/>
    <cellStyle name="Comma 4 3 3 6 3" xfId="6459"/>
    <cellStyle name="Comma 4 3 3 6 3 2" xfId="6460"/>
    <cellStyle name="Comma 4 3 3 6 3 2 2" xfId="6461"/>
    <cellStyle name="Comma 4 3 3 6 3 2 2 2" xfId="31968"/>
    <cellStyle name="Comma 4 3 3 6 3 2 3" xfId="31967"/>
    <cellStyle name="Comma 4 3 3 6 3 3" xfId="6462"/>
    <cellStyle name="Comma 4 3 3 6 3 3 2" xfId="31969"/>
    <cellStyle name="Comma 4 3 3 6 3 4" xfId="31966"/>
    <cellStyle name="Comma 4 3 3 6 4" xfId="6463"/>
    <cellStyle name="Comma 4 3 3 6 4 2" xfId="6464"/>
    <cellStyle name="Comma 4 3 3 6 4 2 2" xfId="31971"/>
    <cellStyle name="Comma 4 3 3 6 4 3" xfId="31970"/>
    <cellStyle name="Comma 4 3 3 6 5" xfId="6465"/>
    <cellStyle name="Comma 4 3 3 6 5 2" xfId="31972"/>
    <cellStyle name="Comma 4 3 3 6 6" xfId="31957"/>
    <cellStyle name="Comma 4 3 3 7" xfId="6466"/>
    <cellStyle name="Comma 4 3 3 7 2" xfId="6467"/>
    <cellStyle name="Comma 4 3 3 7 2 2" xfId="6468"/>
    <cellStyle name="Comma 4 3 3 7 2 2 2" xfId="6469"/>
    <cellStyle name="Comma 4 3 3 7 2 2 2 2" xfId="31976"/>
    <cellStyle name="Comma 4 3 3 7 2 2 3" xfId="31975"/>
    <cellStyle name="Comma 4 3 3 7 2 3" xfId="6470"/>
    <cellStyle name="Comma 4 3 3 7 2 3 2" xfId="31977"/>
    <cellStyle name="Comma 4 3 3 7 2 4" xfId="31974"/>
    <cellStyle name="Comma 4 3 3 7 3" xfId="6471"/>
    <cellStyle name="Comma 4 3 3 7 3 2" xfId="6472"/>
    <cellStyle name="Comma 4 3 3 7 3 2 2" xfId="31979"/>
    <cellStyle name="Comma 4 3 3 7 3 3" xfId="31978"/>
    <cellStyle name="Comma 4 3 3 7 4" xfId="6473"/>
    <cellStyle name="Comma 4 3 3 7 4 2" xfId="31980"/>
    <cellStyle name="Comma 4 3 3 7 5" xfId="31973"/>
    <cellStyle name="Comma 4 3 3 8" xfId="6474"/>
    <cellStyle name="Comma 4 3 3 8 2" xfId="6475"/>
    <cellStyle name="Comma 4 3 3 8 2 2" xfId="6476"/>
    <cellStyle name="Comma 4 3 3 8 2 2 2" xfId="31983"/>
    <cellStyle name="Comma 4 3 3 8 2 3" xfId="31982"/>
    <cellStyle name="Comma 4 3 3 8 3" xfId="6477"/>
    <cellStyle name="Comma 4 3 3 8 3 2" xfId="31984"/>
    <cellStyle name="Comma 4 3 3 8 4" xfId="31981"/>
    <cellStyle name="Comma 4 3 3 9" xfId="6478"/>
    <cellStyle name="Comma 4 3 3 9 2" xfId="6479"/>
    <cellStyle name="Comma 4 3 3 9 2 2" xfId="31986"/>
    <cellStyle name="Comma 4 3 3 9 3" xfId="31985"/>
    <cellStyle name="Comma 4 3 4" xfId="6480"/>
    <cellStyle name="Comma 4 3 4 10" xfId="6481"/>
    <cellStyle name="Comma 4 3 4 10 2" xfId="31988"/>
    <cellStyle name="Comma 4 3 4 11" xfId="28958"/>
    <cellStyle name="Comma 4 3 4 12" xfId="31987"/>
    <cellStyle name="Comma 4 3 4 2" xfId="6482"/>
    <cellStyle name="Comma 4 3 4 2 2" xfId="6483"/>
    <cellStyle name="Comma 4 3 4 2 2 2" xfId="6484"/>
    <cellStyle name="Comma 4 3 4 2 2 2 2" xfId="6485"/>
    <cellStyle name="Comma 4 3 4 2 2 2 2 2" xfId="6486"/>
    <cellStyle name="Comma 4 3 4 2 2 2 2 2 2" xfId="6487"/>
    <cellStyle name="Comma 4 3 4 2 2 2 2 2 2 2" xfId="31994"/>
    <cellStyle name="Comma 4 3 4 2 2 2 2 2 3" xfId="31993"/>
    <cellStyle name="Comma 4 3 4 2 2 2 2 3" xfId="6488"/>
    <cellStyle name="Comma 4 3 4 2 2 2 2 3 2" xfId="31995"/>
    <cellStyle name="Comma 4 3 4 2 2 2 2 4" xfId="31992"/>
    <cellStyle name="Comma 4 3 4 2 2 2 3" xfId="6489"/>
    <cellStyle name="Comma 4 3 4 2 2 2 3 2" xfId="6490"/>
    <cellStyle name="Comma 4 3 4 2 2 2 3 2 2" xfId="31997"/>
    <cellStyle name="Comma 4 3 4 2 2 2 3 3" xfId="31996"/>
    <cellStyle name="Comma 4 3 4 2 2 2 4" xfId="6491"/>
    <cellStyle name="Comma 4 3 4 2 2 2 4 2" xfId="31998"/>
    <cellStyle name="Comma 4 3 4 2 2 2 5" xfId="31991"/>
    <cellStyle name="Comma 4 3 4 2 2 3" xfId="6492"/>
    <cellStyle name="Comma 4 3 4 2 2 3 2" xfId="6493"/>
    <cellStyle name="Comma 4 3 4 2 2 3 2 2" xfId="6494"/>
    <cellStyle name="Comma 4 3 4 2 2 3 2 2 2" xfId="32001"/>
    <cellStyle name="Comma 4 3 4 2 2 3 2 3" xfId="32000"/>
    <cellStyle name="Comma 4 3 4 2 2 3 3" xfId="6495"/>
    <cellStyle name="Comma 4 3 4 2 2 3 3 2" xfId="32002"/>
    <cellStyle name="Comma 4 3 4 2 2 3 4" xfId="31999"/>
    <cellStyle name="Comma 4 3 4 2 2 4" xfId="6496"/>
    <cellStyle name="Comma 4 3 4 2 2 4 2" xfId="6497"/>
    <cellStyle name="Comma 4 3 4 2 2 4 2 2" xfId="32004"/>
    <cellStyle name="Comma 4 3 4 2 2 4 3" xfId="32003"/>
    <cellStyle name="Comma 4 3 4 2 2 5" xfId="6498"/>
    <cellStyle name="Comma 4 3 4 2 2 5 2" xfId="32005"/>
    <cellStyle name="Comma 4 3 4 2 2 6" xfId="31990"/>
    <cellStyle name="Comma 4 3 4 2 3" xfId="6499"/>
    <cellStyle name="Comma 4 3 4 2 3 2" xfId="6500"/>
    <cellStyle name="Comma 4 3 4 2 3 2 2" xfId="6501"/>
    <cellStyle name="Comma 4 3 4 2 3 2 2 2" xfId="6502"/>
    <cellStyle name="Comma 4 3 4 2 3 2 2 2 2" xfId="6503"/>
    <cellStyle name="Comma 4 3 4 2 3 2 2 2 2 2" xfId="32010"/>
    <cellStyle name="Comma 4 3 4 2 3 2 2 2 3" xfId="32009"/>
    <cellStyle name="Comma 4 3 4 2 3 2 2 3" xfId="6504"/>
    <cellStyle name="Comma 4 3 4 2 3 2 2 3 2" xfId="32011"/>
    <cellStyle name="Comma 4 3 4 2 3 2 2 4" xfId="32008"/>
    <cellStyle name="Comma 4 3 4 2 3 2 3" xfId="6505"/>
    <cellStyle name="Comma 4 3 4 2 3 2 3 2" xfId="6506"/>
    <cellStyle name="Comma 4 3 4 2 3 2 3 2 2" xfId="32013"/>
    <cellStyle name="Comma 4 3 4 2 3 2 3 3" xfId="32012"/>
    <cellStyle name="Comma 4 3 4 2 3 2 4" xfId="6507"/>
    <cellStyle name="Comma 4 3 4 2 3 2 4 2" xfId="32014"/>
    <cellStyle name="Comma 4 3 4 2 3 2 5" xfId="32007"/>
    <cellStyle name="Comma 4 3 4 2 3 3" xfId="6508"/>
    <cellStyle name="Comma 4 3 4 2 3 3 2" xfId="6509"/>
    <cellStyle name="Comma 4 3 4 2 3 3 2 2" xfId="6510"/>
    <cellStyle name="Comma 4 3 4 2 3 3 2 2 2" xfId="32017"/>
    <cellStyle name="Comma 4 3 4 2 3 3 2 3" xfId="32016"/>
    <cellStyle name="Comma 4 3 4 2 3 3 3" xfId="6511"/>
    <cellStyle name="Comma 4 3 4 2 3 3 3 2" xfId="32018"/>
    <cellStyle name="Comma 4 3 4 2 3 3 4" xfId="32015"/>
    <cellStyle name="Comma 4 3 4 2 3 4" xfId="6512"/>
    <cellStyle name="Comma 4 3 4 2 3 4 2" xfId="6513"/>
    <cellStyle name="Comma 4 3 4 2 3 4 2 2" xfId="32020"/>
    <cellStyle name="Comma 4 3 4 2 3 4 3" xfId="32019"/>
    <cellStyle name="Comma 4 3 4 2 3 5" xfId="6514"/>
    <cellStyle name="Comma 4 3 4 2 3 5 2" xfId="32021"/>
    <cellStyle name="Comma 4 3 4 2 3 6" xfId="32006"/>
    <cellStyle name="Comma 4 3 4 2 4" xfId="6515"/>
    <cellStyle name="Comma 4 3 4 2 4 2" xfId="6516"/>
    <cellStyle name="Comma 4 3 4 2 4 2 2" xfId="6517"/>
    <cellStyle name="Comma 4 3 4 2 4 2 2 2" xfId="6518"/>
    <cellStyle name="Comma 4 3 4 2 4 2 2 2 2" xfId="32025"/>
    <cellStyle name="Comma 4 3 4 2 4 2 2 3" xfId="32024"/>
    <cellStyle name="Comma 4 3 4 2 4 2 3" xfId="6519"/>
    <cellStyle name="Comma 4 3 4 2 4 2 3 2" xfId="32026"/>
    <cellStyle name="Comma 4 3 4 2 4 2 4" xfId="32023"/>
    <cellStyle name="Comma 4 3 4 2 4 3" xfId="6520"/>
    <cellStyle name="Comma 4 3 4 2 4 3 2" xfId="6521"/>
    <cellStyle name="Comma 4 3 4 2 4 3 2 2" xfId="32028"/>
    <cellStyle name="Comma 4 3 4 2 4 3 3" xfId="32027"/>
    <cellStyle name="Comma 4 3 4 2 4 4" xfId="6522"/>
    <cellStyle name="Comma 4 3 4 2 4 4 2" xfId="32029"/>
    <cellStyle name="Comma 4 3 4 2 4 5" xfId="32022"/>
    <cellStyle name="Comma 4 3 4 2 5" xfId="6523"/>
    <cellStyle name="Comma 4 3 4 2 5 2" xfId="6524"/>
    <cellStyle name="Comma 4 3 4 2 5 2 2" xfId="6525"/>
    <cellStyle name="Comma 4 3 4 2 5 2 2 2" xfId="32032"/>
    <cellStyle name="Comma 4 3 4 2 5 2 3" xfId="32031"/>
    <cellStyle name="Comma 4 3 4 2 5 3" xfId="6526"/>
    <cellStyle name="Comma 4 3 4 2 5 3 2" xfId="32033"/>
    <cellStyle name="Comma 4 3 4 2 5 4" xfId="32030"/>
    <cellStyle name="Comma 4 3 4 2 6" xfId="6527"/>
    <cellStyle name="Comma 4 3 4 2 6 2" xfId="6528"/>
    <cellStyle name="Comma 4 3 4 2 6 2 2" xfId="32035"/>
    <cellStyle name="Comma 4 3 4 2 6 3" xfId="32034"/>
    <cellStyle name="Comma 4 3 4 2 7" xfId="6529"/>
    <cellStyle name="Comma 4 3 4 2 7 2" xfId="32036"/>
    <cellStyle name="Comma 4 3 4 2 8" xfId="28959"/>
    <cellStyle name="Comma 4 3 4 2 9" xfId="31989"/>
    <cellStyle name="Comma 4 3 4 3" xfId="6530"/>
    <cellStyle name="Comma 4 3 4 3 2" xfId="6531"/>
    <cellStyle name="Comma 4 3 4 3 2 2" xfId="6532"/>
    <cellStyle name="Comma 4 3 4 3 2 2 2" xfId="6533"/>
    <cellStyle name="Comma 4 3 4 3 2 2 2 2" xfId="6534"/>
    <cellStyle name="Comma 4 3 4 3 2 2 2 2 2" xfId="32041"/>
    <cellStyle name="Comma 4 3 4 3 2 2 2 3" xfId="32040"/>
    <cellStyle name="Comma 4 3 4 3 2 2 3" xfId="6535"/>
    <cellStyle name="Comma 4 3 4 3 2 2 3 2" xfId="32042"/>
    <cellStyle name="Comma 4 3 4 3 2 2 4" xfId="32039"/>
    <cellStyle name="Comma 4 3 4 3 2 3" xfId="6536"/>
    <cellStyle name="Comma 4 3 4 3 2 3 2" xfId="6537"/>
    <cellStyle name="Comma 4 3 4 3 2 3 2 2" xfId="32044"/>
    <cellStyle name="Comma 4 3 4 3 2 3 3" xfId="32043"/>
    <cellStyle name="Comma 4 3 4 3 2 4" xfId="6538"/>
    <cellStyle name="Comma 4 3 4 3 2 4 2" xfId="32045"/>
    <cellStyle name="Comma 4 3 4 3 2 5" xfId="32038"/>
    <cellStyle name="Comma 4 3 4 3 3" xfId="6539"/>
    <cellStyle name="Comma 4 3 4 3 3 2" xfId="6540"/>
    <cellStyle name="Comma 4 3 4 3 3 2 2" xfId="6541"/>
    <cellStyle name="Comma 4 3 4 3 3 2 2 2" xfId="32048"/>
    <cellStyle name="Comma 4 3 4 3 3 2 3" xfId="32047"/>
    <cellStyle name="Comma 4 3 4 3 3 3" xfId="6542"/>
    <cellStyle name="Comma 4 3 4 3 3 3 2" xfId="32049"/>
    <cellStyle name="Comma 4 3 4 3 3 4" xfId="32046"/>
    <cellStyle name="Comma 4 3 4 3 4" xfId="6543"/>
    <cellStyle name="Comma 4 3 4 3 4 2" xfId="6544"/>
    <cellStyle name="Comma 4 3 4 3 4 2 2" xfId="32051"/>
    <cellStyle name="Comma 4 3 4 3 4 3" xfId="32050"/>
    <cellStyle name="Comma 4 3 4 3 5" xfId="6545"/>
    <cellStyle name="Comma 4 3 4 3 5 2" xfId="32052"/>
    <cellStyle name="Comma 4 3 4 3 6" xfId="32037"/>
    <cellStyle name="Comma 4 3 4 4" xfId="6546"/>
    <cellStyle name="Comma 4 3 4 4 2" xfId="6547"/>
    <cellStyle name="Comma 4 3 4 4 2 2" xfId="6548"/>
    <cellStyle name="Comma 4 3 4 4 2 2 2" xfId="6549"/>
    <cellStyle name="Comma 4 3 4 4 2 2 2 2" xfId="6550"/>
    <cellStyle name="Comma 4 3 4 4 2 2 2 2 2" xfId="32057"/>
    <cellStyle name="Comma 4 3 4 4 2 2 2 3" xfId="32056"/>
    <cellStyle name="Comma 4 3 4 4 2 2 3" xfId="6551"/>
    <cellStyle name="Comma 4 3 4 4 2 2 3 2" xfId="32058"/>
    <cellStyle name="Comma 4 3 4 4 2 2 4" xfId="32055"/>
    <cellStyle name="Comma 4 3 4 4 2 3" xfId="6552"/>
    <cellStyle name="Comma 4 3 4 4 2 3 2" xfId="6553"/>
    <cellStyle name="Comma 4 3 4 4 2 3 2 2" xfId="32060"/>
    <cellStyle name="Comma 4 3 4 4 2 3 3" xfId="32059"/>
    <cellStyle name="Comma 4 3 4 4 2 4" xfId="6554"/>
    <cellStyle name="Comma 4 3 4 4 2 4 2" xfId="32061"/>
    <cellStyle name="Comma 4 3 4 4 2 5" xfId="32054"/>
    <cellStyle name="Comma 4 3 4 4 3" xfId="6555"/>
    <cellStyle name="Comma 4 3 4 4 3 2" xfId="6556"/>
    <cellStyle name="Comma 4 3 4 4 3 2 2" xfId="6557"/>
    <cellStyle name="Comma 4 3 4 4 3 2 2 2" xfId="32064"/>
    <cellStyle name="Comma 4 3 4 4 3 2 3" xfId="32063"/>
    <cellStyle name="Comma 4 3 4 4 3 3" xfId="6558"/>
    <cellStyle name="Comma 4 3 4 4 3 3 2" xfId="32065"/>
    <cellStyle name="Comma 4 3 4 4 3 4" xfId="32062"/>
    <cellStyle name="Comma 4 3 4 4 4" xfId="6559"/>
    <cellStyle name="Comma 4 3 4 4 4 2" xfId="6560"/>
    <cellStyle name="Comma 4 3 4 4 4 2 2" xfId="32067"/>
    <cellStyle name="Comma 4 3 4 4 4 3" xfId="32066"/>
    <cellStyle name="Comma 4 3 4 4 5" xfId="6561"/>
    <cellStyle name="Comma 4 3 4 4 5 2" xfId="32068"/>
    <cellStyle name="Comma 4 3 4 4 6" xfId="32053"/>
    <cellStyle name="Comma 4 3 4 5" xfId="6562"/>
    <cellStyle name="Comma 4 3 4 5 2" xfId="6563"/>
    <cellStyle name="Comma 4 3 4 5 2 2" xfId="6564"/>
    <cellStyle name="Comma 4 3 4 5 2 2 2" xfId="6565"/>
    <cellStyle name="Comma 4 3 4 5 2 2 2 2" xfId="6566"/>
    <cellStyle name="Comma 4 3 4 5 2 2 2 2 2" xfId="32073"/>
    <cellStyle name="Comma 4 3 4 5 2 2 2 3" xfId="32072"/>
    <cellStyle name="Comma 4 3 4 5 2 2 3" xfId="6567"/>
    <cellStyle name="Comma 4 3 4 5 2 2 3 2" xfId="32074"/>
    <cellStyle name="Comma 4 3 4 5 2 2 4" xfId="32071"/>
    <cellStyle name="Comma 4 3 4 5 2 3" xfId="6568"/>
    <cellStyle name="Comma 4 3 4 5 2 3 2" xfId="6569"/>
    <cellStyle name="Comma 4 3 4 5 2 3 2 2" xfId="32076"/>
    <cellStyle name="Comma 4 3 4 5 2 3 3" xfId="32075"/>
    <cellStyle name="Comma 4 3 4 5 2 4" xfId="6570"/>
    <cellStyle name="Comma 4 3 4 5 2 4 2" xfId="32077"/>
    <cellStyle name="Comma 4 3 4 5 2 5" xfId="32070"/>
    <cellStyle name="Comma 4 3 4 5 3" xfId="6571"/>
    <cellStyle name="Comma 4 3 4 5 3 2" xfId="6572"/>
    <cellStyle name="Comma 4 3 4 5 3 2 2" xfId="6573"/>
    <cellStyle name="Comma 4 3 4 5 3 2 2 2" xfId="32080"/>
    <cellStyle name="Comma 4 3 4 5 3 2 3" xfId="32079"/>
    <cellStyle name="Comma 4 3 4 5 3 3" xfId="6574"/>
    <cellStyle name="Comma 4 3 4 5 3 3 2" xfId="32081"/>
    <cellStyle name="Comma 4 3 4 5 3 4" xfId="32078"/>
    <cellStyle name="Comma 4 3 4 5 4" xfId="6575"/>
    <cellStyle name="Comma 4 3 4 5 4 2" xfId="6576"/>
    <cellStyle name="Comma 4 3 4 5 4 2 2" xfId="32083"/>
    <cellStyle name="Comma 4 3 4 5 4 3" xfId="32082"/>
    <cellStyle name="Comma 4 3 4 5 5" xfId="6577"/>
    <cellStyle name="Comma 4 3 4 5 5 2" xfId="32084"/>
    <cellStyle name="Comma 4 3 4 5 6" xfId="32069"/>
    <cellStyle name="Comma 4 3 4 6" xfId="6578"/>
    <cellStyle name="Comma 4 3 4 6 2" xfId="6579"/>
    <cellStyle name="Comma 4 3 4 6 2 2" xfId="6580"/>
    <cellStyle name="Comma 4 3 4 6 2 2 2" xfId="6581"/>
    <cellStyle name="Comma 4 3 4 6 2 2 2 2" xfId="32088"/>
    <cellStyle name="Comma 4 3 4 6 2 2 3" xfId="32087"/>
    <cellStyle name="Comma 4 3 4 6 2 3" xfId="6582"/>
    <cellStyle name="Comma 4 3 4 6 2 3 2" xfId="32089"/>
    <cellStyle name="Comma 4 3 4 6 2 4" xfId="32086"/>
    <cellStyle name="Comma 4 3 4 6 3" xfId="6583"/>
    <cellStyle name="Comma 4 3 4 6 3 2" xfId="6584"/>
    <cellStyle name="Comma 4 3 4 6 3 2 2" xfId="32091"/>
    <cellStyle name="Comma 4 3 4 6 3 3" xfId="32090"/>
    <cellStyle name="Comma 4 3 4 6 4" xfId="6585"/>
    <cellStyle name="Comma 4 3 4 6 4 2" xfId="32092"/>
    <cellStyle name="Comma 4 3 4 6 5" xfId="32085"/>
    <cellStyle name="Comma 4 3 4 7" xfId="6586"/>
    <cellStyle name="Comma 4 3 4 7 2" xfId="6587"/>
    <cellStyle name="Comma 4 3 4 7 2 2" xfId="6588"/>
    <cellStyle name="Comma 4 3 4 7 2 2 2" xfId="32095"/>
    <cellStyle name="Comma 4 3 4 7 2 3" xfId="32094"/>
    <cellStyle name="Comma 4 3 4 7 3" xfId="6589"/>
    <cellStyle name="Comma 4 3 4 7 3 2" xfId="32096"/>
    <cellStyle name="Comma 4 3 4 7 4" xfId="32093"/>
    <cellStyle name="Comma 4 3 4 8" xfId="6590"/>
    <cellStyle name="Comma 4 3 4 8 2" xfId="6591"/>
    <cellStyle name="Comma 4 3 4 8 2 2" xfId="32098"/>
    <cellStyle name="Comma 4 3 4 8 3" xfId="32097"/>
    <cellStyle name="Comma 4 3 4 9" xfId="6592"/>
    <cellStyle name="Comma 4 3 4 9 2" xfId="6593"/>
    <cellStyle name="Comma 4 3 4 9 2 2" xfId="32100"/>
    <cellStyle name="Comma 4 3 4 9 3" xfId="32099"/>
    <cellStyle name="Comma 4 3 5" xfId="6594"/>
    <cellStyle name="Comma 4 3 5 10" xfId="6595"/>
    <cellStyle name="Comma 4 3 5 10 2" xfId="32102"/>
    <cellStyle name="Comma 4 3 5 11" xfId="28960"/>
    <cellStyle name="Comma 4 3 5 12" xfId="32101"/>
    <cellStyle name="Comma 4 3 5 2" xfId="6596"/>
    <cellStyle name="Comma 4 3 5 2 2" xfId="6597"/>
    <cellStyle name="Comma 4 3 5 2 2 2" xfId="6598"/>
    <cellStyle name="Comma 4 3 5 2 2 2 2" xfId="6599"/>
    <cellStyle name="Comma 4 3 5 2 2 2 2 2" xfId="6600"/>
    <cellStyle name="Comma 4 3 5 2 2 2 2 2 2" xfId="6601"/>
    <cellStyle name="Comma 4 3 5 2 2 2 2 2 2 2" xfId="32108"/>
    <cellStyle name="Comma 4 3 5 2 2 2 2 2 3" xfId="32107"/>
    <cellStyle name="Comma 4 3 5 2 2 2 2 3" xfId="6602"/>
    <cellStyle name="Comma 4 3 5 2 2 2 2 3 2" xfId="32109"/>
    <cellStyle name="Comma 4 3 5 2 2 2 2 4" xfId="32106"/>
    <cellStyle name="Comma 4 3 5 2 2 2 3" xfId="6603"/>
    <cellStyle name="Comma 4 3 5 2 2 2 3 2" xfId="6604"/>
    <cellStyle name="Comma 4 3 5 2 2 2 3 2 2" xfId="32111"/>
    <cellStyle name="Comma 4 3 5 2 2 2 3 3" xfId="32110"/>
    <cellStyle name="Comma 4 3 5 2 2 2 4" xfId="6605"/>
    <cellStyle name="Comma 4 3 5 2 2 2 4 2" xfId="32112"/>
    <cellStyle name="Comma 4 3 5 2 2 2 5" xfId="32105"/>
    <cellStyle name="Comma 4 3 5 2 2 3" xfId="6606"/>
    <cellStyle name="Comma 4 3 5 2 2 3 2" xfId="6607"/>
    <cellStyle name="Comma 4 3 5 2 2 3 2 2" xfId="6608"/>
    <cellStyle name="Comma 4 3 5 2 2 3 2 2 2" xfId="32115"/>
    <cellStyle name="Comma 4 3 5 2 2 3 2 3" xfId="32114"/>
    <cellStyle name="Comma 4 3 5 2 2 3 3" xfId="6609"/>
    <cellStyle name="Comma 4 3 5 2 2 3 3 2" xfId="32116"/>
    <cellStyle name="Comma 4 3 5 2 2 3 4" xfId="32113"/>
    <cellStyle name="Comma 4 3 5 2 2 4" xfId="6610"/>
    <cellStyle name="Comma 4 3 5 2 2 4 2" xfId="6611"/>
    <cellStyle name="Comma 4 3 5 2 2 4 2 2" xfId="32118"/>
    <cellStyle name="Comma 4 3 5 2 2 4 3" xfId="32117"/>
    <cellStyle name="Comma 4 3 5 2 2 5" xfId="6612"/>
    <cellStyle name="Comma 4 3 5 2 2 5 2" xfId="32119"/>
    <cellStyle name="Comma 4 3 5 2 2 6" xfId="32104"/>
    <cellStyle name="Comma 4 3 5 2 3" xfId="6613"/>
    <cellStyle name="Comma 4 3 5 2 3 2" xfId="6614"/>
    <cellStyle name="Comma 4 3 5 2 3 2 2" xfId="6615"/>
    <cellStyle name="Comma 4 3 5 2 3 2 2 2" xfId="6616"/>
    <cellStyle name="Comma 4 3 5 2 3 2 2 2 2" xfId="6617"/>
    <cellStyle name="Comma 4 3 5 2 3 2 2 2 2 2" xfId="32124"/>
    <cellStyle name="Comma 4 3 5 2 3 2 2 2 3" xfId="32123"/>
    <cellStyle name="Comma 4 3 5 2 3 2 2 3" xfId="6618"/>
    <cellStyle name="Comma 4 3 5 2 3 2 2 3 2" xfId="32125"/>
    <cellStyle name="Comma 4 3 5 2 3 2 2 4" xfId="32122"/>
    <cellStyle name="Comma 4 3 5 2 3 2 3" xfId="6619"/>
    <cellStyle name="Comma 4 3 5 2 3 2 3 2" xfId="6620"/>
    <cellStyle name="Comma 4 3 5 2 3 2 3 2 2" xfId="32127"/>
    <cellStyle name="Comma 4 3 5 2 3 2 3 3" xfId="32126"/>
    <cellStyle name="Comma 4 3 5 2 3 2 4" xfId="6621"/>
    <cellStyle name="Comma 4 3 5 2 3 2 4 2" xfId="32128"/>
    <cellStyle name="Comma 4 3 5 2 3 2 5" xfId="32121"/>
    <cellStyle name="Comma 4 3 5 2 3 3" xfId="6622"/>
    <cellStyle name="Comma 4 3 5 2 3 3 2" xfId="6623"/>
    <cellStyle name="Comma 4 3 5 2 3 3 2 2" xfId="6624"/>
    <cellStyle name="Comma 4 3 5 2 3 3 2 2 2" xfId="32131"/>
    <cellStyle name="Comma 4 3 5 2 3 3 2 3" xfId="32130"/>
    <cellStyle name="Comma 4 3 5 2 3 3 3" xfId="6625"/>
    <cellStyle name="Comma 4 3 5 2 3 3 3 2" xfId="32132"/>
    <cellStyle name="Comma 4 3 5 2 3 3 4" xfId="32129"/>
    <cellStyle name="Comma 4 3 5 2 3 4" xfId="6626"/>
    <cellStyle name="Comma 4 3 5 2 3 4 2" xfId="6627"/>
    <cellStyle name="Comma 4 3 5 2 3 4 2 2" xfId="32134"/>
    <cellStyle name="Comma 4 3 5 2 3 4 3" xfId="32133"/>
    <cellStyle name="Comma 4 3 5 2 3 5" xfId="6628"/>
    <cellStyle name="Comma 4 3 5 2 3 5 2" xfId="32135"/>
    <cellStyle name="Comma 4 3 5 2 3 6" xfId="32120"/>
    <cellStyle name="Comma 4 3 5 2 4" xfId="6629"/>
    <cellStyle name="Comma 4 3 5 2 4 2" xfId="6630"/>
    <cellStyle name="Comma 4 3 5 2 4 2 2" xfId="6631"/>
    <cellStyle name="Comma 4 3 5 2 4 2 2 2" xfId="6632"/>
    <cellStyle name="Comma 4 3 5 2 4 2 2 2 2" xfId="32139"/>
    <cellStyle name="Comma 4 3 5 2 4 2 2 3" xfId="32138"/>
    <cellStyle name="Comma 4 3 5 2 4 2 3" xfId="6633"/>
    <cellStyle name="Comma 4 3 5 2 4 2 3 2" xfId="32140"/>
    <cellStyle name="Comma 4 3 5 2 4 2 4" xfId="32137"/>
    <cellStyle name="Comma 4 3 5 2 4 3" xfId="6634"/>
    <cellStyle name="Comma 4 3 5 2 4 3 2" xfId="6635"/>
    <cellStyle name="Comma 4 3 5 2 4 3 2 2" xfId="32142"/>
    <cellStyle name="Comma 4 3 5 2 4 3 3" xfId="32141"/>
    <cellStyle name="Comma 4 3 5 2 4 4" xfId="6636"/>
    <cellStyle name="Comma 4 3 5 2 4 4 2" xfId="32143"/>
    <cellStyle name="Comma 4 3 5 2 4 5" xfId="32136"/>
    <cellStyle name="Comma 4 3 5 2 5" xfId="6637"/>
    <cellStyle name="Comma 4 3 5 2 5 2" xfId="6638"/>
    <cellStyle name="Comma 4 3 5 2 5 2 2" xfId="6639"/>
    <cellStyle name="Comma 4 3 5 2 5 2 2 2" xfId="32146"/>
    <cellStyle name="Comma 4 3 5 2 5 2 3" xfId="32145"/>
    <cellStyle name="Comma 4 3 5 2 5 3" xfId="6640"/>
    <cellStyle name="Comma 4 3 5 2 5 3 2" xfId="32147"/>
    <cellStyle name="Comma 4 3 5 2 5 4" xfId="32144"/>
    <cellStyle name="Comma 4 3 5 2 6" xfId="6641"/>
    <cellStyle name="Comma 4 3 5 2 6 2" xfId="6642"/>
    <cellStyle name="Comma 4 3 5 2 6 2 2" xfId="32149"/>
    <cellStyle name="Comma 4 3 5 2 6 3" xfId="32148"/>
    <cellStyle name="Comma 4 3 5 2 7" xfId="6643"/>
    <cellStyle name="Comma 4 3 5 2 7 2" xfId="32150"/>
    <cellStyle name="Comma 4 3 5 2 8" xfId="28961"/>
    <cellStyle name="Comma 4 3 5 2 9" xfId="32103"/>
    <cellStyle name="Comma 4 3 5 3" xfId="6644"/>
    <cellStyle name="Comma 4 3 5 3 2" xfId="6645"/>
    <cellStyle name="Comma 4 3 5 3 2 2" xfId="6646"/>
    <cellStyle name="Comma 4 3 5 3 2 2 2" xfId="6647"/>
    <cellStyle name="Comma 4 3 5 3 2 2 2 2" xfId="6648"/>
    <cellStyle name="Comma 4 3 5 3 2 2 2 2 2" xfId="32155"/>
    <cellStyle name="Comma 4 3 5 3 2 2 2 3" xfId="32154"/>
    <cellStyle name="Comma 4 3 5 3 2 2 3" xfId="6649"/>
    <cellStyle name="Comma 4 3 5 3 2 2 3 2" xfId="32156"/>
    <cellStyle name="Comma 4 3 5 3 2 2 4" xfId="32153"/>
    <cellStyle name="Comma 4 3 5 3 2 3" xfId="6650"/>
    <cellStyle name="Comma 4 3 5 3 2 3 2" xfId="6651"/>
    <cellStyle name="Comma 4 3 5 3 2 3 2 2" xfId="32158"/>
    <cellStyle name="Comma 4 3 5 3 2 3 3" xfId="32157"/>
    <cellStyle name="Comma 4 3 5 3 2 4" xfId="6652"/>
    <cellStyle name="Comma 4 3 5 3 2 4 2" xfId="32159"/>
    <cellStyle name="Comma 4 3 5 3 2 5" xfId="32152"/>
    <cellStyle name="Comma 4 3 5 3 3" xfId="6653"/>
    <cellStyle name="Comma 4 3 5 3 3 2" xfId="6654"/>
    <cellStyle name="Comma 4 3 5 3 3 2 2" xfId="6655"/>
    <cellStyle name="Comma 4 3 5 3 3 2 2 2" xfId="32162"/>
    <cellStyle name="Comma 4 3 5 3 3 2 3" xfId="32161"/>
    <cellStyle name="Comma 4 3 5 3 3 3" xfId="6656"/>
    <cellStyle name="Comma 4 3 5 3 3 3 2" xfId="32163"/>
    <cellStyle name="Comma 4 3 5 3 3 4" xfId="32160"/>
    <cellStyle name="Comma 4 3 5 3 4" xfId="6657"/>
    <cellStyle name="Comma 4 3 5 3 4 2" xfId="6658"/>
    <cellStyle name="Comma 4 3 5 3 4 2 2" xfId="32165"/>
    <cellStyle name="Comma 4 3 5 3 4 3" xfId="32164"/>
    <cellStyle name="Comma 4 3 5 3 5" xfId="6659"/>
    <cellStyle name="Comma 4 3 5 3 5 2" xfId="32166"/>
    <cellStyle name="Comma 4 3 5 3 6" xfId="32151"/>
    <cellStyle name="Comma 4 3 5 4" xfId="6660"/>
    <cellStyle name="Comma 4 3 5 4 2" xfId="6661"/>
    <cellStyle name="Comma 4 3 5 4 2 2" xfId="6662"/>
    <cellStyle name="Comma 4 3 5 4 2 2 2" xfId="6663"/>
    <cellStyle name="Comma 4 3 5 4 2 2 2 2" xfId="6664"/>
    <cellStyle name="Comma 4 3 5 4 2 2 2 2 2" xfId="32171"/>
    <cellStyle name="Comma 4 3 5 4 2 2 2 3" xfId="32170"/>
    <cellStyle name="Comma 4 3 5 4 2 2 3" xfId="6665"/>
    <cellStyle name="Comma 4 3 5 4 2 2 3 2" xfId="32172"/>
    <cellStyle name="Comma 4 3 5 4 2 2 4" xfId="32169"/>
    <cellStyle name="Comma 4 3 5 4 2 3" xfId="6666"/>
    <cellStyle name="Comma 4 3 5 4 2 3 2" xfId="6667"/>
    <cellStyle name="Comma 4 3 5 4 2 3 2 2" xfId="32174"/>
    <cellStyle name="Comma 4 3 5 4 2 3 3" xfId="32173"/>
    <cellStyle name="Comma 4 3 5 4 2 4" xfId="6668"/>
    <cellStyle name="Comma 4 3 5 4 2 4 2" xfId="32175"/>
    <cellStyle name="Comma 4 3 5 4 2 5" xfId="32168"/>
    <cellStyle name="Comma 4 3 5 4 3" xfId="6669"/>
    <cellStyle name="Comma 4 3 5 4 3 2" xfId="6670"/>
    <cellStyle name="Comma 4 3 5 4 3 2 2" xfId="6671"/>
    <cellStyle name="Comma 4 3 5 4 3 2 2 2" xfId="32178"/>
    <cellStyle name="Comma 4 3 5 4 3 2 3" xfId="32177"/>
    <cellStyle name="Comma 4 3 5 4 3 3" xfId="6672"/>
    <cellStyle name="Comma 4 3 5 4 3 3 2" xfId="32179"/>
    <cellStyle name="Comma 4 3 5 4 3 4" xfId="32176"/>
    <cellStyle name="Comma 4 3 5 4 4" xfId="6673"/>
    <cellStyle name="Comma 4 3 5 4 4 2" xfId="6674"/>
    <cellStyle name="Comma 4 3 5 4 4 2 2" xfId="32181"/>
    <cellStyle name="Comma 4 3 5 4 4 3" xfId="32180"/>
    <cellStyle name="Comma 4 3 5 4 5" xfId="6675"/>
    <cellStyle name="Comma 4 3 5 4 5 2" xfId="32182"/>
    <cellStyle name="Comma 4 3 5 4 6" xfId="32167"/>
    <cellStyle name="Comma 4 3 5 5" xfId="6676"/>
    <cellStyle name="Comma 4 3 5 5 2" xfId="6677"/>
    <cellStyle name="Comma 4 3 5 5 2 2" xfId="6678"/>
    <cellStyle name="Comma 4 3 5 5 2 2 2" xfId="6679"/>
    <cellStyle name="Comma 4 3 5 5 2 2 2 2" xfId="6680"/>
    <cellStyle name="Comma 4 3 5 5 2 2 2 2 2" xfId="32187"/>
    <cellStyle name="Comma 4 3 5 5 2 2 2 3" xfId="32186"/>
    <cellStyle name="Comma 4 3 5 5 2 2 3" xfId="6681"/>
    <cellStyle name="Comma 4 3 5 5 2 2 3 2" xfId="32188"/>
    <cellStyle name="Comma 4 3 5 5 2 2 4" xfId="32185"/>
    <cellStyle name="Comma 4 3 5 5 2 3" xfId="6682"/>
    <cellStyle name="Comma 4 3 5 5 2 3 2" xfId="6683"/>
    <cellStyle name="Comma 4 3 5 5 2 3 2 2" xfId="32190"/>
    <cellStyle name="Comma 4 3 5 5 2 3 3" xfId="32189"/>
    <cellStyle name="Comma 4 3 5 5 2 4" xfId="6684"/>
    <cellStyle name="Comma 4 3 5 5 2 4 2" xfId="32191"/>
    <cellStyle name="Comma 4 3 5 5 2 5" xfId="32184"/>
    <cellStyle name="Comma 4 3 5 5 3" xfId="6685"/>
    <cellStyle name="Comma 4 3 5 5 3 2" xfId="6686"/>
    <cellStyle name="Comma 4 3 5 5 3 2 2" xfId="6687"/>
    <cellStyle name="Comma 4 3 5 5 3 2 2 2" xfId="32194"/>
    <cellStyle name="Comma 4 3 5 5 3 2 3" xfId="32193"/>
    <cellStyle name="Comma 4 3 5 5 3 3" xfId="6688"/>
    <cellStyle name="Comma 4 3 5 5 3 3 2" xfId="32195"/>
    <cellStyle name="Comma 4 3 5 5 3 4" xfId="32192"/>
    <cellStyle name="Comma 4 3 5 5 4" xfId="6689"/>
    <cellStyle name="Comma 4 3 5 5 4 2" xfId="6690"/>
    <cellStyle name="Comma 4 3 5 5 4 2 2" xfId="32197"/>
    <cellStyle name="Comma 4 3 5 5 4 3" xfId="32196"/>
    <cellStyle name="Comma 4 3 5 5 5" xfId="6691"/>
    <cellStyle name="Comma 4 3 5 5 5 2" xfId="32198"/>
    <cellStyle name="Comma 4 3 5 5 6" xfId="32183"/>
    <cellStyle name="Comma 4 3 5 6" xfId="6692"/>
    <cellStyle name="Comma 4 3 5 6 2" xfId="6693"/>
    <cellStyle name="Comma 4 3 5 6 2 2" xfId="6694"/>
    <cellStyle name="Comma 4 3 5 6 2 2 2" xfId="6695"/>
    <cellStyle name="Comma 4 3 5 6 2 2 2 2" xfId="32202"/>
    <cellStyle name="Comma 4 3 5 6 2 2 3" xfId="32201"/>
    <cellStyle name="Comma 4 3 5 6 2 3" xfId="6696"/>
    <cellStyle name="Comma 4 3 5 6 2 3 2" xfId="32203"/>
    <cellStyle name="Comma 4 3 5 6 2 4" xfId="32200"/>
    <cellStyle name="Comma 4 3 5 6 3" xfId="6697"/>
    <cellStyle name="Comma 4 3 5 6 3 2" xfId="6698"/>
    <cellStyle name="Comma 4 3 5 6 3 2 2" xfId="32205"/>
    <cellStyle name="Comma 4 3 5 6 3 3" xfId="32204"/>
    <cellStyle name="Comma 4 3 5 6 4" xfId="6699"/>
    <cellStyle name="Comma 4 3 5 6 4 2" xfId="32206"/>
    <cellStyle name="Comma 4 3 5 6 5" xfId="32199"/>
    <cellStyle name="Comma 4 3 5 7" xfId="6700"/>
    <cellStyle name="Comma 4 3 5 7 2" xfId="6701"/>
    <cellStyle name="Comma 4 3 5 7 2 2" xfId="6702"/>
    <cellStyle name="Comma 4 3 5 7 2 2 2" xfId="32209"/>
    <cellStyle name="Comma 4 3 5 7 2 3" xfId="32208"/>
    <cellStyle name="Comma 4 3 5 7 3" xfId="6703"/>
    <cellStyle name="Comma 4 3 5 7 3 2" xfId="32210"/>
    <cellStyle name="Comma 4 3 5 7 4" xfId="32207"/>
    <cellStyle name="Comma 4 3 5 8" xfId="6704"/>
    <cellStyle name="Comma 4 3 5 8 2" xfId="6705"/>
    <cellStyle name="Comma 4 3 5 8 2 2" xfId="32212"/>
    <cellStyle name="Comma 4 3 5 8 3" xfId="32211"/>
    <cellStyle name="Comma 4 3 5 9" xfId="6706"/>
    <cellStyle name="Comma 4 3 5 9 2" xfId="6707"/>
    <cellStyle name="Comma 4 3 5 9 2 2" xfId="32214"/>
    <cellStyle name="Comma 4 3 5 9 3" xfId="32213"/>
    <cellStyle name="Comma 4 3 6" xfId="6708"/>
    <cellStyle name="Comma 4 3 6 2" xfId="6709"/>
    <cellStyle name="Comma 4 3 6 2 2" xfId="6710"/>
    <cellStyle name="Comma 4 3 6 2 2 2" xfId="6711"/>
    <cellStyle name="Comma 4 3 6 2 2 2 2" xfId="6712"/>
    <cellStyle name="Comma 4 3 6 2 2 2 2 2" xfId="6713"/>
    <cellStyle name="Comma 4 3 6 2 2 2 2 2 2" xfId="32220"/>
    <cellStyle name="Comma 4 3 6 2 2 2 2 3" xfId="32219"/>
    <cellStyle name="Comma 4 3 6 2 2 2 3" xfId="6714"/>
    <cellStyle name="Comma 4 3 6 2 2 2 3 2" xfId="32221"/>
    <cellStyle name="Comma 4 3 6 2 2 2 4" xfId="32218"/>
    <cellStyle name="Comma 4 3 6 2 2 3" xfId="6715"/>
    <cellStyle name="Comma 4 3 6 2 2 3 2" xfId="6716"/>
    <cellStyle name="Comma 4 3 6 2 2 3 2 2" xfId="32223"/>
    <cellStyle name="Comma 4 3 6 2 2 3 3" xfId="32222"/>
    <cellStyle name="Comma 4 3 6 2 2 4" xfId="6717"/>
    <cellStyle name="Comma 4 3 6 2 2 4 2" xfId="32224"/>
    <cellStyle name="Comma 4 3 6 2 2 5" xfId="32217"/>
    <cellStyle name="Comma 4 3 6 2 3" xfId="6718"/>
    <cellStyle name="Comma 4 3 6 2 3 2" xfId="6719"/>
    <cellStyle name="Comma 4 3 6 2 3 2 2" xfId="6720"/>
    <cellStyle name="Comma 4 3 6 2 3 2 2 2" xfId="32227"/>
    <cellStyle name="Comma 4 3 6 2 3 2 3" xfId="32226"/>
    <cellStyle name="Comma 4 3 6 2 3 3" xfId="6721"/>
    <cellStyle name="Comma 4 3 6 2 3 3 2" xfId="32228"/>
    <cellStyle name="Comma 4 3 6 2 3 4" xfId="32225"/>
    <cellStyle name="Comma 4 3 6 2 4" xfId="6722"/>
    <cellStyle name="Comma 4 3 6 2 4 2" xfId="6723"/>
    <cellStyle name="Comma 4 3 6 2 4 2 2" xfId="32230"/>
    <cellStyle name="Comma 4 3 6 2 4 3" xfId="32229"/>
    <cellStyle name="Comma 4 3 6 2 5" xfId="6724"/>
    <cellStyle name="Comma 4 3 6 2 5 2" xfId="32231"/>
    <cellStyle name="Comma 4 3 6 2 6" xfId="32216"/>
    <cellStyle name="Comma 4 3 6 3" xfId="6725"/>
    <cellStyle name="Comma 4 3 6 3 2" xfId="6726"/>
    <cellStyle name="Comma 4 3 6 3 2 2" xfId="6727"/>
    <cellStyle name="Comma 4 3 6 3 2 2 2" xfId="6728"/>
    <cellStyle name="Comma 4 3 6 3 2 2 2 2" xfId="6729"/>
    <cellStyle name="Comma 4 3 6 3 2 2 2 2 2" xfId="32236"/>
    <cellStyle name="Comma 4 3 6 3 2 2 2 3" xfId="32235"/>
    <cellStyle name="Comma 4 3 6 3 2 2 3" xfId="6730"/>
    <cellStyle name="Comma 4 3 6 3 2 2 3 2" xfId="32237"/>
    <cellStyle name="Comma 4 3 6 3 2 2 4" xfId="32234"/>
    <cellStyle name="Comma 4 3 6 3 2 3" xfId="6731"/>
    <cellStyle name="Comma 4 3 6 3 2 3 2" xfId="6732"/>
    <cellStyle name="Comma 4 3 6 3 2 3 2 2" xfId="32239"/>
    <cellStyle name="Comma 4 3 6 3 2 3 3" xfId="32238"/>
    <cellStyle name="Comma 4 3 6 3 2 4" xfId="6733"/>
    <cellStyle name="Comma 4 3 6 3 2 4 2" xfId="32240"/>
    <cellStyle name="Comma 4 3 6 3 2 5" xfId="32233"/>
    <cellStyle name="Comma 4 3 6 3 3" xfId="6734"/>
    <cellStyle name="Comma 4 3 6 3 3 2" xfId="6735"/>
    <cellStyle name="Comma 4 3 6 3 3 2 2" xfId="6736"/>
    <cellStyle name="Comma 4 3 6 3 3 2 2 2" xfId="32243"/>
    <cellStyle name="Comma 4 3 6 3 3 2 3" xfId="32242"/>
    <cellStyle name="Comma 4 3 6 3 3 3" xfId="6737"/>
    <cellStyle name="Comma 4 3 6 3 3 3 2" xfId="32244"/>
    <cellStyle name="Comma 4 3 6 3 3 4" xfId="32241"/>
    <cellStyle name="Comma 4 3 6 3 4" xfId="6738"/>
    <cellStyle name="Comma 4 3 6 3 4 2" xfId="6739"/>
    <cellStyle name="Comma 4 3 6 3 4 2 2" xfId="32246"/>
    <cellStyle name="Comma 4 3 6 3 4 3" xfId="32245"/>
    <cellStyle name="Comma 4 3 6 3 5" xfId="6740"/>
    <cellStyle name="Comma 4 3 6 3 5 2" xfId="32247"/>
    <cellStyle name="Comma 4 3 6 3 6" xfId="32232"/>
    <cellStyle name="Comma 4 3 6 4" xfId="6741"/>
    <cellStyle name="Comma 4 3 6 4 2" xfId="6742"/>
    <cellStyle name="Comma 4 3 6 4 2 2" xfId="6743"/>
    <cellStyle name="Comma 4 3 6 4 2 2 2" xfId="6744"/>
    <cellStyle name="Comma 4 3 6 4 2 2 2 2" xfId="32251"/>
    <cellStyle name="Comma 4 3 6 4 2 2 3" xfId="32250"/>
    <cellStyle name="Comma 4 3 6 4 2 3" xfId="6745"/>
    <cellStyle name="Comma 4 3 6 4 2 3 2" xfId="32252"/>
    <cellStyle name="Comma 4 3 6 4 2 4" xfId="32249"/>
    <cellStyle name="Comma 4 3 6 4 3" xfId="6746"/>
    <cellStyle name="Comma 4 3 6 4 3 2" xfId="6747"/>
    <cellStyle name="Comma 4 3 6 4 3 2 2" xfId="32254"/>
    <cellStyle name="Comma 4 3 6 4 3 3" xfId="32253"/>
    <cellStyle name="Comma 4 3 6 4 4" xfId="6748"/>
    <cellStyle name="Comma 4 3 6 4 4 2" xfId="32255"/>
    <cellStyle name="Comma 4 3 6 4 5" xfId="32248"/>
    <cellStyle name="Comma 4 3 6 5" xfId="6749"/>
    <cellStyle name="Comma 4 3 6 5 2" xfId="6750"/>
    <cellStyle name="Comma 4 3 6 5 2 2" xfId="6751"/>
    <cellStyle name="Comma 4 3 6 5 2 2 2" xfId="32258"/>
    <cellStyle name="Comma 4 3 6 5 2 3" xfId="32257"/>
    <cellStyle name="Comma 4 3 6 5 3" xfId="6752"/>
    <cellStyle name="Comma 4 3 6 5 3 2" xfId="32259"/>
    <cellStyle name="Comma 4 3 6 5 4" xfId="32256"/>
    <cellStyle name="Comma 4 3 6 6" xfId="6753"/>
    <cellStyle name="Comma 4 3 6 6 2" xfId="6754"/>
    <cellStyle name="Comma 4 3 6 6 2 2" xfId="32261"/>
    <cellStyle name="Comma 4 3 6 6 3" xfId="32260"/>
    <cellStyle name="Comma 4 3 6 7" xfId="6755"/>
    <cellStyle name="Comma 4 3 6 7 2" xfId="32262"/>
    <cellStyle name="Comma 4 3 6 8" xfId="28962"/>
    <cellStyle name="Comma 4 3 6 9" xfId="32215"/>
    <cellStyle name="Comma 4 3 7" xfId="6756"/>
    <cellStyle name="Comma 4 3 7 2" xfId="6757"/>
    <cellStyle name="Comma 4 3 7 2 2" xfId="6758"/>
    <cellStyle name="Comma 4 3 7 2 2 2" xfId="6759"/>
    <cellStyle name="Comma 4 3 7 2 2 2 2" xfId="6760"/>
    <cellStyle name="Comma 4 3 7 2 2 2 2 2" xfId="32267"/>
    <cellStyle name="Comma 4 3 7 2 2 2 3" xfId="32266"/>
    <cellStyle name="Comma 4 3 7 2 2 3" xfId="6761"/>
    <cellStyle name="Comma 4 3 7 2 2 3 2" xfId="32268"/>
    <cellStyle name="Comma 4 3 7 2 2 4" xfId="32265"/>
    <cellStyle name="Comma 4 3 7 2 3" xfId="6762"/>
    <cellStyle name="Comma 4 3 7 2 3 2" xfId="6763"/>
    <cellStyle name="Comma 4 3 7 2 3 2 2" xfId="32270"/>
    <cellStyle name="Comma 4 3 7 2 3 3" xfId="32269"/>
    <cellStyle name="Comma 4 3 7 2 4" xfId="6764"/>
    <cellStyle name="Comma 4 3 7 2 4 2" xfId="32271"/>
    <cellStyle name="Comma 4 3 7 2 5" xfId="32264"/>
    <cellStyle name="Comma 4 3 7 3" xfId="6765"/>
    <cellStyle name="Comma 4 3 7 3 2" xfId="6766"/>
    <cellStyle name="Comma 4 3 7 3 2 2" xfId="6767"/>
    <cellStyle name="Comma 4 3 7 3 2 2 2" xfId="32274"/>
    <cellStyle name="Comma 4 3 7 3 2 3" xfId="32273"/>
    <cellStyle name="Comma 4 3 7 3 3" xfId="6768"/>
    <cellStyle name="Comma 4 3 7 3 3 2" xfId="32275"/>
    <cellStyle name="Comma 4 3 7 3 4" xfId="32272"/>
    <cellStyle name="Comma 4 3 7 4" xfId="6769"/>
    <cellStyle name="Comma 4 3 7 4 2" xfId="6770"/>
    <cellStyle name="Comma 4 3 7 4 2 2" xfId="32277"/>
    <cellStyle name="Comma 4 3 7 4 3" xfId="32276"/>
    <cellStyle name="Comma 4 3 7 5" xfId="6771"/>
    <cellStyle name="Comma 4 3 7 5 2" xfId="32278"/>
    <cellStyle name="Comma 4 3 7 6" xfId="32263"/>
    <cellStyle name="Comma 4 3 8" xfId="6772"/>
    <cellStyle name="Comma 4 3 8 2" xfId="6773"/>
    <cellStyle name="Comma 4 3 8 2 2" xfId="6774"/>
    <cellStyle name="Comma 4 3 8 2 2 2" xfId="6775"/>
    <cellStyle name="Comma 4 3 8 2 2 2 2" xfId="6776"/>
    <cellStyle name="Comma 4 3 8 2 2 2 2 2" xfId="32283"/>
    <cellStyle name="Comma 4 3 8 2 2 2 3" xfId="32282"/>
    <cellStyle name="Comma 4 3 8 2 2 3" xfId="6777"/>
    <cellStyle name="Comma 4 3 8 2 2 3 2" xfId="32284"/>
    <cellStyle name="Comma 4 3 8 2 2 4" xfId="32281"/>
    <cellStyle name="Comma 4 3 8 2 3" xfId="6778"/>
    <cellStyle name="Comma 4 3 8 2 3 2" xfId="6779"/>
    <cellStyle name="Comma 4 3 8 2 3 2 2" xfId="32286"/>
    <cellStyle name="Comma 4 3 8 2 3 3" xfId="32285"/>
    <cellStyle name="Comma 4 3 8 2 4" xfId="6780"/>
    <cellStyle name="Comma 4 3 8 2 4 2" xfId="32287"/>
    <cellStyle name="Comma 4 3 8 2 5" xfId="32280"/>
    <cellStyle name="Comma 4 3 8 3" xfId="6781"/>
    <cellStyle name="Comma 4 3 8 3 2" xfId="6782"/>
    <cellStyle name="Comma 4 3 8 3 2 2" xfId="6783"/>
    <cellStyle name="Comma 4 3 8 3 2 2 2" xfId="32290"/>
    <cellStyle name="Comma 4 3 8 3 2 3" xfId="32289"/>
    <cellStyle name="Comma 4 3 8 3 3" xfId="6784"/>
    <cellStyle name="Comma 4 3 8 3 3 2" xfId="32291"/>
    <cellStyle name="Comma 4 3 8 3 4" xfId="32288"/>
    <cellStyle name="Comma 4 3 8 4" xfId="6785"/>
    <cellStyle name="Comma 4 3 8 4 2" xfId="6786"/>
    <cellStyle name="Comma 4 3 8 4 2 2" xfId="32293"/>
    <cellStyle name="Comma 4 3 8 4 3" xfId="32292"/>
    <cellStyle name="Comma 4 3 8 5" xfId="6787"/>
    <cellStyle name="Comma 4 3 8 5 2" xfId="32294"/>
    <cellStyle name="Comma 4 3 8 6" xfId="32279"/>
    <cellStyle name="Comma 4 3 9" xfId="6788"/>
    <cellStyle name="Comma 4 3 9 2" xfId="6789"/>
    <cellStyle name="Comma 4 3 9 2 2" xfId="6790"/>
    <cellStyle name="Comma 4 3 9 2 2 2" xfId="6791"/>
    <cellStyle name="Comma 4 3 9 2 2 2 2" xfId="6792"/>
    <cellStyle name="Comma 4 3 9 2 2 2 2 2" xfId="32299"/>
    <cellStyle name="Comma 4 3 9 2 2 2 3" xfId="32298"/>
    <cellStyle name="Comma 4 3 9 2 2 3" xfId="6793"/>
    <cellStyle name="Comma 4 3 9 2 2 3 2" xfId="32300"/>
    <cellStyle name="Comma 4 3 9 2 2 4" xfId="32297"/>
    <cellStyle name="Comma 4 3 9 2 3" xfId="6794"/>
    <cellStyle name="Comma 4 3 9 2 3 2" xfId="6795"/>
    <cellStyle name="Comma 4 3 9 2 3 2 2" xfId="32302"/>
    <cellStyle name="Comma 4 3 9 2 3 3" xfId="32301"/>
    <cellStyle name="Comma 4 3 9 2 4" xfId="6796"/>
    <cellStyle name="Comma 4 3 9 2 4 2" xfId="32303"/>
    <cellStyle name="Comma 4 3 9 2 5" xfId="32296"/>
    <cellStyle name="Comma 4 3 9 3" xfId="6797"/>
    <cellStyle name="Comma 4 3 9 3 2" xfId="6798"/>
    <cellStyle name="Comma 4 3 9 3 2 2" xfId="6799"/>
    <cellStyle name="Comma 4 3 9 3 2 2 2" xfId="32306"/>
    <cellStyle name="Comma 4 3 9 3 2 3" xfId="32305"/>
    <cellStyle name="Comma 4 3 9 3 3" xfId="6800"/>
    <cellStyle name="Comma 4 3 9 3 3 2" xfId="32307"/>
    <cellStyle name="Comma 4 3 9 3 4" xfId="32304"/>
    <cellStyle name="Comma 4 3 9 4" xfId="6801"/>
    <cellStyle name="Comma 4 3 9 4 2" xfId="6802"/>
    <cellStyle name="Comma 4 3 9 4 2 2" xfId="32309"/>
    <cellStyle name="Comma 4 3 9 4 3" xfId="32308"/>
    <cellStyle name="Comma 4 3 9 5" xfId="6803"/>
    <cellStyle name="Comma 4 3 9 5 2" xfId="32310"/>
    <cellStyle name="Comma 4 3 9 6" xfId="32295"/>
    <cellStyle name="Comma 4 4" xfId="6804"/>
    <cellStyle name="Comma 4 4 10" xfId="6805"/>
    <cellStyle name="Comma 4 4 10 2" xfId="6806"/>
    <cellStyle name="Comma 4 4 10 2 2" xfId="32313"/>
    <cellStyle name="Comma 4 4 10 3" xfId="32312"/>
    <cellStyle name="Comma 4 4 11" xfId="6807"/>
    <cellStyle name="Comma 4 4 11 2" xfId="6808"/>
    <cellStyle name="Comma 4 4 11 2 2" xfId="32315"/>
    <cellStyle name="Comma 4 4 11 3" xfId="32314"/>
    <cellStyle name="Comma 4 4 12" xfId="6809"/>
    <cellStyle name="Comma 4 4 12 2" xfId="32316"/>
    <cellStyle name="Comma 4 4 13" xfId="28963"/>
    <cellStyle name="Comma 4 4 14" xfId="32311"/>
    <cellStyle name="Comma 4 4 2" xfId="6810"/>
    <cellStyle name="Comma 4 4 2 10" xfId="6811"/>
    <cellStyle name="Comma 4 4 2 10 2" xfId="32318"/>
    <cellStyle name="Comma 4 4 2 11" xfId="28964"/>
    <cellStyle name="Comma 4 4 2 12" xfId="32317"/>
    <cellStyle name="Comma 4 4 2 2" xfId="6812"/>
    <cellStyle name="Comma 4 4 2 2 2" xfId="6813"/>
    <cellStyle name="Comma 4 4 2 2 2 2" xfId="6814"/>
    <cellStyle name="Comma 4 4 2 2 2 2 2" xfId="6815"/>
    <cellStyle name="Comma 4 4 2 2 2 2 2 2" xfId="6816"/>
    <cellStyle name="Comma 4 4 2 2 2 2 2 2 2" xfId="6817"/>
    <cellStyle name="Comma 4 4 2 2 2 2 2 2 2 2" xfId="32324"/>
    <cellStyle name="Comma 4 4 2 2 2 2 2 2 3" xfId="32323"/>
    <cellStyle name="Comma 4 4 2 2 2 2 2 3" xfId="6818"/>
    <cellStyle name="Comma 4 4 2 2 2 2 2 3 2" xfId="32325"/>
    <cellStyle name="Comma 4 4 2 2 2 2 2 4" xfId="32322"/>
    <cellStyle name="Comma 4 4 2 2 2 2 3" xfId="6819"/>
    <cellStyle name="Comma 4 4 2 2 2 2 3 2" xfId="6820"/>
    <cellStyle name="Comma 4 4 2 2 2 2 3 2 2" xfId="32327"/>
    <cellStyle name="Comma 4 4 2 2 2 2 3 3" xfId="32326"/>
    <cellStyle name="Comma 4 4 2 2 2 2 4" xfId="6821"/>
    <cellStyle name="Comma 4 4 2 2 2 2 4 2" xfId="32328"/>
    <cellStyle name="Comma 4 4 2 2 2 2 5" xfId="32321"/>
    <cellStyle name="Comma 4 4 2 2 2 3" xfId="6822"/>
    <cellStyle name="Comma 4 4 2 2 2 3 2" xfId="6823"/>
    <cellStyle name="Comma 4 4 2 2 2 3 2 2" xfId="6824"/>
    <cellStyle name="Comma 4 4 2 2 2 3 2 2 2" xfId="32331"/>
    <cellStyle name="Comma 4 4 2 2 2 3 2 3" xfId="32330"/>
    <cellStyle name="Comma 4 4 2 2 2 3 3" xfId="6825"/>
    <cellStyle name="Comma 4 4 2 2 2 3 3 2" xfId="32332"/>
    <cellStyle name="Comma 4 4 2 2 2 3 4" xfId="32329"/>
    <cellStyle name="Comma 4 4 2 2 2 4" xfId="6826"/>
    <cellStyle name="Comma 4 4 2 2 2 4 2" xfId="6827"/>
    <cellStyle name="Comma 4 4 2 2 2 4 2 2" xfId="32334"/>
    <cellStyle name="Comma 4 4 2 2 2 4 3" xfId="32333"/>
    <cellStyle name="Comma 4 4 2 2 2 5" xfId="6828"/>
    <cellStyle name="Comma 4 4 2 2 2 5 2" xfId="32335"/>
    <cellStyle name="Comma 4 4 2 2 2 6" xfId="32320"/>
    <cellStyle name="Comma 4 4 2 2 3" xfId="6829"/>
    <cellStyle name="Comma 4 4 2 2 3 2" xfId="6830"/>
    <cellStyle name="Comma 4 4 2 2 3 2 2" xfId="6831"/>
    <cellStyle name="Comma 4 4 2 2 3 2 2 2" xfId="6832"/>
    <cellStyle name="Comma 4 4 2 2 3 2 2 2 2" xfId="6833"/>
    <cellStyle name="Comma 4 4 2 2 3 2 2 2 2 2" xfId="32340"/>
    <cellStyle name="Comma 4 4 2 2 3 2 2 2 3" xfId="32339"/>
    <cellStyle name="Comma 4 4 2 2 3 2 2 3" xfId="6834"/>
    <cellStyle name="Comma 4 4 2 2 3 2 2 3 2" xfId="32341"/>
    <cellStyle name="Comma 4 4 2 2 3 2 2 4" xfId="32338"/>
    <cellStyle name="Comma 4 4 2 2 3 2 3" xfId="6835"/>
    <cellStyle name="Comma 4 4 2 2 3 2 3 2" xfId="6836"/>
    <cellStyle name="Comma 4 4 2 2 3 2 3 2 2" xfId="32343"/>
    <cellStyle name="Comma 4 4 2 2 3 2 3 3" xfId="32342"/>
    <cellStyle name="Comma 4 4 2 2 3 2 4" xfId="6837"/>
    <cellStyle name="Comma 4 4 2 2 3 2 4 2" xfId="32344"/>
    <cellStyle name="Comma 4 4 2 2 3 2 5" xfId="32337"/>
    <cellStyle name="Comma 4 4 2 2 3 3" xfId="6838"/>
    <cellStyle name="Comma 4 4 2 2 3 3 2" xfId="6839"/>
    <cellStyle name="Comma 4 4 2 2 3 3 2 2" xfId="6840"/>
    <cellStyle name="Comma 4 4 2 2 3 3 2 2 2" xfId="32347"/>
    <cellStyle name="Comma 4 4 2 2 3 3 2 3" xfId="32346"/>
    <cellStyle name="Comma 4 4 2 2 3 3 3" xfId="6841"/>
    <cellStyle name="Comma 4 4 2 2 3 3 3 2" xfId="32348"/>
    <cellStyle name="Comma 4 4 2 2 3 3 4" xfId="32345"/>
    <cellStyle name="Comma 4 4 2 2 3 4" xfId="6842"/>
    <cellStyle name="Comma 4 4 2 2 3 4 2" xfId="6843"/>
    <cellStyle name="Comma 4 4 2 2 3 4 2 2" xfId="32350"/>
    <cellStyle name="Comma 4 4 2 2 3 4 3" xfId="32349"/>
    <cellStyle name="Comma 4 4 2 2 3 5" xfId="6844"/>
    <cellStyle name="Comma 4 4 2 2 3 5 2" xfId="32351"/>
    <cellStyle name="Comma 4 4 2 2 3 6" xfId="32336"/>
    <cellStyle name="Comma 4 4 2 2 4" xfId="6845"/>
    <cellStyle name="Comma 4 4 2 2 4 2" xfId="6846"/>
    <cellStyle name="Comma 4 4 2 2 4 2 2" xfId="6847"/>
    <cellStyle name="Comma 4 4 2 2 4 2 2 2" xfId="6848"/>
    <cellStyle name="Comma 4 4 2 2 4 2 2 2 2" xfId="32355"/>
    <cellStyle name="Comma 4 4 2 2 4 2 2 3" xfId="32354"/>
    <cellStyle name="Comma 4 4 2 2 4 2 3" xfId="6849"/>
    <cellStyle name="Comma 4 4 2 2 4 2 3 2" xfId="32356"/>
    <cellStyle name="Comma 4 4 2 2 4 2 4" xfId="32353"/>
    <cellStyle name="Comma 4 4 2 2 4 3" xfId="6850"/>
    <cellStyle name="Comma 4 4 2 2 4 3 2" xfId="6851"/>
    <cellStyle name="Comma 4 4 2 2 4 3 2 2" xfId="32358"/>
    <cellStyle name="Comma 4 4 2 2 4 3 3" xfId="32357"/>
    <cellStyle name="Comma 4 4 2 2 4 4" xfId="6852"/>
    <cellStyle name="Comma 4 4 2 2 4 4 2" xfId="32359"/>
    <cellStyle name="Comma 4 4 2 2 4 5" xfId="32352"/>
    <cellStyle name="Comma 4 4 2 2 5" xfId="6853"/>
    <cellStyle name="Comma 4 4 2 2 5 2" xfId="6854"/>
    <cellStyle name="Comma 4 4 2 2 5 2 2" xfId="6855"/>
    <cellStyle name="Comma 4 4 2 2 5 2 2 2" xfId="32362"/>
    <cellStyle name="Comma 4 4 2 2 5 2 3" xfId="32361"/>
    <cellStyle name="Comma 4 4 2 2 5 3" xfId="6856"/>
    <cellStyle name="Comma 4 4 2 2 5 3 2" xfId="32363"/>
    <cellStyle name="Comma 4 4 2 2 5 4" xfId="32360"/>
    <cellStyle name="Comma 4 4 2 2 6" xfId="6857"/>
    <cellStyle name="Comma 4 4 2 2 6 2" xfId="6858"/>
    <cellStyle name="Comma 4 4 2 2 6 2 2" xfId="32365"/>
    <cellStyle name="Comma 4 4 2 2 6 3" xfId="32364"/>
    <cellStyle name="Comma 4 4 2 2 7" xfId="6859"/>
    <cellStyle name="Comma 4 4 2 2 7 2" xfId="32366"/>
    <cellStyle name="Comma 4 4 2 2 8" xfId="28965"/>
    <cellStyle name="Comma 4 4 2 2 9" xfId="32319"/>
    <cellStyle name="Comma 4 4 2 3" xfId="6860"/>
    <cellStyle name="Comma 4 4 2 3 2" xfId="6861"/>
    <cellStyle name="Comma 4 4 2 3 2 2" xfId="6862"/>
    <cellStyle name="Comma 4 4 2 3 2 2 2" xfId="6863"/>
    <cellStyle name="Comma 4 4 2 3 2 2 2 2" xfId="6864"/>
    <cellStyle name="Comma 4 4 2 3 2 2 2 2 2" xfId="32371"/>
    <cellStyle name="Comma 4 4 2 3 2 2 2 3" xfId="32370"/>
    <cellStyle name="Comma 4 4 2 3 2 2 3" xfId="6865"/>
    <cellStyle name="Comma 4 4 2 3 2 2 3 2" xfId="32372"/>
    <cellStyle name="Comma 4 4 2 3 2 2 4" xfId="32369"/>
    <cellStyle name="Comma 4 4 2 3 2 3" xfId="6866"/>
    <cellStyle name="Comma 4 4 2 3 2 3 2" xfId="6867"/>
    <cellStyle name="Comma 4 4 2 3 2 3 2 2" xfId="32374"/>
    <cellStyle name="Comma 4 4 2 3 2 3 3" xfId="32373"/>
    <cellStyle name="Comma 4 4 2 3 2 4" xfId="6868"/>
    <cellStyle name="Comma 4 4 2 3 2 4 2" xfId="32375"/>
    <cellStyle name="Comma 4 4 2 3 2 5" xfId="32368"/>
    <cellStyle name="Comma 4 4 2 3 3" xfId="6869"/>
    <cellStyle name="Comma 4 4 2 3 3 2" xfId="6870"/>
    <cellStyle name="Comma 4 4 2 3 3 2 2" xfId="6871"/>
    <cellStyle name="Comma 4 4 2 3 3 2 2 2" xfId="32378"/>
    <cellStyle name="Comma 4 4 2 3 3 2 3" xfId="32377"/>
    <cellStyle name="Comma 4 4 2 3 3 3" xfId="6872"/>
    <cellStyle name="Comma 4 4 2 3 3 3 2" xfId="32379"/>
    <cellStyle name="Comma 4 4 2 3 3 4" xfId="32376"/>
    <cellStyle name="Comma 4 4 2 3 4" xfId="6873"/>
    <cellStyle name="Comma 4 4 2 3 4 2" xfId="6874"/>
    <cellStyle name="Comma 4 4 2 3 4 2 2" xfId="32381"/>
    <cellStyle name="Comma 4 4 2 3 4 3" xfId="32380"/>
    <cellStyle name="Comma 4 4 2 3 5" xfId="6875"/>
    <cellStyle name="Comma 4 4 2 3 5 2" xfId="32382"/>
    <cellStyle name="Comma 4 4 2 3 6" xfId="32367"/>
    <cellStyle name="Comma 4 4 2 4" xfId="6876"/>
    <cellStyle name="Comma 4 4 2 4 2" xfId="6877"/>
    <cellStyle name="Comma 4 4 2 4 2 2" xfId="6878"/>
    <cellStyle name="Comma 4 4 2 4 2 2 2" xfId="6879"/>
    <cellStyle name="Comma 4 4 2 4 2 2 2 2" xfId="6880"/>
    <cellStyle name="Comma 4 4 2 4 2 2 2 2 2" xfId="32387"/>
    <cellStyle name="Comma 4 4 2 4 2 2 2 3" xfId="32386"/>
    <cellStyle name="Comma 4 4 2 4 2 2 3" xfId="6881"/>
    <cellStyle name="Comma 4 4 2 4 2 2 3 2" xfId="32388"/>
    <cellStyle name="Comma 4 4 2 4 2 2 4" xfId="32385"/>
    <cellStyle name="Comma 4 4 2 4 2 3" xfId="6882"/>
    <cellStyle name="Comma 4 4 2 4 2 3 2" xfId="6883"/>
    <cellStyle name="Comma 4 4 2 4 2 3 2 2" xfId="32390"/>
    <cellStyle name="Comma 4 4 2 4 2 3 3" xfId="32389"/>
    <cellStyle name="Comma 4 4 2 4 2 4" xfId="6884"/>
    <cellStyle name="Comma 4 4 2 4 2 4 2" xfId="32391"/>
    <cellStyle name="Comma 4 4 2 4 2 5" xfId="32384"/>
    <cellStyle name="Comma 4 4 2 4 3" xfId="6885"/>
    <cellStyle name="Comma 4 4 2 4 3 2" xfId="6886"/>
    <cellStyle name="Comma 4 4 2 4 3 2 2" xfId="6887"/>
    <cellStyle name="Comma 4 4 2 4 3 2 2 2" xfId="32394"/>
    <cellStyle name="Comma 4 4 2 4 3 2 3" xfId="32393"/>
    <cellStyle name="Comma 4 4 2 4 3 3" xfId="6888"/>
    <cellStyle name="Comma 4 4 2 4 3 3 2" xfId="32395"/>
    <cellStyle name="Comma 4 4 2 4 3 4" xfId="32392"/>
    <cellStyle name="Comma 4 4 2 4 4" xfId="6889"/>
    <cellStyle name="Comma 4 4 2 4 4 2" xfId="6890"/>
    <cellStyle name="Comma 4 4 2 4 4 2 2" xfId="32397"/>
    <cellStyle name="Comma 4 4 2 4 4 3" xfId="32396"/>
    <cellStyle name="Comma 4 4 2 4 5" xfId="6891"/>
    <cellStyle name="Comma 4 4 2 4 5 2" xfId="32398"/>
    <cellStyle name="Comma 4 4 2 4 6" xfId="32383"/>
    <cellStyle name="Comma 4 4 2 5" xfId="6892"/>
    <cellStyle name="Comma 4 4 2 5 2" xfId="6893"/>
    <cellStyle name="Comma 4 4 2 5 2 2" xfId="6894"/>
    <cellStyle name="Comma 4 4 2 5 2 2 2" xfId="6895"/>
    <cellStyle name="Comma 4 4 2 5 2 2 2 2" xfId="6896"/>
    <cellStyle name="Comma 4 4 2 5 2 2 2 2 2" xfId="32403"/>
    <cellStyle name="Comma 4 4 2 5 2 2 2 3" xfId="32402"/>
    <cellStyle name="Comma 4 4 2 5 2 2 3" xfId="6897"/>
    <cellStyle name="Comma 4 4 2 5 2 2 3 2" xfId="32404"/>
    <cellStyle name="Comma 4 4 2 5 2 2 4" xfId="32401"/>
    <cellStyle name="Comma 4 4 2 5 2 3" xfId="6898"/>
    <cellStyle name="Comma 4 4 2 5 2 3 2" xfId="6899"/>
    <cellStyle name="Comma 4 4 2 5 2 3 2 2" xfId="32406"/>
    <cellStyle name="Comma 4 4 2 5 2 3 3" xfId="32405"/>
    <cellStyle name="Comma 4 4 2 5 2 4" xfId="6900"/>
    <cellStyle name="Comma 4 4 2 5 2 4 2" xfId="32407"/>
    <cellStyle name="Comma 4 4 2 5 2 5" xfId="32400"/>
    <cellStyle name="Comma 4 4 2 5 3" xfId="6901"/>
    <cellStyle name="Comma 4 4 2 5 3 2" xfId="6902"/>
    <cellStyle name="Comma 4 4 2 5 3 2 2" xfId="6903"/>
    <cellStyle name="Comma 4 4 2 5 3 2 2 2" xfId="32410"/>
    <cellStyle name="Comma 4 4 2 5 3 2 3" xfId="32409"/>
    <cellStyle name="Comma 4 4 2 5 3 3" xfId="6904"/>
    <cellStyle name="Comma 4 4 2 5 3 3 2" xfId="32411"/>
    <cellStyle name="Comma 4 4 2 5 3 4" xfId="32408"/>
    <cellStyle name="Comma 4 4 2 5 4" xfId="6905"/>
    <cellStyle name="Comma 4 4 2 5 4 2" xfId="6906"/>
    <cellStyle name="Comma 4 4 2 5 4 2 2" xfId="32413"/>
    <cellStyle name="Comma 4 4 2 5 4 3" xfId="32412"/>
    <cellStyle name="Comma 4 4 2 5 5" xfId="6907"/>
    <cellStyle name="Comma 4 4 2 5 5 2" xfId="32414"/>
    <cellStyle name="Comma 4 4 2 5 6" xfId="32399"/>
    <cellStyle name="Comma 4 4 2 6" xfId="6908"/>
    <cellStyle name="Comma 4 4 2 6 2" xfId="6909"/>
    <cellStyle name="Comma 4 4 2 6 2 2" xfId="6910"/>
    <cellStyle name="Comma 4 4 2 6 2 2 2" xfId="6911"/>
    <cellStyle name="Comma 4 4 2 6 2 2 2 2" xfId="32418"/>
    <cellStyle name="Comma 4 4 2 6 2 2 3" xfId="32417"/>
    <cellStyle name="Comma 4 4 2 6 2 3" xfId="6912"/>
    <cellStyle name="Comma 4 4 2 6 2 3 2" xfId="32419"/>
    <cellStyle name="Comma 4 4 2 6 2 4" xfId="32416"/>
    <cellStyle name="Comma 4 4 2 6 3" xfId="6913"/>
    <cellStyle name="Comma 4 4 2 6 3 2" xfId="6914"/>
    <cellStyle name="Comma 4 4 2 6 3 2 2" xfId="32421"/>
    <cellStyle name="Comma 4 4 2 6 3 3" xfId="32420"/>
    <cellStyle name="Comma 4 4 2 6 4" xfId="6915"/>
    <cellStyle name="Comma 4 4 2 6 4 2" xfId="32422"/>
    <cellStyle name="Comma 4 4 2 6 5" xfId="32415"/>
    <cellStyle name="Comma 4 4 2 7" xfId="6916"/>
    <cellStyle name="Comma 4 4 2 7 2" xfId="6917"/>
    <cellStyle name="Comma 4 4 2 7 2 2" xfId="6918"/>
    <cellStyle name="Comma 4 4 2 7 2 2 2" xfId="32425"/>
    <cellStyle name="Comma 4 4 2 7 2 3" xfId="32424"/>
    <cellStyle name="Comma 4 4 2 7 3" xfId="6919"/>
    <cellStyle name="Comma 4 4 2 7 3 2" xfId="32426"/>
    <cellStyle name="Comma 4 4 2 7 4" xfId="32423"/>
    <cellStyle name="Comma 4 4 2 8" xfId="6920"/>
    <cellStyle name="Comma 4 4 2 8 2" xfId="6921"/>
    <cellStyle name="Comma 4 4 2 8 2 2" xfId="32428"/>
    <cellStyle name="Comma 4 4 2 8 3" xfId="32427"/>
    <cellStyle name="Comma 4 4 2 9" xfId="6922"/>
    <cellStyle name="Comma 4 4 2 9 2" xfId="6923"/>
    <cellStyle name="Comma 4 4 2 9 2 2" xfId="32430"/>
    <cellStyle name="Comma 4 4 2 9 3" xfId="32429"/>
    <cellStyle name="Comma 4 4 3" xfId="6924"/>
    <cellStyle name="Comma 4 4 3 10" xfId="6925"/>
    <cellStyle name="Comma 4 4 3 10 2" xfId="32432"/>
    <cellStyle name="Comma 4 4 3 11" xfId="28966"/>
    <cellStyle name="Comma 4 4 3 12" xfId="32431"/>
    <cellStyle name="Comma 4 4 3 2" xfId="6926"/>
    <cellStyle name="Comma 4 4 3 2 2" xfId="6927"/>
    <cellStyle name="Comma 4 4 3 2 2 2" xfId="6928"/>
    <cellStyle name="Comma 4 4 3 2 2 2 2" xfId="6929"/>
    <cellStyle name="Comma 4 4 3 2 2 2 2 2" xfId="6930"/>
    <cellStyle name="Comma 4 4 3 2 2 2 2 2 2" xfId="6931"/>
    <cellStyle name="Comma 4 4 3 2 2 2 2 2 2 2" xfId="32438"/>
    <cellStyle name="Comma 4 4 3 2 2 2 2 2 3" xfId="32437"/>
    <cellStyle name="Comma 4 4 3 2 2 2 2 3" xfId="6932"/>
    <cellStyle name="Comma 4 4 3 2 2 2 2 3 2" xfId="32439"/>
    <cellStyle name="Comma 4 4 3 2 2 2 2 4" xfId="32436"/>
    <cellStyle name="Comma 4 4 3 2 2 2 3" xfId="6933"/>
    <cellStyle name="Comma 4 4 3 2 2 2 3 2" xfId="6934"/>
    <cellStyle name="Comma 4 4 3 2 2 2 3 2 2" xfId="32441"/>
    <cellStyle name="Comma 4 4 3 2 2 2 3 3" xfId="32440"/>
    <cellStyle name="Comma 4 4 3 2 2 2 4" xfId="6935"/>
    <cellStyle name="Comma 4 4 3 2 2 2 4 2" xfId="32442"/>
    <cellStyle name="Comma 4 4 3 2 2 2 5" xfId="32435"/>
    <cellStyle name="Comma 4 4 3 2 2 3" xfId="6936"/>
    <cellStyle name="Comma 4 4 3 2 2 3 2" xfId="6937"/>
    <cellStyle name="Comma 4 4 3 2 2 3 2 2" xfId="6938"/>
    <cellStyle name="Comma 4 4 3 2 2 3 2 2 2" xfId="32445"/>
    <cellStyle name="Comma 4 4 3 2 2 3 2 3" xfId="32444"/>
    <cellStyle name="Comma 4 4 3 2 2 3 3" xfId="6939"/>
    <cellStyle name="Comma 4 4 3 2 2 3 3 2" xfId="32446"/>
    <cellStyle name="Comma 4 4 3 2 2 3 4" xfId="32443"/>
    <cellStyle name="Comma 4 4 3 2 2 4" xfId="6940"/>
    <cellStyle name="Comma 4 4 3 2 2 4 2" xfId="6941"/>
    <cellStyle name="Comma 4 4 3 2 2 4 2 2" xfId="32448"/>
    <cellStyle name="Comma 4 4 3 2 2 4 3" xfId="32447"/>
    <cellStyle name="Comma 4 4 3 2 2 5" xfId="6942"/>
    <cellStyle name="Comma 4 4 3 2 2 5 2" xfId="32449"/>
    <cellStyle name="Comma 4 4 3 2 2 6" xfId="32434"/>
    <cellStyle name="Comma 4 4 3 2 3" xfId="6943"/>
    <cellStyle name="Comma 4 4 3 2 3 2" xfId="6944"/>
    <cellStyle name="Comma 4 4 3 2 3 2 2" xfId="6945"/>
    <cellStyle name="Comma 4 4 3 2 3 2 2 2" xfId="6946"/>
    <cellStyle name="Comma 4 4 3 2 3 2 2 2 2" xfId="6947"/>
    <cellStyle name="Comma 4 4 3 2 3 2 2 2 2 2" xfId="32454"/>
    <cellStyle name="Comma 4 4 3 2 3 2 2 2 3" xfId="32453"/>
    <cellStyle name="Comma 4 4 3 2 3 2 2 3" xfId="6948"/>
    <cellStyle name="Comma 4 4 3 2 3 2 2 3 2" xfId="32455"/>
    <cellStyle name="Comma 4 4 3 2 3 2 2 4" xfId="32452"/>
    <cellStyle name="Comma 4 4 3 2 3 2 3" xfId="6949"/>
    <cellStyle name="Comma 4 4 3 2 3 2 3 2" xfId="6950"/>
    <cellStyle name="Comma 4 4 3 2 3 2 3 2 2" xfId="32457"/>
    <cellStyle name="Comma 4 4 3 2 3 2 3 3" xfId="32456"/>
    <cellStyle name="Comma 4 4 3 2 3 2 4" xfId="6951"/>
    <cellStyle name="Comma 4 4 3 2 3 2 4 2" xfId="32458"/>
    <cellStyle name="Comma 4 4 3 2 3 2 5" xfId="32451"/>
    <cellStyle name="Comma 4 4 3 2 3 3" xfId="6952"/>
    <cellStyle name="Comma 4 4 3 2 3 3 2" xfId="6953"/>
    <cellStyle name="Comma 4 4 3 2 3 3 2 2" xfId="6954"/>
    <cellStyle name="Comma 4 4 3 2 3 3 2 2 2" xfId="32461"/>
    <cellStyle name="Comma 4 4 3 2 3 3 2 3" xfId="32460"/>
    <cellStyle name="Comma 4 4 3 2 3 3 3" xfId="6955"/>
    <cellStyle name="Comma 4 4 3 2 3 3 3 2" xfId="32462"/>
    <cellStyle name="Comma 4 4 3 2 3 3 4" xfId="32459"/>
    <cellStyle name="Comma 4 4 3 2 3 4" xfId="6956"/>
    <cellStyle name="Comma 4 4 3 2 3 4 2" xfId="6957"/>
    <cellStyle name="Comma 4 4 3 2 3 4 2 2" xfId="32464"/>
    <cellStyle name="Comma 4 4 3 2 3 4 3" xfId="32463"/>
    <cellStyle name="Comma 4 4 3 2 3 5" xfId="6958"/>
    <cellStyle name="Comma 4 4 3 2 3 5 2" xfId="32465"/>
    <cellStyle name="Comma 4 4 3 2 3 6" xfId="32450"/>
    <cellStyle name="Comma 4 4 3 2 4" xfId="6959"/>
    <cellStyle name="Comma 4 4 3 2 4 2" xfId="6960"/>
    <cellStyle name="Comma 4 4 3 2 4 2 2" xfId="6961"/>
    <cellStyle name="Comma 4 4 3 2 4 2 2 2" xfId="6962"/>
    <cellStyle name="Comma 4 4 3 2 4 2 2 2 2" xfId="32469"/>
    <cellStyle name="Comma 4 4 3 2 4 2 2 3" xfId="32468"/>
    <cellStyle name="Comma 4 4 3 2 4 2 3" xfId="6963"/>
    <cellStyle name="Comma 4 4 3 2 4 2 3 2" xfId="32470"/>
    <cellStyle name="Comma 4 4 3 2 4 2 4" xfId="32467"/>
    <cellStyle name="Comma 4 4 3 2 4 3" xfId="6964"/>
    <cellStyle name="Comma 4 4 3 2 4 3 2" xfId="6965"/>
    <cellStyle name="Comma 4 4 3 2 4 3 2 2" xfId="32472"/>
    <cellStyle name="Comma 4 4 3 2 4 3 3" xfId="32471"/>
    <cellStyle name="Comma 4 4 3 2 4 4" xfId="6966"/>
    <cellStyle name="Comma 4 4 3 2 4 4 2" xfId="32473"/>
    <cellStyle name="Comma 4 4 3 2 4 5" xfId="32466"/>
    <cellStyle name="Comma 4 4 3 2 5" xfId="6967"/>
    <cellStyle name="Comma 4 4 3 2 5 2" xfId="6968"/>
    <cellStyle name="Comma 4 4 3 2 5 2 2" xfId="6969"/>
    <cellStyle name="Comma 4 4 3 2 5 2 2 2" xfId="32476"/>
    <cellStyle name="Comma 4 4 3 2 5 2 3" xfId="32475"/>
    <cellStyle name="Comma 4 4 3 2 5 3" xfId="6970"/>
    <cellStyle name="Comma 4 4 3 2 5 3 2" xfId="32477"/>
    <cellStyle name="Comma 4 4 3 2 5 4" xfId="32474"/>
    <cellStyle name="Comma 4 4 3 2 6" xfId="6971"/>
    <cellStyle name="Comma 4 4 3 2 6 2" xfId="6972"/>
    <cellStyle name="Comma 4 4 3 2 6 2 2" xfId="32479"/>
    <cellStyle name="Comma 4 4 3 2 6 3" xfId="32478"/>
    <cellStyle name="Comma 4 4 3 2 7" xfId="6973"/>
    <cellStyle name="Comma 4 4 3 2 7 2" xfId="32480"/>
    <cellStyle name="Comma 4 4 3 2 8" xfId="28967"/>
    <cellStyle name="Comma 4 4 3 2 9" xfId="32433"/>
    <cellStyle name="Comma 4 4 3 3" xfId="6974"/>
    <cellStyle name="Comma 4 4 3 3 2" xfId="6975"/>
    <cellStyle name="Comma 4 4 3 3 2 2" xfId="6976"/>
    <cellStyle name="Comma 4 4 3 3 2 2 2" xfId="6977"/>
    <cellStyle name="Comma 4 4 3 3 2 2 2 2" xfId="6978"/>
    <cellStyle name="Comma 4 4 3 3 2 2 2 2 2" xfId="32485"/>
    <cellStyle name="Comma 4 4 3 3 2 2 2 3" xfId="32484"/>
    <cellStyle name="Comma 4 4 3 3 2 2 3" xfId="6979"/>
    <cellStyle name="Comma 4 4 3 3 2 2 3 2" xfId="32486"/>
    <cellStyle name="Comma 4 4 3 3 2 2 4" xfId="32483"/>
    <cellStyle name="Comma 4 4 3 3 2 3" xfId="6980"/>
    <cellStyle name="Comma 4 4 3 3 2 3 2" xfId="6981"/>
    <cellStyle name="Comma 4 4 3 3 2 3 2 2" xfId="32488"/>
    <cellStyle name="Comma 4 4 3 3 2 3 3" xfId="32487"/>
    <cellStyle name="Comma 4 4 3 3 2 4" xfId="6982"/>
    <cellStyle name="Comma 4 4 3 3 2 4 2" xfId="32489"/>
    <cellStyle name="Comma 4 4 3 3 2 5" xfId="32482"/>
    <cellStyle name="Comma 4 4 3 3 3" xfId="6983"/>
    <cellStyle name="Comma 4 4 3 3 3 2" xfId="6984"/>
    <cellStyle name="Comma 4 4 3 3 3 2 2" xfId="6985"/>
    <cellStyle name="Comma 4 4 3 3 3 2 2 2" xfId="32492"/>
    <cellStyle name="Comma 4 4 3 3 3 2 3" xfId="32491"/>
    <cellStyle name="Comma 4 4 3 3 3 3" xfId="6986"/>
    <cellStyle name="Comma 4 4 3 3 3 3 2" xfId="32493"/>
    <cellStyle name="Comma 4 4 3 3 3 4" xfId="32490"/>
    <cellStyle name="Comma 4 4 3 3 4" xfId="6987"/>
    <cellStyle name="Comma 4 4 3 3 4 2" xfId="6988"/>
    <cellStyle name="Comma 4 4 3 3 4 2 2" xfId="32495"/>
    <cellStyle name="Comma 4 4 3 3 4 3" xfId="32494"/>
    <cellStyle name="Comma 4 4 3 3 5" xfId="6989"/>
    <cellStyle name="Comma 4 4 3 3 5 2" xfId="32496"/>
    <cellStyle name="Comma 4 4 3 3 6" xfId="32481"/>
    <cellStyle name="Comma 4 4 3 4" xfId="6990"/>
    <cellStyle name="Comma 4 4 3 4 2" xfId="6991"/>
    <cellStyle name="Comma 4 4 3 4 2 2" xfId="6992"/>
    <cellStyle name="Comma 4 4 3 4 2 2 2" xfId="6993"/>
    <cellStyle name="Comma 4 4 3 4 2 2 2 2" xfId="6994"/>
    <cellStyle name="Comma 4 4 3 4 2 2 2 2 2" xfId="32501"/>
    <cellStyle name="Comma 4 4 3 4 2 2 2 3" xfId="32500"/>
    <cellStyle name="Comma 4 4 3 4 2 2 3" xfId="6995"/>
    <cellStyle name="Comma 4 4 3 4 2 2 3 2" xfId="32502"/>
    <cellStyle name="Comma 4 4 3 4 2 2 4" xfId="32499"/>
    <cellStyle name="Comma 4 4 3 4 2 3" xfId="6996"/>
    <cellStyle name="Comma 4 4 3 4 2 3 2" xfId="6997"/>
    <cellStyle name="Comma 4 4 3 4 2 3 2 2" xfId="32504"/>
    <cellStyle name="Comma 4 4 3 4 2 3 3" xfId="32503"/>
    <cellStyle name="Comma 4 4 3 4 2 4" xfId="6998"/>
    <cellStyle name="Comma 4 4 3 4 2 4 2" xfId="32505"/>
    <cellStyle name="Comma 4 4 3 4 2 5" xfId="32498"/>
    <cellStyle name="Comma 4 4 3 4 3" xfId="6999"/>
    <cellStyle name="Comma 4 4 3 4 3 2" xfId="7000"/>
    <cellStyle name="Comma 4 4 3 4 3 2 2" xfId="7001"/>
    <cellStyle name="Comma 4 4 3 4 3 2 2 2" xfId="32508"/>
    <cellStyle name="Comma 4 4 3 4 3 2 3" xfId="32507"/>
    <cellStyle name="Comma 4 4 3 4 3 3" xfId="7002"/>
    <cellStyle name="Comma 4 4 3 4 3 3 2" xfId="32509"/>
    <cellStyle name="Comma 4 4 3 4 3 4" xfId="32506"/>
    <cellStyle name="Comma 4 4 3 4 4" xfId="7003"/>
    <cellStyle name="Comma 4 4 3 4 4 2" xfId="7004"/>
    <cellStyle name="Comma 4 4 3 4 4 2 2" xfId="32511"/>
    <cellStyle name="Comma 4 4 3 4 4 3" xfId="32510"/>
    <cellStyle name="Comma 4 4 3 4 5" xfId="7005"/>
    <cellStyle name="Comma 4 4 3 4 5 2" xfId="32512"/>
    <cellStyle name="Comma 4 4 3 4 6" xfId="32497"/>
    <cellStyle name="Comma 4 4 3 5" xfId="7006"/>
    <cellStyle name="Comma 4 4 3 5 2" xfId="7007"/>
    <cellStyle name="Comma 4 4 3 5 2 2" xfId="7008"/>
    <cellStyle name="Comma 4 4 3 5 2 2 2" xfId="7009"/>
    <cellStyle name="Comma 4 4 3 5 2 2 2 2" xfId="7010"/>
    <cellStyle name="Comma 4 4 3 5 2 2 2 2 2" xfId="32517"/>
    <cellStyle name="Comma 4 4 3 5 2 2 2 3" xfId="32516"/>
    <cellStyle name="Comma 4 4 3 5 2 2 3" xfId="7011"/>
    <cellStyle name="Comma 4 4 3 5 2 2 3 2" xfId="32518"/>
    <cellStyle name="Comma 4 4 3 5 2 2 4" xfId="32515"/>
    <cellStyle name="Comma 4 4 3 5 2 3" xfId="7012"/>
    <cellStyle name="Comma 4 4 3 5 2 3 2" xfId="7013"/>
    <cellStyle name="Comma 4 4 3 5 2 3 2 2" xfId="32520"/>
    <cellStyle name="Comma 4 4 3 5 2 3 3" xfId="32519"/>
    <cellStyle name="Comma 4 4 3 5 2 4" xfId="7014"/>
    <cellStyle name="Comma 4 4 3 5 2 4 2" xfId="32521"/>
    <cellStyle name="Comma 4 4 3 5 2 5" xfId="32514"/>
    <cellStyle name="Comma 4 4 3 5 3" xfId="7015"/>
    <cellStyle name="Comma 4 4 3 5 3 2" xfId="7016"/>
    <cellStyle name="Comma 4 4 3 5 3 2 2" xfId="7017"/>
    <cellStyle name="Comma 4 4 3 5 3 2 2 2" xfId="32524"/>
    <cellStyle name="Comma 4 4 3 5 3 2 3" xfId="32523"/>
    <cellStyle name="Comma 4 4 3 5 3 3" xfId="7018"/>
    <cellStyle name="Comma 4 4 3 5 3 3 2" xfId="32525"/>
    <cellStyle name="Comma 4 4 3 5 3 4" xfId="32522"/>
    <cellStyle name="Comma 4 4 3 5 4" xfId="7019"/>
    <cellStyle name="Comma 4 4 3 5 4 2" xfId="7020"/>
    <cellStyle name="Comma 4 4 3 5 4 2 2" xfId="32527"/>
    <cellStyle name="Comma 4 4 3 5 4 3" xfId="32526"/>
    <cellStyle name="Comma 4 4 3 5 5" xfId="7021"/>
    <cellStyle name="Comma 4 4 3 5 5 2" xfId="32528"/>
    <cellStyle name="Comma 4 4 3 5 6" xfId="32513"/>
    <cellStyle name="Comma 4 4 3 6" xfId="7022"/>
    <cellStyle name="Comma 4 4 3 6 2" xfId="7023"/>
    <cellStyle name="Comma 4 4 3 6 2 2" xfId="7024"/>
    <cellStyle name="Comma 4 4 3 6 2 2 2" xfId="7025"/>
    <cellStyle name="Comma 4 4 3 6 2 2 2 2" xfId="32532"/>
    <cellStyle name="Comma 4 4 3 6 2 2 3" xfId="32531"/>
    <cellStyle name="Comma 4 4 3 6 2 3" xfId="7026"/>
    <cellStyle name="Comma 4 4 3 6 2 3 2" xfId="32533"/>
    <cellStyle name="Comma 4 4 3 6 2 4" xfId="32530"/>
    <cellStyle name="Comma 4 4 3 6 3" xfId="7027"/>
    <cellStyle name="Comma 4 4 3 6 3 2" xfId="7028"/>
    <cellStyle name="Comma 4 4 3 6 3 2 2" xfId="32535"/>
    <cellStyle name="Comma 4 4 3 6 3 3" xfId="32534"/>
    <cellStyle name="Comma 4 4 3 6 4" xfId="7029"/>
    <cellStyle name="Comma 4 4 3 6 4 2" xfId="32536"/>
    <cellStyle name="Comma 4 4 3 6 5" xfId="32529"/>
    <cellStyle name="Comma 4 4 3 7" xfId="7030"/>
    <cellStyle name="Comma 4 4 3 7 2" xfId="7031"/>
    <cellStyle name="Comma 4 4 3 7 2 2" xfId="7032"/>
    <cellStyle name="Comma 4 4 3 7 2 2 2" xfId="32539"/>
    <cellStyle name="Comma 4 4 3 7 2 3" xfId="32538"/>
    <cellStyle name="Comma 4 4 3 7 3" xfId="7033"/>
    <cellStyle name="Comma 4 4 3 7 3 2" xfId="32540"/>
    <cellStyle name="Comma 4 4 3 7 4" xfId="32537"/>
    <cellStyle name="Comma 4 4 3 8" xfId="7034"/>
    <cellStyle name="Comma 4 4 3 8 2" xfId="7035"/>
    <cellStyle name="Comma 4 4 3 8 2 2" xfId="32542"/>
    <cellStyle name="Comma 4 4 3 8 3" xfId="32541"/>
    <cellStyle name="Comma 4 4 3 9" xfId="7036"/>
    <cellStyle name="Comma 4 4 3 9 2" xfId="7037"/>
    <cellStyle name="Comma 4 4 3 9 2 2" xfId="32544"/>
    <cellStyle name="Comma 4 4 3 9 3" xfId="32543"/>
    <cellStyle name="Comma 4 4 4" xfId="7038"/>
    <cellStyle name="Comma 4 4 4 2" xfId="7039"/>
    <cellStyle name="Comma 4 4 4 2 2" xfId="7040"/>
    <cellStyle name="Comma 4 4 4 2 2 2" xfId="7041"/>
    <cellStyle name="Comma 4 4 4 2 2 2 2" xfId="7042"/>
    <cellStyle name="Comma 4 4 4 2 2 2 2 2" xfId="7043"/>
    <cellStyle name="Comma 4 4 4 2 2 2 2 2 2" xfId="32550"/>
    <cellStyle name="Comma 4 4 4 2 2 2 2 3" xfId="32549"/>
    <cellStyle name="Comma 4 4 4 2 2 2 3" xfId="7044"/>
    <cellStyle name="Comma 4 4 4 2 2 2 3 2" xfId="32551"/>
    <cellStyle name="Comma 4 4 4 2 2 2 4" xfId="32548"/>
    <cellStyle name="Comma 4 4 4 2 2 3" xfId="7045"/>
    <cellStyle name="Comma 4 4 4 2 2 3 2" xfId="7046"/>
    <cellStyle name="Comma 4 4 4 2 2 3 2 2" xfId="32553"/>
    <cellStyle name="Comma 4 4 4 2 2 3 3" xfId="32552"/>
    <cellStyle name="Comma 4 4 4 2 2 4" xfId="7047"/>
    <cellStyle name="Comma 4 4 4 2 2 4 2" xfId="32554"/>
    <cellStyle name="Comma 4 4 4 2 2 5" xfId="32547"/>
    <cellStyle name="Comma 4 4 4 2 3" xfId="7048"/>
    <cellStyle name="Comma 4 4 4 2 3 2" xfId="7049"/>
    <cellStyle name="Comma 4 4 4 2 3 2 2" xfId="7050"/>
    <cellStyle name="Comma 4 4 4 2 3 2 2 2" xfId="32557"/>
    <cellStyle name="Comma 4 4 4 2 3 2 3" xfId="32556"/>
    <cellStyle name="Comma 4 4 4 2 3 3" xfId="7051"/>
    <cellStyle name="Comma 4 4 4 2 3 3 2" xfId="32558"/>
    <cellStyle name="Comma 4 4 4 2 3 4" xfId="32555"/>
    <cellStyle name="Comma 4 4 4 2 4" xfId="7052"/>
    <cellStyle name="Comma 4 4 4 2 4 2" xfId="7053"/>
    <cellStyle name="Comma 4 4 4 2 4 2 2" xfId="32560"/>
    <cellStyle name="Comma 4 4 4 2 4 3" xfId="32559"/>
    <cellStyle name="Comma 4 4 4 2 5" xfId="7054"/>
    <cellStyle name="Comma 4 4 4 2 5 2" xfId="32561"/>
    <cellStyle name="Comma 4 4 4 2 6" xfId="32546"/>
    <cellStyle name="Comma 4 4 4 3" xfId="7055"/>
    <cellStyle name="Comma 4 4 4 3 2" xfId="7056"/>
    <cellStyle name="Comma 4 4 4 3 2 2" xfId="7057"/>
    <cellStyle name="Comma 4 4 4 3 2 2 2" xfId="7058"/>
    <cellStyle name="Comma 4 4 4 3 2 2 2 2" xfId="7059"/>
    <cellStyle name="Comma 4 4 4 3 2 2 2 2 2" xfId="32566"/>
    <cellStyle name="Comma 4 4 4 3 2 2 2 3" xfId="32565"/>
    <cellStyle name="Comma 4 4 4 3 2 2 3" xfId="7060"/>
    <cellStyle name="Comma 4 4 4 3 2 2 3 2" xfId="32567"/>
    <cellStyle name="Comma 4 4 4 3 2 2 4" xfId="32564"/>
    <cellStyle name="Comma 4 4 4 3 2 3" xfId="7061"/>
    <cellStyle name="Comma 4 4 4 3 2 3 2" xfId="7062"/>
    <cellStyle name="Comma 4 4 4 3 2 3 2 2" xfId="32569"/>
    <cellStyle name="Comma 4 4 4 3 2 3 3" xfId="32568"/>
    <cellStyle name="Comma 4 4 4 3 2 4" xfId="7063"/>
    <cellStyle name="Comma 4 4 4 3 2 4 2" xfId="32570"/>
    <cellStyle name="Comma 4 4 4 3 2 5" xfId="32563"/>
    <cellStyle name="Comma 4 4 4 3 3" xfId="7064"/>
    <cellStyle name="Comma 4 4 4 3 3 2" xfId="7065"/>
    <cellStyle name="Comma 4 4 4 3 3 2 2" xfId="7066"/>
    <cellStyle name="Comma 4 4 4 3 3 2 2 2" xfId="32573"/>
    <cellStyle name="Comma 4 4 4 3 3 2 3" xfId="32572"/>
    <cellStyle name="Comma 4 4 4 3 3 3" xfId="7067"/>
    <cellStyle name="Comma 4 4 4 3 3 3 2" xfId="32574"/>
    <cellStyle name="Comma 4 4 4 3 3 4" xfId="32571"/>
    <cellStyle name="Comma 4 4 4 3 4" xfId="7068"/>
    <cellStyle name="Comma 4 4 4 3 4 2" xfId="7069"/>
    <cellStyle name="Comma 4 4 4 3 4 2 2" xfId="32576"/>
    <cellStyle name="Comma 4 4 4 3 4 3" xfId="32575"/>
    <cellStyle name="Comma 4 4 4 3 5" xfId="7070"/>
    <cellStyle name="Comma 4 4 4 3 5 2" xfId="32577"/>
    <cellStyle name="Comma 4 4 4 3 6" xfId="32562"/>
    <cellStyle name="Comma 4 4 4 4" xfId="7071"/>
    <cellStyle name="Comma 4 4 4 4 2" xfId="7072"/>
    <cellStyle name="Comma 4 4 4 4 2 2" xfId="7073"/>
    <cellStyle name="Comma 4 4 4 4 2 2 2" xfId="7074"/>
    <cellStyle name="Comma 4 4 4 4 2 2 2 2" xfId="32581"/>
    <cellStyle name="Comma 4 4 4 4 2 2 3" xfId="32580"/>
    <cellStyle name="Comma 4 4 4 4 2 3" xfId="7075"/>
    <cellStyle name="Comma 4 4 4 4 2 3 2" xfId="32582"/>
    <cellStyle name="Comma 4 4 4 4 2 4" xfId="32579"/>
    <cellStyle name="Comma 4 4 4 4 3" xfId="7076"/>
    <cellStyle name="Comma 4 4 4 4 3 2" xfId="7077"/>
    <cellStyle name="Comma 4 4 4 4 3 2 2" xfId="32584"/>
    <cellStyle name="Comma 4 4 4 4 3 3" xfId="32583"/>
    <cellStyle name="Comma 4 4 4 4 4" xfId="7078"/>
    <cellStyle name="Comma 4 4 4 4 4 2" xfId="32585"/>
    <cellStyle name="Comma 4 4 4 4 5" xfId="32578"/>
    <cellStyle name="Comma 4 4 4 5" xfId="7079"/>
    <cellStyle name="Comma 4 4 4 5 2" xfId="7080"/>
    <cellStyle name="Comma 4 4 4 5 2 2" xfId="7081"/>
    <cellStyle name="Comma 4 4 4 5 2 2 2" xfId="32588"/>
    <cellStyle name="Comma 4 4 4 5 2 3" xfId="32587"/>
    <cellStyle name="Comma 4 4 4 5 3" xfId="7082"/>
    <cellStyle name="Comma 4 4 4 5 3 2" xfId="32589"/>
    <cellStyle name="Comma 4 4 4 5 4" xfId="32586"/>
    <cellStyle name="Comma 4 4 4 6" xfId="7083"/>
    <cellStyle name="Comma 4 4 4 6 2" xfId="7084"/>
    <cellStyle name="Comma 4 4 4 6 2 2" xfId="32591"/>
    <cellStyle name="Comma 4 4 4 6 3" xfId="32590"/>
    <cellStyle name="Comma 4 4 4 7" xfId="7085"/>
    <cellStyle name="Comma 4 4 4 7 2" xfId="32592"/>
    <cellStyle name="Comma 4 4 4 8" xfId="28968"/>
    <cellStyle name="Comma 4 4 4 9" xfId="32545"/>
    <cellStyle name="Comma 4 4 5" xfId="7086"/>
    <cellStyle name="Comma 4 4 5 2" xfId="7087"/>
    <cellStyle name="Comma 4 4 5 2 2" xfId="7088"/>
    <cellStyle name="Comma 4 4 5 2 2 2" xfId="7089"/>
    <cellStyle name="Comma 4 4 5 2 2 2 2" xfId="7090"/>
    <cellStyle name="Comma 4 4 5 2 2 2 2 2" xfId="32597"/>
    <cellStyle name="Comma 4 4 5 2 2 2 3" xfId="32596"/>
    <cellStyle name="Comma 4 4 5 2 2 3" xfId="7091"/>
    <cellStyle name="Comma 4 4 5 2 2 3 2" xfId="32598"/>
    <cellStyle name="Comma 4 4 5 2 2 4" xfId="32595"/>
    <cellStyle name="Comma 4 4 5 2 3" xfId="7092"/>
    <cellStyle name="Comma 4 4 5 2 3 2" xfId="7093"/>
    <cellStyle name="Comma 4 4 5 2 3 2 2" xfId="32600"/>
    <cellStyle name="Comma 4 4 5 2 3 3" xfId="32599"/>
    <cellStyle name="Comma 4 4 5 2 4" xfId="7094"/>
    <cellStyle name="Comma 4 4 5 2 4 2" xfId="32601"/>
    <cellStyle name="Comma 4 4 5 2 5" xfId="32594"/>
    <cellStyle name="Comma 4 4 5 3" xfId="7095"/>
    <cellStyle name="Comma 4 4 5 3 2" xfId="7096"/>
    <cellStyle name="Comma 4 4 5 3 2 2" xfId="7097"/>
    <cellStyle name="Comma 4 4 5 3 2 2 2" xfId="32604"/>
    <cellStyle name="Comma 4 4 5 3 2 3" xfId="32603"/>
    <cellStyle name="Comma 4 4 5 3 3" xfId="7098"/>
    <cellStyle name="Comma 4 4 5 3 3 2" xfId="32605"/>
    <cellStyle name="Comma 4 4 5 3 4" xfId="32602"/>
    <cellStyle name="Comma 4 4 5 4" xfId="7099"/>
    <cellStyle name="Comma 4 4 5 4 2" xfId="7100"/>
    <cellStyle name="Comma 4 4 5 4 2 2" xfId="32607"/>
    <cellStyle name="Comma 4 4 5 4 3" xfId="32606"/>
    <cellStyle name="Comma 4 4 5 5" xfId="7101"/>
    <cellStyle name="Comma 4 4 5 5 2" xfId="32608"/>
    <cellStyle name="Comma 4 4 5 6" xfId="32593"/>
    <cellStyle name="Comma 4 4 6" xfId="7102"/>
    <cellStyle name="Comma 4 4 6 2" xfId="7103"/>
    <cellStyle name="Comma 4 4 6 2 2" xfId="7104"/>
    <cellStyle name="Comma 4 4 6 2 2 2" xfId="7105"/>
    <cellStyle name="Comma 4 4 6 2 2 2 2" xfId="7106"/>
    <cellStyle name="Comma 4 4 6 2 2 2 2 2" xfId="32613"/>
    <cellStyle name="Comma 4 4 6 2 2 2 3" xfId="32612"/>
    <cellStyle name="Comma 4 4 6 2 2 3" xfId="7107"/>
    <cellStyle name="Comma 4 4 6 2 2 3 2" xfId="32614"/>
    <cellStyle name="Comma 4 4 6 2 2 4" xfId="32611"/>
    <cellStyle name="Comma 4 4 6 2 3" xfId="7108"/>
    <cellStyle name="Comma 4 4 6 2 3 2" xfId="7109"/>
    <cellStyle name="Comma 4 4 6 2 3 2 2" xfId="32616"/>
    <cellStyle name="Comma 4 4 6 2 3 3" xfId="32615"/>
    <cellStyle name="Comma 4 4 6 2 4" xfId="7110"/>
    <cellStyle name="Comma 4 4 6 2 4 2" xfId="32617"/>
    <cellStyle name="Comma 4 4 6 2 5" xfId="32610"/>
    <cellStyle name="Comma 4 4 6 3" xfId="7111"/>
    <cellStyle name="Comma 4 4 6 3 2" xfId="7112"/>
    <cellStyle name="Comma 4 4 6 3 2 2" xfId="7113"/>
    <cellStyle name="Comma 4 4 6 3 2 2 2" xfId="32620"/>
    <cellStyle name="Comma 4 4 6 3 2 3" xfId="32619"/>
    <cellStyle name="Comma 4 4 6 3 3" xfId="7114"/>
    <cellStyle name="Comma 4 4 6 3 3 2" xfId="32621"/>
    <cellStyle name="Comma 4 4 6 3 4" xfId="32618"/>
    <cellStyle name="Comma 4 4 6 4" xfId="7115"/>
    <cellStyle name="Comma 4 4 6 4 2" xfId="7116"/>
    <cellStyle name="Comma 4 4 6 4 2 2" xfId="32623"/>
    <cellStyle name="Comma 4 4 6 4 3" xfId="32622"/>
    <cellStyle name="Comma 4 4 6 5" xfId="7117"/>
    <cellStyle name="Comma 4 4 6 5 2" xfId="32624"/>
    <cellStyle name="Comma 4 4 6 6" xfId="32609"/>
    <cellStyle name="Comma 4 4 7" xfId="7118"/>
    <cellStyle name="Comma 4 4 7 2" xfId="7119"/>
    <cellStyle name="Comma 4 4 7 2 2" xfId="7120"/>
    <cellStyle name="Comma 4 4 7 2 2 2" xfId="7121"/>
    <cellStyle name="Comma 4 4 7 2 2 2 2" xfId="7122"/>
    <cellStyle name="Comma 4 4 7 2 2 2 2 2" xfId="32629"/>
    <cellStyle name="Comma 4 4 7 2 2 2 3" xfId="32628"/>
    <cellStyle name="Comma 4 4 7 2 2 3" xfId="7123"/>
    <cellStyle name="Comma 4 4 7 2 2 3 2" xfId="32630"/>
    <cellStyle name="Comma 4 4 7 2 2 4" xfId="32627"/>
    <cellStyle name="Comma 4 4 7 2 3" xfId="7124"/>
    <cellStyle name="Comma 4 4 7 2 3 2" xfId="7125"/>
    <cellStyle name="Comma 4 4 7 2 3 2 2" xfId="32632"/>
    <cellStyle name="Comma 4 4 7 2 3 3" xfId="32631"/>
    <cellStyle name="Comma 4 4 7 2 4" xfId="7126"/>
    <cellStyle name="Comma 4 4 7 2 4 2" xfId="32633"/>
    <cellStyle name="Comma 4 4 7 2 5" xfId="32626"/>
    <cellStyle name="Comma 4 4 7 3" xfId="7127"/>
    <cellStyle name="Comma 4 4 7 3 2" xfId="7128"/>
    <cellStyle name="Comma 4 4 7 3 2 2" xfId="7129"/>
    <cellStyle name="Comma 4 4 7 3 2 2 2" xfId="32636"/>
    <cellStyle name="Comma 4 4 7 3 2 3" xfId="32635"/>
    <cellStyle name="Comma 4 4 7 3 3" xfId="7130"/>
    <cellStyle name="Comma 4 4 7 3 3 2" xfId="32637"/>
    <cellStyle name="Comma 4 4 7 3 4" xfId="32634"/>
    <cellStyle name="Comma 4 4 7 4" xfId="7131"/>
    <cellStyle name="Comma 4 4 7 4 2" xfId="7132"/>
    <cellStyle name="Comma 4 4 7 4 2 2" xfId="32639"/>
    <cellStyle name="Comma 4 4 7 4 3" xfId="32638"/>
    <cellStyle name="Comma 4 4 7 5" xfId="7133"/>
    <cellStyle name="Comma 4 4 7 5 2" xfId="32640"/>
    <cellStyle name="Comma 4 4 7 6" xfId="32625"/>
    <cellStyle name="Comma 4 4 8" xfId="7134"/>
    <cellStyle name="Comma 4 4 8 2" xfId="7135"/>
    <cellStyle name="Comma 4 4 8 2 2" xfId="7136"/>
    <cellStyle name="Comma 4 4 8 2 2 2" xfId="7137"/>
    <cellStyle name="Comma 4 4 8 2 2 2 2" xfId="32644"/>
    <cellStyle name="Comma 4 4 8 2 2 3" xfId="32643"/>
    <cellStyle name="Comma 4 4 8 2 3" xfId="7138"/>
    <cellStyle name="Comma 4 4 8 2 3 2" xfId="32645"/>
    <cellStyle name="Comma 4 4 8 2 4" xfId="32642"/>
    <cellStyle name="Comma 4 4 8 3" xfId="7139"/>
    <cellStyle name="Comma 4 4 8 3 2" xfId="7140"/>
    <cellStyle name="Comma 4 4 8 3 2 2" xfId="32647"/>
    <cellStyle name="Comma 4 4 8 3 3" xfId="32646"/>
    <cellStyle name="Comma 4 4 8 4" xfId="7141"/>
    <cellStyle name="Comma 4 4 8 4 2" xfId="32648"/>
    <cellStyle name="Comma 4 4 8 5" xfId="32641"/>
    <cellStyle name="Comma 4 4 9" xfId="7142"/>
    <cellStyle name="Comma 4 4 9 2" xfId="7143"/>
    <cellStyle name="Comma 4 4 9 2 2" xfId="7144"/>
    <cellStyle name="Comma 4 4 9 2 2 2" xfId="32651"/>
    <cellStyle name="Comma 4 4 9 2 3" xfId="32650"/>
    <cellStyle name="Comma 4 4 9 3" xfId="7145"/>
    <cellStyle name="Comma 4 4 9 3 2" xfId="32652"/>
    <cellStyle name="Comma 4 4 9 4" xfId="32649"/>
    <cellStyle name="Comma 4 5" xfId="7146"/>
    <cellStyle name="Comma 4 5 10" xfId="7147"/>
    <cellStyle name="Comma 4 5 10 2" xfId="7148"/>
    <cellStyle name="Comma 4 5 10 2 2" xfId="32655"/>
    <cellStyle name="Comma 4 5 10 3" xfId="32654"/>
    <cellStyle name="Comma 4 5 11" xfId="7149"/>
    <cellStyle name="Comma 4 5 11 2" xfId="7150"/>
    <cellStyle name="Comma 4 5 11 2 2" xfId="32657"/>
    <cellStyle name="Comma 4 5 11 3" xfId="32656"/>
    <cellStyle name="Comma 4 5 12" xfId="7151"/>
    <cellStyle name="Comma 4 5 12 2" xfId="32658"/>
    <cellStyle name="Comma 4 5 13" xfId="28969"/>
    <cellStyle name="Comma 4 5 14" xfId="32653"/>
    <cellStyle name="Comma 4 5 2" xfId="7152"/>
    <cellStyle name="Comma 4 5 2 10" xfId="7153"/>
    <cellStyle name="Comma 4 5 2 10 2" xfId="32660"/>
    <cellStyle name="Comma 4 5 2 11" xfId="28970"/>
    <cellStyle name="Comma 4 5 2 12" xfId="32659"/>
    <cellStyle name="Comma 4 5 2 2" xfId="7154"/>
    <cellStyle name="Comma 4 5 2 2 2" xfId="7155"/>
    <cellStyle name="Comma 4 5 2 2 2 2" xfId="7156"/>
    <cellStyle name="Comma 4 5 2 2 2 2 2" xfId="7157"/>
    <cellStyle name="Comma 4 5 2 2 2 2 2 2" xfId="7158"/>
    <cellStyle name="Comma 4 5 2 2 2 2 2 2 2" xfId="7159"/>
    <cellStyle name="Comma 4 5 2 2 2 2 2 2 2 2" xfId="32666"/>
    <cellStyle name="Comma 4 5 2 2 2 2 2 2 3" xfId="32665"/>
    <cellStyle name="Comma 4 5 2 2 2 2 2 3" xfId="7160"/>
    <cellStyle name="Comma 4 5 2 2 2 2 2 3 2" xfId="32667"/>
    <cellStyle name="Comma 4 5 2 2 2 2 2 4" xfId="32664"/>
    <cellStyle name="Comma 4 5 2 2 2 2 3" xfId="7161"/>
    <cellStyle name="Comma 4 5 2 2 2 2 3 2" xfId="7162"/>
    <cellStyle name="Comma 4 5 2 2 2 2 3 2 2" xfId="32669"/>
    <cellStyle name="Comma 4 5 2 2 2 2 3 3" xfId="32668"/>
    <cellStyle name="Comma 4 5 2 2 2 2 4" xfId="7163"/>
    <cellStyle name="Comma 4 5 2 2 2 2 4 2" xfId="32670"/>
    <cellStyle name="Comma 4 5 2 2 2 2 5" xfId="32663"/>
    <cellStyle name="Comma 4 5 2 2 2 3" xfId="7164"/>
    <cellStyle name="Comma 4 5 2 2 2 3 2" xfId="7165"/>
    <cellStyle name="Comma 4 5 2 2 2 3 2 2" xfId="7166"/>
    <cellStyle name="Comma 4 5 2 2 2 3 2 2 2" xfId="32673"/>
    <cellStyle name="Comma 4 5 2 2 2 3 2 3" xfId="32672"/>
    <cellStyle name="Comma 4 5 2 2 2 3 3" xfId="7167"/>
    <cellStyle name="Comma 4 5 2 2 2 3 3 2" xfId="32674"/>
    <cellStyle name="Comma 4 5 2 2 2 3 4" xfId="32671"/>
    <cellStyle name="Comma 4 5 2 2 2 4" xfId="7168"/>
    <cellStyle name="Comma 4 5 2 2 2 4 2" xfId="7169"/>
    <cellStyle name="Comma 4 5 2 2 2 4 2 2" xfId="32676"/>
    <cellStyle name="Comma 4 5 2 2 2 4 3" xfId="32675"/>
    <cellStyle name="Comma 4 5 2 2 2 5" xfId="7170"/>
    <cellStyle name="Comma 4 5 2 2 2 5 2" xfId="32677"/>
    <cellStyle name="Comma 4 5 2 2 2 6" xfId="32662"/>
    <cellStyle name="Comma 4 5 2 2 3" xfId="7171"/>
    <cellStyle name="Comma 4 5 2 2 3 2" xfId="7172"/>
    <cellStyle name="Comma 4 5 2 2 3 2 2" xfId="7173"/>
    <cellStyle name="Comma 4 5 2 2 3 2 2 2" xfId="7174"/>
    <cellStyle name="Comma 4 5 2 2 3 2 2 2 2" xfId="7175"/>
    <cellStyle name="Comma 4 5 2 2 3 2 2 2 2 2" xfId="32682"/>
    <cellStyle name="Comma 4 5 2 2 3 2 2 2 3" xfId="32681"/>
    <cellStyle name="Comma 4 5 2 2 3 2 2 3" xfId="7176"/>
    <cellStyle name="Comma 4 5 2 2 3 2 2 3 2" xfId="32683"/>
    <cellStyle name="Comma 4 5 2 2 3 2 2 4" xfId="32680"/>
    <cellStyle name="Comma 4 5 2 2 3 2 3" xfId="7177"/>
    <cellStyle name="Comma 4 5 2 2 3 2 3 2" xfId="7178"/>
    <cellStyle name="Comma 4 5 2 2 3 2 3 2 2" xfId="32685"/>
    <cellStyle name="Comma 4 5 2 2 3 2 3 3" xfId="32684"/>
    <cellStyle name="Comma 4 5 2 2 3 2 4" xfId="7179"/>
    <cellStyle name="Comma 4 5 2 2 3 2 4 2" xfId="32686"/>
    <cellStyle name="Comma 4 5 2 2 3 2 5" xfId="32679"/>
    <cellStyle name="Comma 4 5 2 2 3 3" xfId="7180"/>
    <cellStyle name="Comma 4 5 2 2 3 3 2" xfId="7181"/>
    <cellStyle name="Comma 4 5 2 2 3 3 2 2" xfId="7182"/>
    <cellStyle name="Comma 4 5 2 2 3 3 2 2 2" xfId="32689"/>
    <cellStyle name="Comma 4 5 2 2 3 3 2 3" xfId="32688"/>
    <cellStyle name="Comma 4 5 2 2 3 3 3" xfId="7183"/>
    <cellStyle name="Comma 4 5 2 2 3 3 3 2" xfId="32690"/>
    <cellStyle name="Comma 4 5 2 2 3 3 4" xfId="32687"/>
    <cellStyle name="Comma 4 5 2 2 3 4" xfId="7184"/>
    <cellStyle name="Comma 4 5 2 2 3 4 2" xfId="7185"/>
    <cellStyle name="Comma 4 5 2 2 3 4 2 2" xfId="32692"/>
    <cellStyle name="Comma 4 5 2 2 3 4 3" xfId="32691"/>
    <cellStyle name="Comma 4 5 2 2 3 5" xfId="7186"/>
    <cellStyle name="Comma 4 5 2 2 3 5 2" xfId="32693"/>
    <cellStyle name="Comma 4 5 2 2 3 6" xfId="32678"/>
    <cellStyle name="Comma 4 5 2 2 4" xfId="7187"/>
    <cellStyle name="Comma 4 5 2 2 4 2" xfId="7188"/>
    <cellStyle name="Comma 4 5 2 2 4 2 2" xfId="7189"/>
    <cellStyle name="Comma 4 5 2 2 4 2 2 2" xfId="7190"/>
    <cellStyle name="Comma 4 5 2 2 4 2 2 2 2" xfId="32697"/>
    <cellStyle name="Comma 4 5 2 2 4 2 2 3" xfId="32696"/>
    <cellStyle name="Comma 4 5 2 2 4 2 3" xfId="7191"/>
    <cellStyle name="Comma 4 5 2 2 4 2 3 2" xfId="32698"/>
    <cellStyle name="Comma 4 5 2 2 4 2 4" xfId="32695"/>
    <cellStyle name="Comma 4 5 2 2 4 3" xfId="7192"/>
    <cellStyle name="Comma 4 5 2 2 4 3 2" xfId="7193"/>
    <cellStyle name="Comma 4 5 2 2 4 3 2 2" xfId="32700"/>
    <cellStyle name="Comma 4 5 2 2 4 3 3" xfId="32699"/>
    <cellStyle name="Comma 4 5 2 2 4 4" xfId="7194"/>
    <cellStyle name="Comma 4 5 2 2 4 4 2" xfId="32701"/>
    <cellStyle name="Comma 4 5 2 2 4 5" xfId="32694"/>
    <cellStyle name="Comma 4 5 2 2 5" xfId="7195"/>
    <cellStyle name="Comma 4 5 2 2 5 2" xfId="7196"/>
    <cellStyle name="Comma 4 5 2 2 5 2 2" xfId="7197"/>
    <cellStyle name="Comma 4 5 2 2 5 2 2 2" xfId="32704"/>
    <cellStyle name="Comma 4 5 2 2 5 2 3" xfId="32703"/>
    <cellStyle name="Comma 4 5 2 2 5 3" xfId="7198"/>
    <cellStyle name="Comma 4 5 2 2 5 3 2" xfId="32705"/>
    <cellStyle name="Comma 4 5 2 2 5 4" xfId="32702"/>
    <cellStyle name="Comma 4 5 2 2 6" xfId="7199"/>
    <cellStyle name="Comma 4 5 2 2 6 2" xfId="7200"/>
    <cellStyle name="Comma 4 5 2 2 6 2 2" xfId="32707"/>
    <cellStyle name="Comma 4 5 2 2 6 3" xfId="32706"/>
    <cellStyle name="Comma 4 5 2 2 7" xfId="7201"/>
    <cellStyle name="Comma 4 5 2 2 7 2" xfId="32708"/>
    <cellStyle name="Comma 4 5 2 2 8" xfId="28971"/>
    <cellStyle name="Comma 4 5 2 2 9" xfId="32661"/>
    <cellStyle name="Comma 4 5 2 3" xfId="7202"/>
    <cellStyle name="Comma 4 5 2 3 2" xfId="7203"/>
    <cellStyle name="Comma 4 5 2 3 2 2" xfId="7204"/>
    <cellStyle name="Comma 4 5 2 3 2 2 2" xfId="7205"/>
    <cellStyle name="Comma 4 5 2 3 2 2 2 2" xfId="7206"/>
    <cellStyle name="Comma 4 5 2 3 2 2 2 2 2" xfId="32713"/>
    <cellStyle name="Comma 4 5 2 3 2 2 2 3" xfId="32712"/>
    <cellStyle name="Comma 4 5 2 3 2 2 3" xfId="7207"/>
    <cellStyle name="Comma 4 5 2 3 2 2 3 2" xfId="32714"/>
    <cellStyle name="Comma 4 5 2 3 2 2 4" xfId="32711"/>
    <cellStyle name="Comma 4 5 2 3 2 3" xfId="7208"/>
    <cellStyle name="Comma 4 5 2 3 2 3 2" xfId="7209"/>
    <cellStyle name="Comma 4 5 2 3 2 3 2 2" xfId="32716"/>
    <cellStyle name="Comma 4 5 2 3 2 3 3" xfId="32715"/>
    <cellStyle name="Comma 4 5 2 3 2 4" xfId="7210"/>
    <cellStyle name="Comma 4 5 2 3 2 4 2" xfId="32717"/>
    <cellStyle name="Comma 4 5 2 3 2 5" xfId="32710"/>
    <cellStyle name="Comma 4 5 2 3 3" xfId="7211"/>
    <cellStyle name="Comma 4 5 2 3 3 2" xfId="7212"/>
    <cellStyle name="Comma 4 5 2 3 3 2 2" xfId="7213"/>
    <cellStyle name="Comma 4 5 2 3 3 2 2 2" xfId="32720"/>
    <cellStyle name="Comma 4 5 2 3 3 2 3" xfId="32719"/>
    <cellStyle name="Comma 4 5 2 3 3 3" xfId="7214"/>
    <cellStyle name="Comma 4 5 2 3 3 3 2" xfId="32721"/>
    <cellStyle name="Comma 4 5 2 3 3 4" xfId="32718"/>
    <cellStyle name="Comma 4 5 2 3 4" xfId="7215"/>
    <cellStyle name="Comma 4 5 2 3 4 2" xfId="7216"/>
    <cellStyle name="Comma 4 5 2 3 4 2 2" xfId="32723"/>
    <cellStyle name="Comma 4 5 2 3 4 3" xfId="32722"/>
    <cellStyle name="Comma 4 5 2 3 5" xfId="7217"/>
    <cellStyle name="Comma 4 5 2 3 5 2" xfId="32724"/>
    <cellStyle name="Comma 4 5 2 3 6" xfId="32709"/>
    <cellStyle name="Comma 4 5 2 4" xfId="7218"/>
    <cellStyle name="Comma 4 5 2 4 2" xfId="7219"/>
    <cellStyle name="Comma 4 5 2 4 2 2" xfId="7220"/>
    <cellStyle name="Comma 4 5 2 4 2 2 2" xfId="7221"/>
    <cellStyle name="Comma 4 5 2 4 2 2 2 2" xfId="7222"/>
    <cellStyle name="Comma 4 5 2 4 2 2 2 2 2" xfId="32729"/>
    <cellStyle name="Comma 4 5 2 4 2 2 2 3" xfId="32728"/>
    <cellStyle name="Comma 4 5 2 4 2 2 3" xfId="7223"/>
    <cellStyle name="Comma 4 5 2 4 2 2 3 2" xfId="32730"/>
    <cellStyle name="Comma 4 5 2 4 2 2 4" xfId="32727"/>
    <cellStyle name="Comma 4 5 2 4 2 3" xfId="7224"/>
    <cellStyle name="Comma 4 5 2 4 2 3 2" xfId="7225"/>
    <cellStyle name="Comma 4 5 2 4 2 3 2 2" xfId="32732"/>
    <cellStyle name="Comma 4 5 2 4 2 3 3" xfId="32731"/>
    <cellStyle name="Comma 4 5 2 4 2 4" xfId="7226"/>
    <cellStyle name="Comma 4 5 2 4 2 4 2" xfId="32733"/>
    <cellStyle name="Comma 4 5 2 4 2 5" xfId="32726"/>
    <cellStyle name="Comma 4 5 2 4 3" xfId="7227"/>
    <cellStyle name="Comma 4 5 2 4 3 2" xfId="7228"/>
    <cellStyle name="Comma 4 5 2 4 3 2 2" xfId="7229"/>
    <cellStyle name="Comma 4 5 2 4 3 2 2 2" xfId="32736"/>
    <cellStyle name="Comma 4 5 2 4 3 2 3" xfId="32735"/>
    <cellStyle name="Comma 4 5 2 4 3 3" xfId="7230"/>
    <cellStyle name="Comma 4 5 2 4 3 3 2" xfId="32737"/>
    <cellStyle name="Comma 4 5 2 4 3 4" xfId="32734"/>
    <cellStyle name="Comma 4 5 2 4 4" xfId="7231"/>
    <cellStyle name="Comma 4 5 2 4 4 2" xfId="7232"/>
    <cellStyle name="Comma 4 5 2 4 4 2 2" xfId="32739"/>
    <cellStyle name="Comma 4 5 2 4 4 3" xfId="32738"/>
    <cellStyle name="Comma 4 5 2 4 5" xfId="7233"/>
    <cellStyle name="Comma 4 5 2 4 5 2" xfId="32740"/>
    <cellStyle name="Comma 4 5 2 4 6" xfId="32725"/>
    <cellStyle name="Comma 4 5 2 5" xfId="7234"/>
    <cellStyle name="Comma 4 5 2 5 2" xfId="7235"/>
    <cellStyle name="Comma 4 5 2 5 2 2" xfId="7236"/>
    <cellStyle name="Comma 4 5 2 5 2 2 2" xfId="7237"/>
    <cellStyle name="Comma 4 5 2 5 2 2 2 2" xfId="7238"/>
    <cellStyle name="Comma 4 5 2 5 2 2 2 2 2" xfId="32745"/>
    <cellStyle name="Comma 4 5 2 5 2 2 2 3" xfId="32744"/>
    <cellStyle name="Comma 4 5 2 5 2 2 3" xfId="7239"/>
    <cellStyle name="Comma 4 5 2 5 2 2 3 2" xfId="32746"/>
    <cellStyle name="Comma 4 5 2 5 2 2 4" xfId="32743"/>
    <cellStyle name="Comma 4 5 2 5 2 3" xfId="7240"/>
    <cellStyle name="Comma 4 5 2 5 2 3 2" xfId="7241"/>
    <cellStyle name="Comma 4 5 2 5 2 3 2 2" xfId="32748"/>
    <cellStyle name="Comma 4 5 2 5 2 3 3" xfId="32747"/>
    <cellStyle name="Comma 4 5 2 5 2 4" xfId="7242"/>
    <cellStyle name="Comma 4 5 2 5 2 4 2" xfId="32749"/>
    <cellStyle name="Comma 4 5 2 5 2 5" xfId="32742"/>
    <cellStyle name="Comma 4 5 2 5 3" xfId="7243"/>
    <cellStyle name="Comma 4 5 2 5 3 2" xfId="7244"/>
    <cellStyle name="Comma 4 5 2 5 3 2 2" xfId="7245"/>
    <cellStyle name="Comma 4 5 2 5 3 2 2 2" xfId="32752"/>
    <cellStyle name="Comma 4 5 2 5 3 2 3" xfId="32751"/>
    <cellStyle name="Comma 4 5 2 5 3 3" xfId="7246"/>
    <cellStyle name="Comma 4 5 2 5 3 3 2" xfId="32753"/>
    <cellStyle name="Comma 4 5 2 5 3 4" xfId="32750"/>
    <cellStyle name="Comma 4 5 2 5 4" xfId="7247"/>
    <cellStyle name="Comma 4 5 2 5 4 2" xfId="7248"/>
    <cellStyle name="Comma 4 5 2 5 4 2 2" xfId="32755"/>
    <cellStyle name="Comma 4 5 2 5 4 3" xfId="32754"/>
    <cellStyle name="Comma 4 5 2 5 5" xfId="7249"/>
    <cellStyle name="Comma 4 5 2 5 5 2" xfId="32756"/>
    <cellStyle name="Comma 4 5 2 5 6" xfId="32741"/>
    <cellStyle name="Comma 4 5 2 6" xfId="7250"/>
    <cellStyle name="Comma 4 5 2 6 2" xfId="7251"/>
    <cellStyle name="Comma 4 5 2 6 2 2" xfId="7252"/>
    <cellStyle name="Comma 4 5 2 6 2 2 2" xfId="7253"/>
    <cellStyle name="Comma 4 5 2 6 2 2 2 2" xfId="32760"/>
    <cellStyle name="Comma 4 5 2 6 2 2 3" xfId="32759"/>
    <cellStyle name="Comma 4 5 2 6 2 3" xfId="7254"/>
    <cellStyle name="Comma 4 5 2 6 2 3 2" xfId="32761"/>
    <cellStyle name="Comma 4 5 2 6 2 4" xfId="32758"/>
    <cellStyle name="Comma 4 5 2 6 3" xfId="7255"/>
    <cellStyle name="Comma 4 5 2 6 3 2" xfId="7256"/>
    <cellStyle name="Comma 4 5 2 6 3 2 2" xfId="32763"/>
    <cellStyle name="Comma 4 5 2 6 3 3" xfId="32762"/>
    <cellStyle name="Comma 4 5 2 6 4" xfId="7257"/>
    <cellStyle name="Comma 4 5 2 6 4 2" xfId="32764"/>
    <cellStyle name="Comma 4 5 2 6 5" xfId="32757"/>
    <cellStyle name="Comma 4 5 2 7" xfId="7258"/>
    <cellStyle name="Comma 4 5 2 7 2" xfId="7259"/>
    <cellStyle name="Comma 4 5 2 7 2 2" xfId="7260"/>
    <cellStyle name="Comma 4 5 2 7 2 2 2" xfId="32767"/>
    <cellStyle name="Comma 4 5 2 7 2 3" xfId="32766"/>
    <cellStyle name="Comma 4 5 2 7 3" xfId="7261"/>
    <cellStyle name="Comma 4 5 2 7 3 2" xfId="32768"/>
    <cellStyle name="Comma 4 5 2 7 4" xfId="32765"/>
    <cellStyle name="Comma 4 5 2 8" xfId="7262"/>
    <cellStyle name="Comma 4 5 2 8 2" xfId="7263"/>
    <cellStyle name="Comma 4 5 2 8 2 2" xfId="32770"/>
    <cellStyle name="Comma 4 5 2 8 3" xfId="32769"/>
    <cellStyle name="Comma 4 5 2 9" xfId="7264"/>
    <cellStyle name="Comma 4 5 2 9 2" xfId="7265"/>
    <cellStyle name="Comma 4 5 2 9 2 2" xfId="32772"/>
    <cellStyle name="Comma 4 5 2 9 3" xfId="32771"/>
    <cellStyle name="Comma 4 5 3" xfId="7266"/>
    <cellStyle name="Comma 4 5 3 10" xfId="7267"/>
    <cellStyle name="Comma 4 5 3 10 2" xfId="32774"/>
    <cellStyle name="Comma 4 5 3 11" xfId="28972"/>
    <cellStyle name="Comma 4 5 3 12" xfId="32773"/>
    <cellStyle name="Comma 4 5 3 2" xfId="7268"/>
    <cellStyle name="Comma 4 5 3 2 2" xfId="7269"/>
    <cellStyle name="Comma 4 5 3 2 2 2" xfId="7270"/>
    <cellStyle name="Comma 4 5 3 2 2 2 2" xfId="7271"/>
    <cellStyle name="Comma 4 5 3 2 2 2 2 2" xfId="7272"/>
    <cellStyle name="Comma 4 5 3 2 2 2 2 2 2" xfId="7273"/>
    <cellStyle name="Comma 4 5 3 2 2 2 2 2 2 2" xfId="32780"/>
    <cellStyle name="Comma 4 5 3 2 2 2 2 2 3" xfId="32779"/>
    <cellStyle name="Comma 4 5 3 2 2 2 2 3" xfId="7274"/>
    <cellStyle name="Comma 4 5 3 2 2 2 2 3 2" xfId="32781"/>
    <cellStyle name="Comma 4 5 3 2 2 2 2 4" xfId="32778"/>
    <cellStyle name="Comma 4 5 3 2 2 2 3" xfId="7275"/>
    <cellStyle name="Comma 4 5 3 2 2 2 3 2" xfId="7276"/>
    <cellStyle name="Comma 4 5 3 2 2 2 3 2 2" xfId="32783"/>
    <cellStyle name="Comma 4 5 3 2 2 2 3 3" xfId="32782"/>
    <cellStyle name="Comma 4 5 3 2 2 2 4" xfId="7277"/>
    <cellStyle name="Comma 4 5 3 2 2 2 4 2" xfId="32784"/>
    <cellStyle name="Comma 4 5 3 2 2 2 5" xfId="32777"/>
    <cellStyle name="Comma 4 5 3 2 2 3" xfId="7278"/>
    <cellStyle name="Comma 4 5 3 2 2 3 2" xfId="7279"/>
    <cellStyle name="Comma 4 5 3 2 2 3 2 2" xfId="7280"/>
    <cellStyle name="Comma 4 5 3 2 2 3 2 2 2" xfId="32787"/>
    <cellStyle name="Comma 4 5 3 2 2 3 2 3" xfId="32786"/>
    <cellStyle name="Comma 4 5 3 2 2 3 3" xfId="7281"/>
    <cellStyle name="Comma 4 5 3 2 2 3 3 2" xfId="32788"/>
    <cellStyle name="Comma 4 5 3 2 2 3 4" xfId="32785"/>
    <cellStyle name="Comma 4 5 3 2 2 4" xfId="7282"/>
    <cellStyle name="Comma 4 5 3 2 2 4 2" xfId="7283"/>
    <cellStyle name="Comma 4 5 3 2 2 4 2 2" xfId="32790"/>
    <cellStyle name="Comma 4 5 3 2 2 4 3" xfId="32789"/>
    <cellStyle name="Comma 4 5 3 2 2 5" xfId="7284"/>
    <cellStyle name="Comma 4 5 3 2 2 5 2" xfId="32791"/>
    <cellStyle name="Comma 4 5 3 2 2 6" xfId="32776"/>
    <cellStyle name="Comma 4 5 3 2 3" xfId="7285"/>
    <cellStyle name="Comma 4 5 3 2 3 2" xfId="7286"/>
    <cellStyle name="Comma 4 5 3 2 3 2 2" xfId="7287"/>
    <cellStyle name="Comma 4 5 3 2 3 2 2 2" xfId="7288"/>
    <cellStyle name="Comma 4 5 3 2 3 2 2 2 2" xfId="7289"/>
    <cellStyle name="Comma 4 5 3 2 3 2 2 2 2 2" xfId="32796"/>
    <cellStyle name="Comma 4 5 3 2 3 2 2 2 3" xfId="32795"/>
    <cellStyle name="Comma 4 5 3 2 3 2 2 3" xfId="7290"/>
    <cellStyle name="Comma 4 5 3 2 3 2 2 3 2" xfId="32797"/>
    <cellStyle name="Comma 4 5 3 2 3 2 2 4" xfId="32794"/>
    <cellStyle name="Comma 4 5 3 2 3 2 3" xfId="7291"/>
    <cellStyle name="Comma 4 5 3 2 3 2 3 2" xfId="7292"/>
    <cellStyle name="Comma 4 5 3 2 3 2 3 2 2" xfId="32799"/>
    <cellStyle name="Comma 4 5 3 2 3 2 3 3" xfId="32798"/>
    <cellStyle name="Comma 4 5 3 2 3 2 4" xfId="7293"/>
    <cellStyle name="Comma 4 5 3 2 3 2 4 2" xfId="32800"/>
    <cellStyle name="Comma 4 5 3 2 3 2 5" xfId="32793"/>
    <cellStyle name="Comma 4 5 3 2 3 3" xfId="7294"/>
    <cellStyle name="Comma 4 5 3 2 3 3 2" xfId="7295"/>
    <cellStyle name="Comma 4 5 3 2 3 3 2 2" xfId="7296"/>
    <cellStyle name="Comma 4 5 3 2 3 3 2 2 2" xfId="32803"/>
    <cellStyle name="Comma 4 5 3 2 3 3 2 3" xfId="32802"/>
    <cellStyle name="Comma 4 5 3 2 3 3 3" xfId="7297"/>
    <cellStyle name="Comma 4 5 3 2 3 3 3 2" xfId="32804"/>
    <cellStyle name="Comma 4 5 3 2 3 3 4" xfId="32801"/>
    <cellStyle name="Comma 4 5 3 2 3 4" xfId="7298"/>
    <cellStyle name="Comma 4 5 3 2 3 4 2" xfId="7299"/>
    <cellStyle name="Comma 4 5 3 2 3 4 2 2" xfId="32806"/>
    <cellStyle name="Comma 4 5 3 2 3 4 3" xfId="32805"/>
    <cellStyle name="Comma 4 5 3 2 3 5" xfId="7300"/>
    <cellStyle name="Comma 4 5 3 2 3 5 2" xfId="32807"/>
    <cellStyle name="Comma 4 5 3 2 3 6" xfId="32792"/>
    <cellStyle name="Comma 4 5 3 2 4" xfId="7301"/>
    <cellStyle name="Comma 4 5 3 2 4 2" xfId="7302"/>
    <cellStyle name="Comma 4 5 3 2 4 2 2" xfId="7303"/>
    <cellStyle name="Comma 4 5 3 2 4 2 2 2" xfId="7304"/>
    <cellStyle name="Comma 4 5 3 2 4 2 2 2 2" xfId="32811"/>
    <cellStyle name="Comma 4 5 3 2 4 2 2 3" xfId="32810"/>
    <cellStyle name="Comma 4 5 3 2 4 2 3" xfId="7305"/>
    <cellStyle name="Comma 4 5 3 2 4 2 3 2" xfId="32812"/>
    <cellStyle name="Comma 4 5 3 2 4 2 4" xfId="32809"/>
    <cellStyle name="Comma 4 5 3 2 4 3" xfId="7306"/>
    <cellStyle name="Comma 4 5 3 2 4 3 2" xfId="7307"/>
    <cellStyle name="Comma 4 5 3 2 4 3 2 2" xfId="32814"/>
    <cellStyle name="Comma 4 5 3 2 4 3 3" xfId="32813"/>
    <cellStyle name="Comma 4 5 3 2 4 4" xfId="7308"/>
    <cellStyle name="Comma 4 5 3 2 4 4 2" xfId="32815"/>
    <cellStyle name="Comma 4 5 3 2 4 5" xfId="32808"/>
    <cellStyle name="Comma 4 5 3 2 5" xfId="7309"/>
    <cellStyle name="Comma 4 5 3 2 5 2" xfId="7310"/>
    <cellStyle name="Comma 4 5 3 2 5 2 2" xfId="7311"/>
    <cellStyle name="Comma 4 5 3 2 5 2 2 2" xfId="32818"/>
    <cellStyle name="Comma 4 5 3 2 5 2 3" xfId="32817"/>
    <cellStyle name="Comma 4 5 3 2 5 3" xfId="7312"/>
    <cellStyle name="Comma 4 5 3 2 5 3 2" xfId="32819"/>
    <cellStyle name="Comma 4 5 3 2 5 4" xfId="32816"/>
    <cellStyle name="Comma 4 5 3 2 6" xfId="7313"/>
    <cellStyle name="Comma 4 5 3 2 6 2" xfId="7314"/>
    <cellStyle name="Comma 4 5 3 2 6 2 2" xfId="32821"/>
    <cellStyle name="Comma 4 5 3 2 6 3" xfId="32820"/>
    <cellStyle name="Comma 4 5 3 2 7" xfId="7315"/>
    <cellStyle name="Comma 4 5 3 2 7 2" xfId="32822"/>
    <cellStyle name="Comma 4 5 3 2 8" xfId="28973"/>
    <cellStyle name="Comma 4 5 3 2 9" xfId="32775"/>
    <cellStyle name="Comma 4 5 3 3" xfId="7316"/>
    <cellStyle name="Comma 4 5 3 3 2" xfId="7317"/>
    <cellStyle name="Comma 4 5 3 3 2 2" xfId="7318"/>
    <cellStyle name="Comma 4 5 3 3 2 2 2" xfId="7319"/>
    <cellStyle name="Comma 4 5 3 3 2 2 2 2" xfId="7320"/>
    <cellStyle name="Comma 4 5 3 3 2 2 2 2 2" xfId="32827"/>
    <cellStyle name="Comma 4 5 3 3 2 2 2 3" xfId="32826"/>
    <cellStyle name="Comma 4 5 3 3 2 2 3" xfId="7321"/>
    <cellStyle name="Comma 4 5 3 3 2 2 3 2" xfId="32828"/>
    <cellStyle name="Comma 4 5 3 3 2 2 4" xfId="32825"/>
    <cellStyle name="Comma 4 5 3 3 2 3" xfId="7322"/>
    <cellStyle name="Comma 4 5 3 3 2 3 2" xfId="7323"/>
    <cellStyle name="Comma 4 5 3 3 2 3 2 2" xfId="32830"/>
    <cellStyle name="Comma 4 5 3 3 2 3 3" xfId="32829"/>
    <cellStyle name="Comma 4 5 3 3 2 4" xfId="7324"/>
    <cellStyle name="Comma 4 5 3 3 2 4 2" xfId="32831"/>
    <cellStyle name="Comma 4 5 3 3 2 5" xfId="32824"/>
    <cellStyle name="Comma 4 5 3 3 3" xfId="7325"/>
    <cellStyle name="Comma 4 5 3 3 3 2" xfId="7326"/>
    <cellStyle name="Comma 4 5 3 3 3 2 2" xfId="7327"/>
    <cellStyle name="Comma 4 5 3 3 3 2 2 2" xfId="32834"/>
    <cellStyle name="Comma 4 5 3 3 3 2 3" xfId="32833"/>
    <cellStyle name="Comma 4 5 3 3 3 3" xfId="7328"/>
    <cellStyle name="Comma 4 5 3 3 3 3 2" xfId="32835"/>
    <cellStyle name="Comma 4 5 3 3 3 4" xfId="32832"/>
    <cellStyle name="Comma 4 5 3 3 4" xfId="7329"/>
    <cellStyle name="Comma 4 5 3 3 4 2" xfId="7330"/>
    <cellStyle name="Comma 4 5 3 3 4 2 2" xfId="32837"/>
    <cellStyle name="Comma 4 5 3 3 4 3" xfId="32836"/>
    <cellStyle name="Comma 4 5 3 3 5" xfId="7331"/>
    <cellStyle name="Comma 4 5 3 3 5 2" xfId="32838"/>
    <cellStyle name="Comma 4 5 3 3 6" xfId="32823"/>
    <cellStyle name="Comma 4 5 3 4" xfId="7332"/>
    <cellStyle name="Comma 4 5 3 4 2" xfId="7333"/>
    <cellStyle name="Comma 4 5 3 4 2 2" xfId="7334"/>
    <cellStyle name="Comma 4 5 3 4 2 2 2" xfId="7335"/>
    <cellStyle name="Comma 4 5 3 4 2 2 2 2" xfId="7336"/>
    <cellStyle name="Comma 4 5 3 4 2 2 2 2 2" xfId="32843"/>
    <cellStyle name="Comma 4 5 3 4 2 2 2 3" xfId="32842"/>
    <cellStyle name="Comma 4 5 3 4 2 2 3" xfId="7337"/>
    <cellStyle name="Comma 4 5 3 4 2 2 3 2" xfId="32844"/>
    <cellStyle name="Comma 4 5 3 4 2 2 4" xfId="32841"/>
    <cellStyle name="Comma 4 5 3 4 2 3" xfId="7338"/>
    <cellStyle name="Comma 4 5 3 4 2 3 2" xfId="7339"/>
    <cellStyle name="Comma 4 5 3 4 2 3 2 2" xfId="32846"/>
    <cellStyle name="Comma 4 5 3 4 2 3 3" xfId="32845"/>
    <cellStyle name="Comma 4 5 3 4 2 4" xfId="7340"/>
    <cellStyle name="Comma 4 5 3 4 2 4 2" xfId="32847"/>
    <cellStyle name="Comma 4 5 3 4 2 5" xfId="32840"/>
    <cellStyle name="Comma 4 5 3 4 3" xfId="7341"/>
    <cellStyle name="Comma 4 5 3 4 3 2" xfId="7342"/>
    <cellStyle name="Comma 4 5 3 4 3 2 2" xfId="7343"/>
    <cellStyle name="Comma 4 5 3 4 3 2 2 2" xfId="32850"/>
    <cellStyle name="Comma 4 5 3 4 3 2 3" xfId="32849"/>
    <cellStyle name="Comma 4 5 3 4 3 3" xfId="7344"/>
    <cellStyle name="Comma 4 5 3 4 3 3 2" xfId="32851"/>
    <cellStyle name="Comma 4 5 3 4 3 4" xfId="32848"/>
    <cellStyle name="Comma 4 5 3 4 4" xfId="7345"/>
    <cellStyle name="Comma 4 5 3 4 4 2" xfId="7346"/>
    <cellStyle name="Comma 4 5 3 4 4 2 2" xfId="32853"/>
    <cellStyle name="Comma 4 5 3 4 4 3" xfId="32852"/>
    <cellStyle name="Comma 4 5 3 4 5" xfId="7347"/>
    <cellStyle name="Comma 4 5 3 4 5 2" xfId="32854"/>
    <cellStyle name="Comma 4 5 3 4 6" xfId="32839"/>
    <cellStyle name="Comma 4 5 3 5" xfId="7348"/>
    <cellStyle name="Comma 4 5 3 5 2" xfId="7349"/>
    <cellStyle name="Comma 4 5 3 5 2 2" xfId="7350"/>
    <cellStyle name="Comma 4 5 3 5 2 2 2" xfId="7351"/>
    <cellStyle name="Comma 4 5 3 5 2 2 2 2" xfId="7352"/>
    <cellStyle name="Comma 4 5 3 5 2 2 2 2 2" xfId="32859"/>
    <cellStyle name="Comma 4 5 3 5 2 2 2 3" xfId="32858"/>
    <cellStyle name="Comma 4 5 3 5 2 2 3" xfId="7353"/>
    <cellStyle name="Comma 4 5 3 5 2 2 3 2" xfId="32860"/>
    <cellStyle name="Comma 4 5 3 5 2 2 4" xfId="32857"/>
    <cellStyle name="Comma 4 5 3 5 2 3" xfId="7354"/>
    <cellStyle name="Comma 4 5 3 5 2 3 2" xfId="7355"/>
    <cellStyle name="Comma 4 5 3 5 2 3 2 2" xfId="32862"/>
    <cellStyle name="Comma 4 5 3 5 2 3 3" xfId="32861"/>
    <cellStyle name="Comma 4 5 3 5 2 4" xfId="7356"/>
    <cellStyle name="Comma 4 5 3 5 2 4 2" xfId="32863"/>
    <cellStyle name="Comma 4 5 3 5 2 5" xfId="32856"/>
    <cellStyle name="Comma 4 5 3 5 3" xfId="7357"/>
    <cellStyle name="Comma 4 5 3 5 3 2" xfId="7358"/>
    <cellStyle name="Comma 4 5 3 5 3 2 2" xfId="7359"/>
    <cellStyle name="Comma 4 5 3 5 3 2 2 2" xfId="32866"/>
    <cellStyle name="Comma 4 5 3 5 3 2 3" xfId="32865"/>
    <cellStyle name="Comma 4 5 3 5 3 3" xfId="7360"/>
    <cellStyle name="Comma 4 5 3 5 3 3 2" xfId="32867"/>
    <cellStyle name="Comma 4 5 3 5 3 4" xfId="32864"/>
    <cellStyle name="Comma 4 5 3 5 4" xfId="7361"/>
    <cellStyle name="Comma 4 5 3 5 4 2" xfId="7362"/>
    <cellStyle name="Comma 4 5 3 5 4 2 2" xfId="32869"/>
    <cellStyle name="Comma 4 5 3 5 4 3" xfId="32868"/>
    <cellStyle name="Comma 4 5 3 5 5" xfId="7363"/>
    <cellStyle name="Comma 4 5 3 5 5 2" xfId="32870"/>
    <cellStyle name="Comma 4 5 3 5 6" xfId="32855"/>
    <cellStyle name="Comma 4 5 3 6" xfId="7364"/>
    <cellStyle name="Comma 4 5 3 6 2" xfId="7365"/>
    <cellStyle name="Comma 4 5 3 6 2 2" xfId="7366"/>
    <cellStyle name="Comma 4 5 3 6 2 2 2" xfId="7367"/>
    <cellStyle name="Comma 4 5 3 6 2 2 2 2" xfId="32874"/>
    <cellStyle name="Comma 4 5 3 6 2 2 3" xfId="32873"/>
    <cellStyle name="Comma 4 5 3 6 2 3" xfId="7368"/>
    <cellStyle name="Comma 4 5 3 6 2 3 2" xfId="32875"/>
    <cellStyle name="Comma 4 5 3 6 2 4" xfId="32872"/>
    <cellStyle name="Comma 4 5 3 6 3" xfId="7369"/>
    <cellStyle name="Comma 4 5 3 6 3 2" xfId="7370"/>
    <cellStyle name="Comma 4 5 3 6 3 2 2" xfId="32877"/>
    <cellStyle name="Comma 4 5 3 6 3 3" xfId="32876"/>
    <cellStyle name="Comma 4 5 3 6 4" xfId="7371"/>
    <cellStyle name="Comma 4 5 3 6 4 2" xfId="32878"/>
    <cellStyle name="Comma 4 5 3 6 5" xfId="32871"/>
    <cellStyle name="Comma 4 5 3 7" xfId="7372"/>
    <cellStyle name="Comma 4 5 3 7 2" xfId="7373"/>
    <cellStyle name="Comma 4 5 3 7 2 2" xfId="7374"/>
    <cellStyle name="Comma 4 5 3 7 2 2 2" xfId="32881"/>
    <cellStyle name="Comma 4 5 3 7 2 3" xfId="32880"/>
    <cellStyle name="Comma 4 5 3 7 3" xfId="7375"/>
    <cellStyle name="Comma 4 5 3 7 3 2" xfId="32882"/>
    <cellStyle name="Comma 4 5 3 7 4" xfId="32879"/>
    <cellStyle name="Comma 4 5 3 8" xfId="7376"/>
    <cellStyle name="Comma 4 5 3 8 2" xfId="7377"/>
    <cellStyle name="Comma 4 5 3 8 2 2" xfId="32884"/>
    <cellStyle name="Comma 4 5 3 8 3" xfId="32883"/>
    <cellStyle name="Comma 4 5 3 9" xfId="7378"/>
    <cellStyle name="Comma 4 5 3 9 2" xfId="7379"/>
    <cellStyle name="Comma 4 5 3 9 2 2" xfId="32886"/>
    <cellStyle name="Comma 4 5 3 9 3" xfId="32885"/>
    <cellStyle name="Comma 4 5 4" xfId="7380"/>
    <cellStyle name="Comma 4 5 4 2" xfId="7381"/>
    <cellStyle name="Comma 4 5 4 2 2" xfId="7382"/>
    <cellStyle name="Comma 4 5 4 2 2 2" xfId="7383"/>
    <cellStyle name="Comma 4 5 4 2 2 2 2" xfId="7384"/>
    <cellStyle name="Comma 4 5 4 2 2 2 2 2" xfId="7385"/>
    <cellStyle name="Comma 4 5 4 2 2 2 2 2 2" xfId="32892"/>
    <cellStyle name="Comma 4 5 4 2 2 2 2 3" xfId="32891"/>
    <cellStyle name="Comma 4 5 4 2 2 2 3" xfId="7386"/>
    <cellStyle name="Comma 4 5 4 2 2 2 3 2" xfId="32893"/>
    <cellStyle name="Comma 4 5 4 2 2 2 4" xfId="32890"/>
    <cellStyle name="Comma 4 5 4 2 2 3" xfId="7387"/>
    <cellStyle name="Comma 4 5 4 2 2 3 2" xfId="7388"/>
    <cellStyle name="Comma 4 5 4 2 2 3 2 2" xfId="32895"/>
    <cellStyle name="Comma 4 5 4 2 2 3 3" xfId="32894"/>
    <cellStyle name="Comma 4 5 4 2 2 4" xfId="7389"/>
    <cellStyle name="Comma 4 5 4 2 2 4 2" xfId="32896"/>
    <cellStyle name="Comma 4 5 4 2 2 5" xfId="32889"/>
    <cellStyle name="Comma 4 5 4 2 3" xfId="7390"/>
    <cellStyle name="Comma 4 5 4 2 3 2" xfId="7391"/>
    <cellStyle name="Comma 4 5 4 2 3 2 2" xfId="7392"/>
    <cellStyle name="Comma 4 5 4 2 3 2 2 2" xfId="32899"/>
    <cellStyle name="Comma 4 5 4 2 3 2 3" xfId="32898"/>
    <cellStyle name="Comma 4 5 4 2 3 3" xfId="7393"/>
    <cellStyle name="Comma 4 5 4 2 3 3 2" xfId="32900"/>
    <cellStyle name="Comma 4 5 4 2 3 4" xfId="32897"/>
    <cellStyle name="Comma 4 5 4 2 4" xfId="7394"/>
    <cellStyle name="Comma 4 5 4 2 4 2" xfId="7395"/>
    <cellStyle name="Comma 4 5 4 2 4 2 2" xfId="32902"/>
    <cellStyle name="Comma 4 5 4 2 4 3" xfId="32901"/>
    <cellStyle name="Comma 4 5 4 2 5" xfId="7396"/>
    <cellStyle name="Comma 4 5 4 2 5 2" xfId="32903"/>
    <cellStyle name="Comma 4 5 4 2 6" xfId="32888"/>
    <cellStyle name="Comma 4 5 4 3" xfId="7397"/>
    <cellStyle name="Comma 4 5 4 3 2" xfId="7398"/>
    <cellStyle name="Comma 4 5 4 3 2 2" xfId="7399"/>
    <cellStyle name="Comma 4 5 4 3 2 2 2" xfId="7400"/>
    <cellStyle name="Comma 4 5 4 3 2 2 2 2" xfId="7401"/>
    <cellStyle name="Comma 4 5 4 3 2 2 2 2 2" xfId="32908"/>
    <cellStyle name="Comma 4 5 4 3 2 2 2 3" xfId="32907"/>
    <cellStyle name="Comma 4 5 4 3 2 2 3" xfId="7402"/>
    <cellStyle name="Comma 4 5 4 3 2 2 3 2" xfId="32909"/>
    <cellStyle name="Comma 4 5 4 3 2 2 4" xfId="32906"/>
    <cellStyle name="Comma 4 5 4 3 2 3" xfId="7403"/>
    <cellStyle name="Comma 4 5 4 3 2 3 2" xfId="7404"/>
    <cellStyle name="Comma 4 5 4 3 2 3 2 2" xfId="32911"/>
    <cellStyle name="Comma 4 5 4 3 2 3 3" xfId="32910"/>
    <cellStyle name="Comma 4 5 4 3 2 4" xfId="7405"/>
    <cellStyle name="Comma 4 5 4 3 2 4 2" xfId="32912"/>
    <cellStyle name="Comma 4 5 4 3 2 5" xfId="32905"/>
    <cellStyle name="Comma 4 5 4 3 3" xfId="7406"/>
    <cellStyle name="Comma 4 5 4 3 3 2" xfId="7407"/>
    <cellStyle name="Comma 4 5 4 3 3 2 2" xfId="7408"/>
    <cellStyle name="Comma 4 5 4 3 3 2 2 2" xfId="32915"/>
    <cellStyle name="Comma 4 5 4 3 3 2 3" xfId="32914"/>
    <cellStyle name="Comma 4 5 4 3 3 3" xfId="7409"/>
    <cellStyle name="Comma 4 5 4 3 3 3 2" xfId="32916"/>
    <cellStyle name="Comma 4 5 4 3 3 4" xfId="32913"/>
    <cellStyle name="Comma 4 5 4 3 4" xfId="7410"/>
    <cellStyle name="Comma 4 5 4 3 4 2" xfId="7411"/>
    <cellStyle name="Comma 4 5 4 3 4 2 2" xfId="32918"/>
    <cellStyle name="Comma 4 5 4 3 4 3" xfId="32917"/>
    <cellStyle name="Comma 4 5 4 3 5" xfId="7412"/>
    <cellStyle name="Comma 4 5 4 3 5 2" xfId="32919"/>
    <cellStyle name="Comma 4 5 4 3 6" xfId="32904"/>
    <cellStyle name="Comma 4 5 4 4" xfId="7413"/>
    <cellStyle name="Comma 4 5 4 4 2" xfId="7414"/>
    <cellStyle name="Comma 4 5 4 4 2 2" xfId="7415"/>
    <cellStyle name="Comma 4 5 4 4 2 2 2" xfId="7416"/>
    <cellStyle name="Comma 4 5 4 4 2 2 2 2" xfId="32923"/>
    <cellStyle name="Comma 4 5 4 4 2 2 3" xfId="32922"/>
    <cellStyle name="Comma 4 5 4 4 2 3" xfId="7417"/>
    <cellStyle name="Comma 4 5 4 4 2 3 2" xfId="32924"/>
    <cellStyle name="Comma 4 5 4 4 2 4" xfId="32921"/>
    <cellStyle name="Comma 4 5 4 4 3" xfId="7418"/>
    <cellStyle name="Comma 4 5 4 4 3 2" xfId="7419"/>
    <cellStyle name="Comma 4 5 4 4 3 2 2" xfId="32926"/>
    <cellStyle name="Comma 4 5 4 4 3 3" xfId="32925"/>
    <cellStyle name="Comma 4 5 4 4 4" xfId="7420"/>
    <cellStyle name="Comma 4 5 4 4 4 2" xfId="32927"/>
    <cellStyle name="Comma 4 5 4 4 5" xfId="32920"/>
    <cellStyle name="Comma 4 5 4 5" xfId="7421"/>
    <cellStyle name="Comma 4 5 4 5 2" xfId="7422"/>
    <cellStyle name="Comma 4 5 4 5 2 2" xfId="7423"/>
    <cellStyle name="Comma 4 5 4 5 2 2 2" xfId="32930"/>
    <cellStyle name="Comma 4 5 4 5 2 3" xfId="32929"/>
    <cellStyle name="Comma 4 5 4 5 3" xfId="7424"/>
    <cellStyle name="Comma 4 5 4 5 3 2" xfId="32931"/>
    <cellStyle name="Comma 4 5 4 5 4" xfId="32928"/>
    <cellStyle name="Comma 4 5 4 6" xfId="7425"/>
    <cellStyle name="Comma 4 5 4 6 2" xfId="7426"/>
    <cellStyle name="Comma 4 5 4 6 2 2" xfId="32933"/>
    <cellStyle name="Comma 4 5 4 6 3" xfId="32932"/>
    <cellStyle name="Comma 4 5 4 7" xfId="7427"/>
    <cellStyle name="Comma 4 5 4 7 2" xfId="32934"/>
    <cellStyle name="Comma 4 5 4 8" xfId="28974"/>
    <cellStyle name="Comma 4 5 4 9" xfId="32887"/>
    <cellStyle name="Comma 4 5 5" xfId="7428"/>
    <cellStyle name="Comma 4 5 5 2" xfId="7429"/>
    <cellStyle name="Comma 4 5 5 2 2" xfId="7430"/>
    <cellStyle name="Comma 4 5 5 2 2 2" xfId="7431"/>
    <cellStyle name="Comma 4 5 5 2 2 2 2" xfId="7432"/>
    <cellStyle name="Comma 4 5 5 2 2 2 2 2" xfId="32939"/>
    <cellStyle name="Comma 4 5 5 2 2 2 3" xfId="32938"/>
    <cellStyle name="Comma 4 5 5 2 2 3" xfId="7433"/>
    <cellStyle name="Comma 4 5 5 2 2 3 2" xfId="32940"/>
    <cellStyle name="Comma 4 5 5 2 2 4" xfId="32937"/>
    <cellStyle name="Comma 4 5 5 2 3" xfId="7434"/>
    <cellStyle name="Comma 4 5 5 2 3 2" xfId="7435"/>
    <cellStyle name="Comma 4 5 5 2 3 2 2" xfId="32942"/>
    <cellStyle name="Comma 4 5 5 2 3 3" xfId="32941"/>
    <cellStyle name="Comma 4 5 5 2 4" xfId="7436"/>
    <cellStyle name="Comma 4 5 5 2 4 2" xfId="32943"/>
    <cellStyle name="Comma 4 5 5 2 5" xfId="32936"/>
    <cellStyle name="Comma 4 5 5 3" xfId="7437"/>
    <cellStyle name="Comma 4 5 5 3 2" xfId="7438"/>
    <cellStyle name="Comma 4 5 5 3 2 2" xfId="7439"/>
    <cellStyle name="Comma 4 5 5 3 2 2 2" xfId="32946"/>
    <cellStyle name="Comma 4 5 5 3 2 3" xfId="32945"/>
    <cellStyle name="Comma 4 5 5 3 3" xfId="7440"/>
    <cellStyle name="Comma 4 5 5 3 3 2" xfId="32947"/>
    <cellStyle name="Comma 4 5 5 3 4" xfId="32944"/>
    <cellStyle name="Comma 4 5 5 4" xfId="7441"/>
    <cellStyle name="Comma 4 5 5 4 2" xfId="7442"/>
    <cellStyle name="Comma 4 5 5 4 2 2" xfId="32949"/>
    <cellStyle name="Comma 4 5 5 4 3" xfId="32948"/>
    <cellStyle name="Comma 4 5 5 5" xfId="7443"/>
    <cellStyle name="Comma 4 5 5 5 2" xfId="32950"/>
    <cellStyle name="Comma 4 5 5 6" xfId="32935"/>
    <cellStyle name="Comma 4 5 6" xfId="7444"/>
    <cellStyle name="Comma 4 5 6 2" xfId="7445"/>
    <cellStyle name="Comma 4 5 6 2 2" xfId="7446"/>
    <cellStyle name="Comma 4 5 6 2 2 2" xfId="7447"/>
    <cellStyle name="Comma 4 5 6 2 2 2 2" xfId="7448"/>
    <cellStyle name="Comma 4 5 6 2 2 2 2 2" xfId="32955"/>
    <cellStyle name="Comma 4 5 6 2 2 2 3" xfId="32954"/>
    <cellStyle name="Comma 4 5 6 2 2 3" xfId="7449"/>
    <cellStyle name="Comma 4 5 6 2 2 3 2" xfId="32956"/>
    <cellStyle name="Comma 4 5 6 2 2 4" xfId="32953"/>
    <cellStyle name="Comma 4 5 6 2 3" xfId="7450"/>
    <cellStyle name="Comma 4 5 6 2 3 2" xfId="7451"/>
    <cellStyle name="Comma 4 5 6 2 3 2 2" xfId="32958"/>
    <cellStyle name="Comma 4 5 6 2 3 3" xfId="32957"/>
    <cellStyle name="Comma 4 5 6 2 4" xfId="7452"/>
    <cellStyle name="Comma 4 5 6 2 4 2" xfId="32959"/>
    <cellStyle name="Comma 4 5 6 2 5" xfId="32952"/>
    <cellStyle name="Comma 4 5 6 3" xfId="7453"/>
    <cellStyle name="Comma 4 5 6 3 2" xfId="7454"/>
    <cellStyle name="Comma 4 5 6 3 2 2" xfId="7455"/>
    <cellStyle name="Comma 4 5 6 3 2 2 2" xfId="32962"/>
    <cellStyle name="Comma 4 5 6 3 2 3" xfId="32961"/>
    <cellStyle name="Comma 4 5 6 3 3" xfId="7456"/>
    <cellStyle name="Comma 4 5 6 3 3 2" xfId="32963"/>
    <cellStyle name="Comma 4 5 6 3 4" xfId="32960"/>
    <cellStyle name="Comma 4 5 6 4" xfId="7457"/>
    <cellStyle name="Comma 4 5 6 4 2" xfId="7458"/>
    <cellStyle name="Comma 4 5 6 4 2 2" xfId="32965"/>
    <cellStyle name="Comma 4 5 6 4 3" xfId="32964"/>
    <cellStyle name="Comma 4 5 6 5" xfId="7459"/>
    <cellStyle name="Comma 4 5 6 5 2" xfId="32966"/>
    <cellStyle name="Comma 4 5 6 6" xfId="32951"/>
    <cellStyle name="Comma 4 5 7" xfId="7460"/>
    <cellStyle name="Comma 4 5 7 2" xfId="7461"/>
    <cellStyle name="Comma 4 5 7 2 2" xfId="7462"/>
    <cellStyle name="Comma 4 5 7 2 2 2" xfId="7463"/>
    <cellStyle name="Comma 4 5 7 2 2 2 2" xfId="7464"/>
    <cellStyle name="Comma 4 5 7 2 2 2 2 2" xfId="32971"/>
    <cellStyle name="Comma 4 5 7 2 2 2 3" xfId="32970"/>
    <cellStyle name="Comma 4 5 7 2 2 3" xfId="7465"/>
    <cellStyle name="Comma 4 5 7 2 2 3 2" xfId="32972"/>
    <cellStyle name="Comma 4 5 7 2 2 4" xfId="32969"/>
    <cellStyle name="Comma 4 5 7 2 3" xfId="7466"/>
    <cellStyle name="Comma 4 5 7 2 3 2" xfId="7467"/>
    <cellStyle name="Comma 4 5 7 2 3 2 2" xfId="32974"/>
    <cellStyle name="Comma 4 5 7 2 3 3" xfId="32973"/>
    <cellStyle name="Comma 4 5 7 2 4" xfId="7468"/>
    <cellStyle name="Comma 4 5 7 2 4 2" xfId="32975"/>
    <cellStyle name="Comma 4 5 7 2 5" xfId="32968"/>
    <cellStyle name="Comma 4 5 7 3" xfId="7469"/>
    <cellStyle name="Comma 4 5 7 3 2" xfId="7470"/>
    <cellStyle name="Comma 4 5 7 3 2 2" xfId="7471"/>
    <cellStyle name="Comma 4 5 7 3 2 2 2" xfId="32978"/>
    <cellStyle name="Comma 4 5 7 3 2 3" xfId="32977"/>
    <cellStyle name="Comma 4 5 7 3 3" xfId="7472"/>
    <cellStyle name="Comma 4 5 7 3 3 2" xfId="32979"/>
    <cellStyle name="Comma 4 5 7 3 4" xfId="32976"/>
    <cellStyle name="Comma 4 5 7 4" xfId="7473"/>
    <cellStyle name="Comma 4 5 7 4 2" xfId="7474"/>
    <cellStyle name="Comma 4 5 7 4 2 2" xfId="32981"/>
    <cellStyle name="Comma 4 5 7 4 3" xfId="32980"/>
    <cellStyle name="Comma 4 5 7 5" xfId="7475"/>
    <cellStyle name="Comma 4 5 7 5 2" xfId="32982"/>
    <cellStyle name="Comma 4 5 7 6" xfId="32967"/>
    <cellStyle name="Comma 4 5 8" xfId="7476"/>
    <cellStyle name="Comma 4 5 8 2" xfId="7477"/>
    <cellStyle name="Comma 4 5 8 2 2" xfId="7478"/>
    <cellStyle name="Comma 4 5 8 2 2 2" xfId="7479"/>
    <cellStyle name="Comma 4 5 8 2 2 2 2" xfId="32986"/>
    <cellStyle name="Comma 4 5 8 2 2 3" xfId="32985"/>
    <cellStyle name="Comma 4 5 8 2 3" xfId="7480"/>
    <cellStyle name="Comma 4 5 8 2 3 2" xfId="32987"/>
    <cellStyle name="Comma 4 5 8 2 4" xfId="32984"/>
    <cellStyle name="Comma 4 5 8 3" xfId="7481"/>
    <cellStyle name="Comma 4 5 8 3 2" xfId="7482"/>
    <cellStyle name="Comma 4 5 8 3 2 2" xfId="32989"/>
    <cellStyle name="Comma 4 5 8 3 3" xfId="32988"/>
    <cellStyle name="Comma 4 5 8 4" xfId="7483"/>
    <cellStyle name="Comma 4 5 8 4 2" xfId="32990"/>
    <cellStyle name="Comma 4 5 8 5" xfId="32983"/>
    <cellStyle name="Comma 4 5 9" xfId="7484"/>
    <cellStyle name="Comma 4 5 9 2" xfId="7485"/>
    <cellStyle name="Comma 4 5 9 2 2" xfId="7486"/>
    <cellStyle name="Comma 4 5 9 2 2 2" xfId="32993"/>
    <cellStyle name="Comma 4 5 9 2 3" xfId="32992"/>
    <cellStyle name="Comma 4 5 9 3" xfId="7487"/>
    <cellStyle name="Comma 4 5 9 3 2" xfId="32994"/>
    <cellStyle name="Comma 4 5 9 4" xfId="32991"/>
    <cellStyle name="Comma 4 6" xfId="7488"/>
    <cellStyle name="Comma 4 6 10" xfId="7489"/>
    <cellStyle name="Comma 4 6 10 2" xfId="7490"/>
    <cellStyle name="Comma 4 6 10 2 2" xfId="32997"/>
    <cellStyle name="Comma 4 6 10 3" xfId="32996"/>
    <cellStyle name="Comma 4 6 11" xfId="7491"/>
    <cellStyle name="Comma 4 6 11 2" xfId="32998"/>
    <cellStyle name="Comma 4 6 12" xfId="28975"/>
    <cellStyle name="Comma 4 6 13" xfId="32995"/>
    <cellStyle name="Comma 4 6 2" xfId="7492"/>
    <cellStyle name="Comma 4 6 2 10" xfId="7493"/>
    <cellStyle name="Comma 4 6 2 10 2" xfId="33000"/>
    <cellStyle name="Comma 4 6 2 11" xfId="28976"/>
    <cellStyle name="Comma 4 6 2 12" xfId="32999"/>
    <cellStyle name="Comma 4 6 2 2" xfId="7494"/>
    <cellStyle name="Comma 4 6 2 2 2" xfId="7495"/>
    <cellStyle name="Comma 4 6 2 2 2 2" xfId="7496"/>
    <cellStyle name="Comma 4 6 2 2 2 2 2" xfId="7497"/>
    <cellStyle name="Comma 4 6 2 2 2 2 2 2" xfId="7498"/>
    <cellStyle name="Comma 4 6 2 2 2 2 2 2 2" xfId="7499"/>
    <cellStyle name="Comma 4 6 2 2 2 2 2 2 2 2" xfId="33006"/>
    <cellStyle name="Comma 4 6 2 2 2 2 2 2 3" xfId="33005"/>
    <cellStyle name="Comma 4 6 2 2 2 2 2 3" xfId="7500"/>
    <cellStyle name="Comma 4 6 2 2 2 2 2 3 2" xfId="33007"/>
    <cellStyle name="Comma 4 6 2 2 2 2 2 4" xfId="33004"/>
    <cellStyle name="Comma 4 6 2 2 2 2 3" xfId="7501"/>
    <cellStyle name="Comma 4 6 2 2 2 2 3 2" xfId="7502"/>
    <cellStyle name="Comma 4 6 2 2 2 2 3 2 2" xfId="33009"/>
    <cellStyle name="Comma 4 6 2 2 2 2 3 3" xfId="33008"/>
    <cellStyle name="Comma 4 6 2 2 2 2 4" xfId="7503"/>
    <cellStyle name="Comma 4 6 2 2 2 2 4 2" xfId="33010"/>
    <cellStyle name="Comma 4 6 2 2 2 2 5" xfId="33003"/>
    <cellStyle name="Comma 4 6 2 2 2 3" xfId="7504"/>
    <cellStyle name="Comma 4 6 2 2 2 3 2" xfId="7505"/>
    <cellStyle name="Comma 4 6 2 2 2 3 2 2" xfId="7506"/>
    <cellStyle name="Comma 4 6 2 2 2 3 2 2 2" xfId="33013"/>
    <cellStyle name="Comma 4 6 2 2 2 3 2 3" xfId="33012"/>
    <cellStyle name="Comma 4 6 2 2 2 3 3" xfId="7507"/>
    <cellStyle name="Comma 4 6 2 2 2 3 3 2" xfId="33014"/>
    <cellStyle name="Comma 4 6 2 2 2 3 4" xfId="33011"/>
    <cellStyle name="Comma 4 6 2 2 2 4" xfId="7508"/>
    <cellStyle name="Comma 4 6 2 2 2 4 2" xfId="7509"/>
    <cellStyle name="Comma 4 6 2 2 2 4 2 2" xfId="33016"/>
    <cellStyle name="Comma 4 6 2 2 2 4 3" xfId="33015"/>
    <cellStyle name="Comma 4 6 2 2 2 5" xfId="7510"/>
    <cellStyle name="Comma 4 6 2 2 2 5 2" xfId="33017"/>
    <cellStyle name="Comma 4 6 2 2 2 6" xfId="33002"/>
    <cellStyle name="Comma 4 6 2 2 3" xfId="7511"/>
    <cellStyle name="Comma 4 6 2 2 3 2" xfId="7512"/>
    <cellStyle name="Comma 4 6 2 2 3 2 2" xfId="7513"/>
    <cellStyle name="Comma 4 6 2 2 3 2 2 2" xfId="7514"/>
    <cellStyle name="Comma 4 6 2 2 3 2 2 2 2" xfId="7515"/>
    <cellStyle name="Comma 4 6 2 2 3 2 2 2 2 2" xfId="33022"/>
    <cellStyle name="Comma 4 6 2 2 3 2 2 2 3" xfId="33021"/>
    <cellStyle name="Comma 4 6 2 2 3 2 2 3" xfId="7516"/>
    <cellStyle name="Comma 4 6 2 2 3 2 2 3 2" xfId="33023"/>
    <cellStyle name="Comma 4 6 2 2 3 2 2 4" xfId="33020"/>
    <cellStyle name="Comma 4 6 2 2 3 2 3" xfId="7517"/>
    <cellStyle name="Comma 4 6 2 2 3 2 3 2" xfId="7518"/>
    <cellStyle name="Comma 4 6 2 2 3 2 3 2 2" xfId="33025"/>
    <cellStyle name="Comma 4 6 2 2 3 2 3 3" xfId="33024"/>
    <cellStyle name="Comma 4 6 2 2 3 2 4" xfId="7519"/>
    <cellStyle name="Comma 4 6 2 2 3 2 4 2" xfId="33026"/>
    <cellStyle name="Comma 4 6 2 2 3 2 5" xfId="33019"/>
    <cellStyle name="Comma 4 6 2 2 3 3" xfId="7520"/>
    <cellStyle name="Comma 4 6 2 2 3 3 2" xfId="7521"/>
    <cellStyle name="Comma 4 6 2 2 3 3 2 2" xfId="7522"/>
    <cellStyle name="Comma 4 6 2 2 3 3 2 2 2" xfId="33029"/>
    <cellStyle name="Comma 4 6 2 2 3 3 2 3" xfId="33028"/>
    <cellStyle name="Comma 4 6 2 2 3 3 3" xfId="7523"/>
    <cellStyle name="Comma 4 6 2 2 3 3 3 2" xfId="33030"/>
    <cellStyle name="Comma 4 6 2 2 3 3 4" xfId="33027"/>
    <cellStyle name="Comma 4 6 2 2 3 4" xfId="7524"/>
    <cellStyle name="Comma 4 6 2 2 3 4 2" xfId="7525"/>
    <cellStyle name="Comma 4 6 2 2 3 4 2 2" xfId="33032"/>
    <cellStyle name="Comma 4 6 2 2 3 4 3" xfId="33031"/>
    <cellStyle name="Comma 4 6 2 2 3 5" xfId="7526"/>
    <cellStyle name="Comma 4 6 2 2 3 5 2" xfId="33033"/>
    <cellStyle name="Comma 4 6 2 2 3 6" xfId="33018"/>
    <cellStyle name="Comma 4 6 2 2 4" xfId="7527"/>
    <cellStyle name="Comma 4 6 2 2 4 2" xfId="7528"/>
    <cellStyle name="Comma 4 6 2 2 4 2 2" xfId="7529"/>
    <cellStyle name="Comma 4 6 2 2 4 2 2 2" xfId="7530"/>
    <cellStyle name="Comma 4 6 2 2 4 2 2 2 2" xfId="33037"/>
    <cellStyle name="Comma 4 6 2 2 4 2 2 3" xfId="33036"/>
    <cellStyle name="Comma 4 6 2 2 4 2 3" xfId="7531"/>
    <cellStyle name="Comma 4 6 2 2 4 2 3 2" xfId="33038"/>
    <cellStyle name="Comma 4 6 2 2 4 2 4" xfId="33035"/>
    <cellStyle name="Comma 4 6 2 2 4 3" xfId="7532"/>
    <cellStyle name="Comma 4 6 2 2 4 3 2" xfId="7533"/>
    <cellStyle name="Comma 4 6 2 2 4 3 2 2" xfId="33040"/>
    <cellStyle name="Comma 4 6 2 2 4 3 3" xfId="33039"/>
    <cellStyle name="Comma 4 6 2 2 4 4" xfId="7534"/>
    <cellStyle name="Comma 4 6 2 2 4 4 2" xfId="33041"/>
    <cellStyle name="Comma 4 6 2 2 4 5" xfId="33034"/>
    <cellStyle name="Comma 4 6 2 2 5" xfId="7535"/>
    <cellStyle name="Comma 4 6 2 2 5 2" xfId="7536"/>
    <cellStyle name="Comma 4 6 2 2 5 2 2" xfId="7537"/>
    <cellStyle name="Comma 4 6 2 2 5 2 2 2" xfId="33044"/>
    <cellStyle name="Comma 4 6 2 2 5 2 3" xfId="33043"/>
    <cellStyle name="Comma 4 6 2 2 5 3" xfId="7538"/>
    <cellStyle name="Comma 4 6 2 2 5 3 2" xfId="33045"/>
    <cellStyle name="Comma 4 6 2 2 5 4" xfId="33042"/>
    <cellStyle name="Comma 4 6 2 2 6" xfId="7539"/>
    <cellStyle name="Comma 4 6 2 2 6 2" xfId="7540"/>
    <cellStyle name="Comma 4 6 2 2 6 2 2" xfId="33047"/>
    <cellStyle name="Comma 4 6 2 2 6 3" xfId="33046"/>
    <cellStyle name="Comma 4 6 2 2 7" xfId="7541"/>
    <cellStyle name="Comma 4 6 2 2 7 2" xfId="33048"/>
    <cellStyle name="Comma 4 6 2 2 8" xfId="28977"/>
    <cellStyle name="Comma 4 6 2 2 9" xfId="33001"/>
    <cellStyle name="Comma 4 6 2 3" xfId="7542"/>
    <cellStyle name="Comma 4 6 2 3 2" xfId="7543"/>
    <cellStyle name="Comma 4 6 2 3 2 2" xfId="7544"/>
    <cellStyle name="Comma 4 6 2 3 2 2 2" xfId="7545"/>
    <cellStyle name="Comma 4 6 2 3 2 2 2 2" xfId="7546"/>
    <cellStyle name="Comma 4 6 2 3 2 2 2 2 2" xfId="33053"/>
    <cellStyle name="Comma 4 6 2 3 2 2 2 3" xfId="33052"/>
    <cellStyle name="Comma 4 6 2 3 2 2 3" xfId="7547"/>
    <cellStyle name="Comma 4 6 2 3 2 2 3 2" xfId="33054"/>
    <cellStyle name="Comma 4 6 2 3 2 2 4" xfId="33051"/>
    <cellStyle name="Comma 4 6 2 3 2 3" xfId="7548"/>
    <cellStyle name="Comma 4 6 2 3 2 3 2" xfId="7549"/>
    <cellStyle name="Comma 4 6 2 3 2 3 2 2" xfId="33056"/>
    <cellStyle name="Comma 4 6 2 3 2 3 3" xfId="33055"/>
    <cellStyle name="Comma 4 6 2 3 2 4" xfId="7550"/>
    <cellStyle name="Comma 4 6 2 3 2 4 2" xfId="33057"/>
    <cellStyle name="Comma 4 6 2 3 2 5" xfId="33050"/>
    <cellStyle name="Comma 4 6 2 3 3" xfId="7551"/>
    <cellStyle name="Comma 4 6 2 3 3 2" xfId="7552"/>
    <cellStyle name="Comma 4 6 2 3 3 2 2" xfId="7553"/>
    <cellStyle name="Comma 4 6 2 3 3 2 2 2" xfId="33060"/>
    <cellStyle name="Comma 4 6 2 3 3 2 3" xfId="33059"/>
    <cellStyle name="Comma 4 6 2 3 3 3" xfId="7554"/>
    <cellStyle name="Comma 4 6 2 3 3 3 2" xfId="33061"/>
    <cellStyle name="Comma 4 6 2 3 3 4" xfId="33058"/>
    <cellStyle name="Comma 4 6 2 3 4" xfId="7555"/>
    <cellStyle name="Comma 4 6 2 3 4 2" xfId="7556"/>
    <cellStyle name="Comma 4 6 2 3 4 2 2" xfId="33063"/>
    <cellStyle name="Comma 4 6 2 3 4 3" xfId="33062"/>
    <cellStyle name="Comma 4 6 2 3 5" xfId="7557"/>
    <cellStyle name="Comma 4 6 2 3 5 2" xfId="33064"/>
    <cellStyle name="Comma 4 6 2 3 6" xfId="33049"/>
    <cellStyle name="Comma 4 6 2 4" xfId="7558"/>
    <cellStyle name="Comma 4 6 2 4 2" xfId="7559"/>
    <cellStyle name="Comma 4 6 2 4 2 2" xfId="7560"/>
    <cellStyle name="Comma 4 6 2 4 2 2 2" xfId="7561"/>
    <cellStyle name="Comma 4 6 2 4 2 2 2 2" xfId="7562"/>
    <cellStyle name="Comma 4 6 2 4 2 2 2 2 2" xfId="33069"/>
    <cellStyle name="Comma 4 6 2 4 2 2 2 3" xfId="33068"/>
    <cellStyle name="Comma 4 6 2 4 2 2 3" xfId="7563"/>
    <cellStyle name="Comma 4 6 2 4 2 2 3 2" xfId="33070"/>
    <cellStyle name="Comma 4 6 2 4 2 2 4" xfId="33067"/>
    <cellStyle name="Comma 4 6 2 4 2 3" xfId="7564"/>
    <cellStyle name="Comma 4 6 2 4 2 3 2" xfId="7565"/>
    <cellStyle name="Comma 4 6 2 4 2 3 2 2" xfId="33072"/>
    <cellStyle name="Comma 4 6 2 4 2 3 3" xfId="33071"/>
    <cellStyle name="Comma 4 6 2 4 2 4" xfId="7566"/>
    <cellStyle name="Comma 4 6 2 4 2 4 2" xfId="33073"/>
    <cellStyle name="Comma 4 6 2 4 2 5" xfId="33066"/>
    <cellStyle name="Comma 4 6 2 4 3" xfId="7567"/>
    <cellStyle name="Comma 4 6 2 4 3 2" xfId="7568"/>
    <cellStyle name="Comma 4 6 2 4 3 2 2" xfId="7569"/>
    <cellStyle name="Comma 4 6 2 4 3 2 2 2" xfId="33076"/>
    <cellStyle name="Comma 4 6 2 4 3 2 3" xfId="33075"/>
    <cellStyle name="Comma 4 6 2 4 3 3" xfId="7570"/>
    <cellStyle name="Comma 4 6 2 4 3 3 2" xfId="33077"/>
    <cellStyle name="Comma 4 6 2 4 3 4" xfId="33074"/>
    <cellStyle name="Comma 4 6 2 4 4" xfId="7571"/>
    <cellStyle name="Comma 4 6 2 4 4 2" xfId="7572"/>
    <cellStyle name="Comma 4 6 2 4 4 2 2" xfId="33079"/>
    <cellStyle name="Comma 4 6 2 4 4 3" xfId="33078"/>
    <cellStyle name="Comma 4 6 2 4 5" xfId="7573"/>
    <cellStyle name="Comma 4 6 2 4 5 2" xfId="33080"/>
    <cellStyle name="Comma 4 6 2 4 6" xfId="33065"/>
    <cellStyle name="Comma 4 6 2 5" xfId="7574"/>
    <cellStyle name="Comma 4 6 2 5 2" xfId="7575"/>
    <cellStyle name="Comma 4 6 2 5 2 2" xfId="7576"/>
    <cellStyle name="Comma 4 6 2 5 2 2 2" xfId="7577"/>
    <cellStyle name="Comma 4 6 2 5 2 2 2 2" xfId="7578"/>
    <cellStyle name="Comma 4 6 2 5 2 2 2 2 2" xfId="33085"/>
    <cellStyle name="Comma 4 6 2 5 2 2 2 3" xfId="33084"/>
    <cellStyle name="Comma 4 6 2 5 2 2 3" xfId="7579"/>
    <cellStyle name="Comma 4 6 2 5 2 2 3 2" xfId="33086"/>
    <cellStyle name="Comma 4 6 2 5 2 2 4" xfId="33083"/>
    <cellStyle name="Comma 4 6 2 5 2 3" xfId="7580"/>
    <cellStyle name="Comma 4 6 2 5 2 3 2" xfId="7581"/>
    <cellStyle name="Comma 4 6 2 5 2 3 2 2" xfId="33088"/>
    <cellStyle name="Comma 4 6 2 5 2 3 3" xfId="33087"/>
    <cellStyle name="Comma 4 6 2 5 2 4" xfId="7582"/>
    <cellStyle name="Comma 4 6 2 5 2 4 2" xfId="33089"/>
    <cellStyle name="Comma 4 6 2 5 2 5" xfId="33082"/>
    <cellStyle name="Comma 4 6 2 5 3" xfId="7583"/>
    <cellStyle name="Comma 4 6 2 5 3 2" xfId="7584"/>
    <cellStyle name="Comma 4 6 2 5 3 2 2" xfId="7585"/>
    <cellStyle name="Comma 4 6 2 5 3 2 2 2" xfId="33092"/>
    <cellStyle name="Comma 4 6 2 5 3 2 3" xfId="33091"/>
    <cellStyle name="Comma 4 6 2 5 3 3" xfId="7586"/>
    <cellStyle name="Comma 4 6 2 5 3 3 2" xfId="33093"/>
    <cellStyle name="Comma 4 6 2 5 3 4" xfId="33090"/>
    <cellStyle name="Comma 4 6 2 5 4" xfId="7587"/>
    <cellStyle name="Comma 4 6 2 5 4 2" xfId="7588"/>
    <cellStyle name="Comma 4 6 2 5 4 2 2" xfId="33095"/>
    <cellStyle name="Comma 4 6 2 5 4 3" xfId="33094"/>
    <cellStyle name="Comma 4 6 2 5 5" xfId="7589"/>
    <cellStyle name="Comma 4 6 2 5 5 2" xfId="33096"/>
    <cellStyle name="Comma 4 6 2 5 6" xfId="33081"/>
    <cellStyle name="Comma 4 6 2 6" xfId="7590"/>
    <cellStyle name="Comma 4 6 2 6 2" xfId="7591"/>
    <cellStyle name="Comma 4 6 2 6 2 2" xfId="7592"/>
    <cellStyle name="Comma 4 6 2 6 2 2 2" xfId="7593"/>
    <cellStyle name="Comma 4 6 2 6 2 2 2 2" xfId="33100"/>
    <cellStyle name="Comma 4 6 2 6 2 2 3" xfId="33099"/>
    <cellStyle name="Comma 4 6 2 6 2 3" xfId="7594"/>
    <cellStyle name="Comma 4 6 2 6 2 3 2" xfId="33101"/>
    <cellStyle name="Comma 4 6 2 6 2 4" xfId="33098"/>
    <cellStyle name="Comma 4 6 2 6 3" xfId="7595"/>
    <cellStyle name="Comma 4 6 2 6 3 2" xfId="7596"/>
    <cellStyle name="Comma 4 6 2 6 3 2 2" xfId="33103"/>
    <cellStyle name="Comma 4 6 2 6 3 3" xfId="33102"/>
    <cellStyle name="Comma 4 6 2 6 4" xfId="7597"/>
    <cellStyle name="Comma 4 6 2 6 4 2" xfId="33104"/>
    <cellStyle name="Comma 4 6 2 6 5" xfId="33097"/>
    <cellStyle name="Comma 4 6 2 7" xfId="7598"/>
    <cellStyle name="Comma 4 6 2 7 2" xfId="7599"/>
    <cellStyle name="Comma 4 6 2 7 2 2" xfId="7600"/>
    <cellStyle name="Comma 4 6 2 7 2 2 2" xfId="33107"/>
    <cellStyle name="Comma 4 6 2 7 2 3" xfId="33106"/>
    <cellStyle name="Comma 4 6 2 7 3" xfId="7601"/>
    <cellStyle name="Comma 4 6 2 7 3 2" xfId="33108"/>
    <cellStyle name="Comma 4 6 2 7 4" xfId="33105"/>
    <cellStyle name="Comma 4 6 2 8" xfId="7602"/>
    <cellStyle name="Comma 4 6 2 8 2" xfId="7603"/>
    <cellStyle name="Comma 4 6 2 8 2 2" xfId="33110"/>
    <cellStyle name="Comma 4 6 2 8 3" xfId="33109"/>
    <cellStyle name="Comma 4 6 2 9" xfId="7604"/>
    <cellStyle name="Comma 4 6 2 9 2" xfId="7605"/>
    <cellStyle name="Comma 4 6 2 9 2 2" xfId="33112"/>
    <cellStyle name="Comma 4 6 2 9 3" xfId="33111"/>
    <cellStyle name="Comma 4 6 3" xfId="7606"/>
    <cellStyle name="Comma 4 6 3 2" xfId="7607"/>
    <cellStyle name="Comma 4 6 3 2 2" xfId="7608"/>
    <cellStyle name="Comma 4 6 3 2 2 2" xfId="7609"/>
    <cellStyle name="Comma 4 6 3 2 2 2 2" xfId="7610"/>
    <cellStyle name="Comma 4 6 3 2 2 2 2 2" xfId="7611"/>
    <cellStyle name="Comma 4 6 3 2 2 2 2 2 2" xfId="33118"/>
    <cellStyle name="Comma 4 6 3 2 2 2 2 3" xfId="33117"/>
    <cellStyle name="Comma 4 6 3 2 2 2 3" xfId="7612"/>
    <cellStyle name="Comma 4 6 3 2 2 2 3 2" xfId="33119"/>
    <cellStyle name="Comma 4 6 3 2 2 2 4" xfId="33116"/>
    <cellStyle name="Comma 4 6 3 2 2 3" xfId="7613"/>
    <cellStyle name="Comma 4 6 3 2 2 3 2" xfId="7614"/>
    <cellStyle name="Comma 4 6 3 2 2 3 2 2" xfId="33121"/>
    <cellStyle name="Comma 4 6 3 2 2 3 3" xfId="33120"/>
    <cellStyle name="Comma 4 6 3 2 2 4" xfId="7615"/>
    <cellStyle name="Comma 4 6 3 2 2 4 2" xfId="33122"/>
    <cellStyle name="Comma 4 6 3 2 2 5" xfId="33115"/>
    <cellStyle name="Comma 4 6 3 2 3" xfId="7616"/>
    <cellStyle name="Comma 4 6 3 2 3 2" xfId="7617"/>
    <cellStyle name="Comma 4 6 3 2 3 2 2" xfId="7618"/>
    <cellStyle name="Comma 4 6 3 2 3 2 2 2" xfId="33125"/>
    <cellStyle name="Comma 4 6 3 2 3 2 3" xfId="33124"/>
    <cellStyle name="Comma 4 6 3 2 3 3" xfId="7619"/>
    <cellStyle name="Comma 4 6 3 2 3 3 2" xfId="33126"/>
    <cellStyle name="Comma 4 6 3 2 3 4" xfId="33123"/>
    <cellStyle name="Comma 4 6 3 2 4" xfId="7620"/>
    <cellStyle name="Comma 4 6 3 2 4 2" xfId="7621"/>
    <cellStyle name="Comma 4 6 3 2 4 2 2" xfId="33128"/>
    <cellStyle name="Comma 4 6 3 2 4 3" xfId="33127"/>
    <cellStyle name="Comma 4 6 3 2 5" xfId="7622"/>
    <cellStyle name="Comma 4 6 3 2 5 2" xfId="33129"/>
    <cellStyle name="Comma 4 6 3 2 6" xfId="33114"/>
    <cellStyle name="Comma 4 6 3 3" xfId="7623"/>
    <cellStyle name="Comma 4 6 3 3 2" xfId="7624"/>
    <cellStyle name="Comma 4 6 3 3 2 2" xfId="7625"/>
    <cellStyle name="Comma 4 6 3 3 2 2 2" xfId="7626"/>
    <cellStyle name="Comma 4 6 3 3 2 2 2 2" xfId="7627"/>
    <cellStyle name="Comma 4 6 3 3 2 2 2 2 2" xfId="33134"/>
    <cellStyle name="Comma 4 6 3 3 2 2 2 3" xfId="33133"/>
    <cellStyle name="Comma 4 6 3 3 2 2 3" xfId="7628"/>
    <cellStyle name="Comma 4 6 3 3 2 2 3 2" xfId="33135"/>
    <cellStyle name="Comma 4 6 3 3 2 2 4" xfId="33132"/>
    <cellStyle name="Comma 4 6 3 3 2 3" xfId="7629"/>
    <cellStyle name="Comma 4 6 3 3 2 3 2" xfId="7630"/>
    <cellStyle name="Comma 4 6 3 3 2 3 2 2" xfId="33137"/>
    <cellStyle name="Comma 4 6 3 3 2 3 3" xfId="33136"/>
    <cellStyle name="Comma 4 6 3 3 2 4" xfId="7631"/>
    <cellStyle name="Comma 4 6 3 3 2 4 2" xfId="33138"/>
    <cellStyle name="Comma 4 6 3 3 2 5" xfId="33131"/>
    <cellStyle name="Comma 4 6 3 3 3" xfId="7632"/>
    <cellStyle name="Comma 4 6 3 3 3 2" xfId="7633"/>
    <cellStyle name="Comma 4 6 3 3 3 2 2" xfId="7634"/>
    <cellStyle name="Comma 4 6 3 3 3 2 2 2" xfId="33141"/>
    <cellStyle name="Comma 4 6 3 3 3 2 3" xfId="33140"/>
    <cellStyle name="Comma 4 6 3 3 3 3" xfId="7635"/>
    <cellStyle name="Comma 4 6 3 3 3 3 2" xfId="33142"/>
    <cellStyle name="Comma 4 6 3 3 3 4" xfId="33139"/>
    <cellStyle name="Comma 4 6 3 3 4" xfId="7636"/>
    <cellStyle name="Comma 4 6 3 3 4 2" xfId="7637"/>
    <cellStyle name="Comma 4 6 3 3 4 2 2" xfId="33144"/>
    <cellStyle name="Comma 4 6 3 3 4 3" xfId="33143"/>
    <cellStyle name="Comma 4 6 3 3 5" xfId="7638"/>
    <cellStyle name="Comma 4 6 3 3 5 2" xfId="33145"/>
    <cellStyle name="Comma 4 6 3 3 6" xfId="33130"/>
    <cellStyle name="Comma 4 6 3 4" xfId="7639"/>
    <cellStyle name="Comma 4 6 3 4 2" xfId="7640"/>
    <cellStyle name="Comma 4 6 3 4 2 2" xfId="7641"/>
    <cellStyle name="Comma 4 6 3 4 2 2 2" xfId="7642"/>
    <cellStyle name="Comma 4 6 3 4 2 2 2 2" xfId="33149"/>
    <cellStyle name="Comma 4 6 3 4 2 2 3" xfId="33148"/>
    <cellStyle name="Comma 4 6 3 4 2 3" xfId="7643"/>
    <cellStyle name="Comma 4 6 3 4 2 3 2" xfId="33150"/>
    <cellStyle name="Comma 4 6 3 4 2 4" xfId="33147"/>
    <cellStyle name="Comma 4 6 3 4 3" xfId="7644"/>
    <cellStyle name="Comma 4 6 3 4 3 2" xfId="7645"/>
    <cellStyle name="Comma 4 6 3 4 3 2 2" xfId="33152"/>
    <cellStyle name="Comma 4 6 3 4 3 3" xfId="33151"/>
    <cellStyle name="Comma 4 6 3 4 4" xfId="7646"/>
    <cellStyle name="Comma 4 6 3 4 4 2" xfId="33153"/>
    <cellStyle name="Comma 4 6 3 4 5" xfId="33146"/>
    <cellStyle name="Comma 4 6 3 5" xfId="7647"/>
    <cellStyle name="Comma 4 6 3 5 2" xfId="7648"/>
    <cellStyle name="Comma 4 6 3 5 2 2" xfId="7649"/>
    <cellStyle name="Comma 4 6 3 5 2 2 2" xfId="33156"/>
    <cellStyle name="Comma 4 6 3 5 2 3" xfId="33155"/>
    <cellStyle name="Comma 4 6 3 5 3" xfId="7650"/>
    <cellStyle name="Comma 4 6 3 5 3 2" xfId="33157"/>
    <cellStyle name="Comma 4 6 3 5 4" xfId="33154"/>
    <cellStyle name="Comma 4 6 3 6" xfId="7651"/>
    <cellStyle name="Comma 4 6 3 6 2" xfId="7652"/>
    <cellStyle name="Comma 4 6 3 6 2 2" xfId="33159"/>
    <cellStyle name="Comma 4 6 3 6 3" xfId="33158"/>
    <cellStyle name="Comma 4 6 3 7" xfId="7653"/>
    <cellStyle name="Comma 4 6 3 7 2" xfId="33160"/>
    <cellStyle name="Comma 4 6 3 8" xfId="28978"/>
    <cellStyle name="Comma 4 6 3 9" xfId="33113"/>
    <cellStyle name="Comma 4 6 4" xfId="7654"/>
    <cellStyle name="Comma 4 6 4 2" xfId="7655"/>
    <cellStyle name="Comma 4 6 4 2 2" xfId="7656"/>
    <cellStyle name="Comma 4 6 4 2 2 2" xfId="7657"/>
    <cellStyle name="Comma 4 6 4 2 2 2 2" xfId="7658"/>
    <cellStyle name="Comma 4 6 4 2 2 2 2 2" xfId="33165"/>
    <cellStyle name="Comma 4 6 4 2 2 2 3" xfId="33164"/>
    <cellStyle name="Comma 4 6 4 2 2 3" xfId="7659"/>
    <cellStyle name="Comma 4 6 4 2 2 3 2" xfId="33166"/>
    <cellStyle name="Comma 4 6 4 2 2 4" xfId="33163"/>
    <cellStyle name="Comma 4 6 4 2 3" xfId="7660"/>
    <cellStyle name="Comma 4 6 4 2 3 2" xfId="7661"/>
    <cellStyle name="Comma 4 6 4 2 3 2 2" xfId="33168"/>
    <cellStyle name="Comma 4 6 4 2 3 3" xfId="33167"/>
    <cellStyle name="Comma 4 6 4 2 4" xfId="7662"/>
    <cellStyle name="Comma 4 6 4 2 4 2" xfId="33169"/>
    <cellStyle name="Comma 4 6 4 2 5" xfId="33162"/>
    <cellStyle name="Comma 4 6 4 3" xfId="7663"/>
    <cellStyle name="Comma 4 6 4 3 2" xfId="7664"/>
    <cellStyle name="Comma 4 6 4 3 2 2" xfId="7665"/>
    <cellStyle name="Comma 4 6 4 3 2 2 2" xfId="33172"/>
    <cellStyle name="Comma 4 6 4 3 2 3" xfId="33171"/>
    <cellStyle name="Comma 4 6 4 3 3" xfId="7666"/>
    <cellStyle name="Comma 4 6 4 3 3 2" xfId="33173"/>
    <cellStyle name="Comma 4 6 4 3 4" xfId="33170"/>
    <cellStyle name="Comma 4 6 4 4" xfId="7667"/>
    <cellStyle name="Comma 4 6 4 4 2" xfId="7668"/>
    <cellStyle name="Comma 4 6 4 4 2 2" xfId="33175"/>
    <cellStyle name="Comma 4 6 4 4 3" xfId="33174"/>
    <cellStyle name="Comma 4 6 4 5" xfId="7669"/>
    <cellStyle name="Comma 4 6 4 5 2" xfId="33176"/>
    <cellStyle name="Comma 4 6 4 6" xfId="33161"/>
    <cellStyle name="Comma 4 6 5" xfId="7670"/>
    <cellStyle name="Comma 4 6 5 2" xfId="7671"/>
    <cellStyle name="Comma 4 6 5 2 2" xfId="7672"/>
    <cellStyle name="Comma 4 6 5 2 2 2" xfId="7673"/>
    <cellStyle name="Comma 4 6 5 2 2 2 2" xfId="7674"/>
    <cellStyle name="Comma 4 6 5 2 2 2 2 2" xfId="33181"/>
    <cellStyle name="Comma 4 6 5 2 2 2 3" xfId="33180"/>
    <cellStyle name="Comma 4 6 5 2 2 3" xfId="7675"/>
    <cellStyle name="Comma 4 6 5 2 2 3 2" xfId="33182"/>
    <cellStyle name="Comma 4 6 5 2 2 4" xfId="33179"/>
    <cellStyle name="Comma 4 6 5 2 3" xfId="7676"/>
    <cellStyle name="Comma 4 6 5 2 3 2" xfId="7677"/>
    <cellStyle name="Comma 4 6 5 2 3 2 2" xfId="33184"/>
    <cellStyle name="Comma 4 6 5 2 3 3" xfId="33183"/>
    <cellStyle name="Comma 4 6 5 2 4" xfId="7678"/>
    <cellStyle name="Comma 4 6 5 2 4 2" xfId="33185"/>
    <cellStyle name="Comma 4 6 5 2 5" xfId="33178"/>
    <cellStyle name="Comma 4 6 5 3" xfId="7679"/>
    <cellStyle name="Comma 4 6 5 3 2" xfId="7680"/>
    <cellStyle name="Comma 4 6 5 3 2 2" xfId="7681"/>
    <cellStyle name="Comma 4 6 5 3 2 2 2" xfId="33188"/>
    <cellStyle name="Comma 4 6 5 3 2 3" xfId="33187"/>
    <cellStyle name="Comma 4 6 5 3 3" xfId="7682"/>
    <cellStyle name="Comma 4 6 5 3 3 2" xfId="33189"/>
    <cellStyle name="Comma 4 6 5 3 4" xfId="33186"/>
    <cellStyle name="Comma 4 6 5 4" xfId="7683"/>
    <cellStyle name="Comma 4 6 5 4 2" xfId="7684"/>
    <cellStyle name="Comma 4 6 5 4 2 2" xfId="33191"/>
    <cellStyle name="Comma 4 6 5 4 3" xfId="33190"/>
    <cellStyle name="Comma 4 6 5 5" xfId="7685"/>
    <cellStyle name="Comma 4 6 5 5 2" xfId="33192"/>
    <cellStyle name="Comma 4 6 5 6" xfId="33177"/>
    <cellStyle name="Comma 4 6 6" xfId="7686"/>
    <cellStyle name="Comma 4 6 6 2" xfId="7687"/>
    <cellStyle name="Comma 4 6 6 2 2" xfId="7688"/>
    <cellStyle name="Comma 4 6 6 2 2 2" xfId="7689"/>
    <cellStyle name="Comma 4 6 6 2 2 2 2" xfId="7690"/>
    <cellStyle name="Comma 4 6 6 2 2 2 2 2" xfId="33197"/>
    <cellStyle name="Comma 4 6 6 2 2 2 3" xfId="33196"/>
    <cellStyle name="Comma 4 6 6 2 2 3" xfId="7691"/>
    <cellStyle name="Comma 4 6 6 2 2 3 2" xfId="33198"/>
    <cellStyle name="Comma 4 6 6 2 2 4" xfId="33195"/>
    <cellStyle name="Comma 4 6 6 2 3" xfId="7692"/>
    <cellStyle name="Comma 4 6 6 2 3 2" xfId="7693"/>
    <cellStyle name="Comma 4 6 6 2 3 2 2" xfId="33200"/>
    <cellStyle name="Comma 4 6 6 2 3 3" xfId="33199"/>
    <cellStyle name="Comma 4 6 6 2 4" xfId="7694"/>
    <cellStyle name="Comma 4 6 6 2 4 2" xfId="33201"/>
    <cellStyle name="Comma 4 6 6 2 5" xfId="33194"/>
    <cellStyle name="Comma 4 6 6 3" xfId="7695"/>
    <cellStyle name="Comma 4 6 6 3 2" xfId="7696"/>
    <cellStyle name="Comma 4 6 6 3 2 2" xfId="7697"/>
    <cellStyle name="Comma 4 6 6 3 2 2 2" xfId="33204"/>
    <cellStyle name="Comma 4 6 6 3 2 3" xfId="33203"/>
    <cellStyle name="Comma 4 6 6 3 3" xfId="7698"/>
    <cellStyle name="Comma 4 6 6 3 3 2" xfId="33205"/>
    <cellStyle name="Comma 4 6 6 3 4" xfId="33202"/>
    <cellStyle name="Comma 4 6 6 4" xfId="7699"/>
    <cellStyle name="Comma 4 6 6 4 2" xfId="7700"/>
    <cellStyle name="Comma 4 6 6 4 2 2" xfId="33207"/>
    <cellStyle name="Comma 4 6 6 4 3" xfId="33206"/>
    <cellStyle name="Comma 4 6 6 5" xfId="7701"/>
    <cellStyle name="Comma 4 6 6 5 2" xfId="33208"/>
    <cellStyle name="Comma 4 6 6 6" xfId="33193"/>
    <cellStyle name="Comma 4 6 7" xfId="7702"/>
    <cellStyle name="Comma 4 6 7 2" xfId="7703"/>
    <cellStyle name="Comma 4 6 7 2 2" xfId="7704"/>
    <cellStyle name="Comma 4 6 7 2 2 2" xfId="7705"/>
    <cellStyle name="Comma 4 6 7 2 2 2 2" xfId="33212"/>
    <cellStyle name="Comma 4 6 7 2 2 3" xfId="33211"/>
    <cellStyle name="Comma 4 6 7 2 3" xfId="7706"/>
    <cellStyle name="Comma 4 6 7 2 3 2" xfId="33213"/>
    <cellStyle name="Comma 4 6 7 2 4" xfId="33210"/>
    <cellStyle name="Comma 4 6 7 3" xfId="7707"/>
    <cellStyle name="Comma 4 6 7 3 2" xfId="7708"/>
    <cellStyle name="Comma 4 6 7 3 2 2" xfId="33215"/>
    <cellStyle name="Comma 4 6 7 3 3" xfId="33214"/>
    <cellStyle name="Comma 4 6 7 4" xfId="7709"/>
    <cellStyle name="Comma 4 6 7 4 2" xfId="33216"/>
    <cellStyle name="Comma 4 6 7 5" xfId="33209"/>
    <cellStyle name="Comma 4 6 8" xfId="7710"/>
    <cellStyle name="Comma 4 6 8 2" xfId="7711"/>
    <cellStyle name="Comma 4 6 8 2 2" xfId="7712"/>
    <cellStyle name="Comma 4 6 8 2 2 2" xfId="33219"/>
    <cellStyle name="Comma 4 6 8 2 3" xfId="33218"/>
    <cellStyle name="Comma 4 6 8 3" xfId="7713"/>
    <cellStyle name="Comma 4 6 8 3 2" xfId="33220"/>
    <cellStyle name="Comma 4 6 8 4" xfId="33217"/>
    <cellStyle name="Comma 4 6 9" xfId="7714"/>
    <cellStyle name="Comma 4 6 9 2" xfId="7715"/>
    <cellStyle name="Comma 4 6 9 2 2" xfId="33222"/>
    <cellStyle name="Comma 4 6 9 3" xfId="33221"/>
    <cellStyle name="Comma 4 7" xfId="7716"/>
    <cellStyle name="Comma 4 7 10" xfId="7717"/>
    <cellStyle name="Comma 4 7 10 2" xfId="33224"/>
    <cellStyle name="Comma 4 7 11" xfId="28979"/>
    <cellStyle name="Comma 4 7 12" xfId="33223"/>
    <cellStyle name="Comma 4 7 2" xfId="7718"/>
    <cellStyle name="Comma 4 7 2 2" xfId="7719"/>
    <cellStyle name="Comma 4 7 2 2 2" xfId="7720"/>
    <cellStyle name="Comma 4 7 2 2 2 2" xfId="7721"/>
    <cellStyle name="Comma 4 7 2 2 2 2 2" xfId="7722"/>
    <cellStyle name="Comma 4 7 2 2 2 2 2 2" xfId="7723"/>
    <cellStyle name="Comma 4 7 2 2 2 2 2 2 2" xfId="33230"/>
    <cellStyle name="Comma 4 7 2 2 2 2 2 3" xfId="33229"/>
    <cellStyle name="Comma 4 7 2 2 2 2 3" xfId="7724"/>
    <cellStyle name="Comma 4 7 2 2 2 2 3 2" xfId="33231"/>
    <cellStyle name="Comma 4 7 2 2 2 2 4" xfId="33228"/>
    <cellStyle name="Comma 4 7 2 2 2 3" xfId="7725"/>
    <cellStyle name="Comma 4 7 2 2 2 3 2" xfId="7726"/>
    <cellStyle name="Comma 4 7 2 2 2 3 2 2" xfId="33233"/>
    <cellStyle name="Comma 4 7 2 2 2 3 3" xfId="33232"/>
    <cellStyle name="Comma 4 7 2 2 2 4" xfId="7727"/>
    <cellStyle name="Comma 4 7 2 2 2 4 2" xfId="33234"/>
    <cellStyle name="Comma 4 7 2 2 2 5" xfId="33227"/>
    <cellStyle name="Comma 4 7 2 2 3" xfId="7728"/>
    <cellStyle name="Comma 4 7 2 2 3 2" xfId="7729"/>
    <cellStyle name="Comma 4 7 2 2 3 2 2" xfId="7730"/>
    <cellStyle name="Comma 4 7 2 2 3 2 2 2" xfId="33237"/>
    <cellStyle name="Comma 4 7 2 2 3 2 3" xfId="33236"/>
    <cellStyle name="Comma 4 7 2 2 3 3" xfId="7731"/>
    <cellStyle name="Comma 4 7 2 2 3 3 2" xfId="33238"/>
    <cellStyle name="Comma 4 7 2 2 3 4" xfId="33235"/>
    <cellStyle name="Comma 4 7 2 2 4" xfId="7732"/>
    <cellStyle name="Comma 4 7 2 2 4 2" xfId="7733"/>
    <cellStyle name="Comma 4 7 2 2 4 2 2" xfId="33240"/>
    <cellStyle name="Comma 4 7 2 2 4 3" xfId="33239"/>
    <cellStyle name="Comma 4 7 2 2 5" xfId="7734"/>
    <cellStyle name="Comma 4 7 2 2 5 2" xfId="33241"/>
    <cellStyle name="Comma 4 7 2 2 6" xfId="33226"/>
    <cellStyle name="Comma 4 7 2 3" xfId="7735"/>
    <cellStyle name="Comma 4 7 2 3 2" xfId="7736"/>
    <cellStyle name="Comma 4 7 2 3 2 2" xfId="7737"/>
    <cellStyle name="Comma 4 7 2 3 2 2 2" xfId="7738"/>
    <cellStyle name="Comma 4 7 2 3 2 2 2 2" xfId="7739"/>
    <cellStyle name="Comma 4 7 2 3 2 2 2 2 2" xfId="33246"/>
    <cellStyle name="Comma 4 7 2 3 2 2 2 3" xfId="33245"/>
    <cellStyle name="Comma 4 7 2 3 2 2 3" xfId="7740"/>
    <cellStyle name="Comma 4 7 2 3 2 2 3 2" xfId="33247"/>
    <cellStyle name="Comma 4 7 2 3 2 2 4" xfId="33244"/>
    <cellStyle name="Comma 4 7 2 3 2 3" xfId="7741"/>
    <cellStyle name="Comma 4 7 2 3 2 3 2" xfId="7742"/>
    <cellStyle name="Comma 4 7 2 3 2 3 2 2" xfId="33249"/>
    <cellStyle name="Comma 4 7 2 3 2 3 3" xfId="33248"/>
    <cellStyle name="Comma 4 7 2 3 2 4" xfId="7743"/>
    <cellStyle name="Comma 4 7 2 3 2 4 2" xfId="33250"/>
    <cellStyle name="Comma 4 7 2 3 2 5" xfId="33243"/>
    <cellStyle name="Comma 4 7 2 3 3" xfId="7744"/>
    <cellStyle name="Comma 4 7 2 3 3 2" xfId="7745"/>
    <cellStyle name="Comma 4 7 2 3 3 2 2" xfId="7746"/>
    <cellStyle name="Comma 4 7 2 3 3 2 2 2" xfId="33253"/>
    <cellStyle name="Comma 4 7 2 3 3 2 3" xfId="33252"/>
    <cellStyle name="Comma 4 7 2 3 3 3" xfId="7747"/>
    <cellStyle name="Comma 4 7 2 3 3 3 2" xfId="33254"/>
    <cellStyle name="Comma 4 7 2 3 3 4" xfId="33251"/>
    <cellStyle name="Comma 4 7 2 3 4" xfId="7748"/>
    <cellStyle name="Comma 4 7 2 3 4 2" xfId="7749"/>
    <cellStyle name="Comma 4 7 2 3 4 2 2" xfId="33256"/>
    <cellStyle name="Comma 4 7 2 3 4 3" xfId="33255"/>
    <cellStyle name="Comma 4 7 2 3 5" xfId="7750"/>
    <cellStyle name="Comma 4 7 2 3 5 2" xfId="33257"/>
    <cellStyle name="Comma 4 7 2 3 6" xfId="33242"/>
    <cellStyle name="Comma 4 7 2 4" xfId="7751"/>
    <cellStyle name="Comma 4 7 2 4 2" xfId="7752"/>
    <cellStyle name="Comma 4 7 2 4 2 2" xfId="7753"/>
    <cellStyle name="Comma 4 7 2 4 2 2 2" xfId="7754"/>
    <cellStyle name="Comma 4 7 2 4 2 2 2 2" xfId="33261"/>
    <cellStyle name="Comma 4 7 2 4 2 2 3" xfId="33260"/>
    <cellStyle name="Comma 4 7 2 4 2 3" xfId="7755"/>
    <cellStyle name="Comma 4 7 2 4 2 3 2" xfId="33262"/>
    <cellStyle name="Comma 4 7 2 4 2 4" xfId="33259"/>
    <cellStyle name="Comma 4 7 2 4 3" xfId="7756"/>
    <cellStyle name="Comma 4 7 2 4 3 2" xfId="7757"/>
    <cellStyle name="Comma 4 7 2 4 3 2 2" xfId="33264"/>
    <cellStyle name="Comma 4 7 2 4 3 3" xfId="33263"/>
    <cellStyle name="Comma 4 7 2 4 4" xfId="7758"/>
    <cellStyle name="Comma 4 7 2 4 4 2" xfId="33265"/>
    <cellStyle name="Comma 4 7 2 4 5" xfId="33258"/>
    <cellStyle name="Comma 4 7 2 5" xfId="7759"/>
    <cellStyle name="Comma 4 7 2 5 2" xfId="7760"/>
    <cellStyle name="Comma 4 7 2 5 2 2" xfId="7761"/>
    <cellStyle name="Comma 4 7 2 5 2 2 2" xfId="33268"/>
    <cellStyle name="Comma 4 7 2 5 2 3" xfId="33267"/>
    <cellStyle name="Comma 4 7 2 5 3" xfId="7762"/>
    <cellStyle name="Comma 4 7 2 5 3 2" xfId="33269"/>
    <cellStyle name="Comma 4 7 2 5 4" xfId="33266"/>
    <cellStyle name="Comma 4 7 2 6" xfId="7763"/>
    <cellStyle name="Comma 4 7 2 6 2" xfId="7764"/>
    <cellStyle name="Comma 4 7 2 6 2 2" xfId="33271"/>
    <cellStyle name="Comma 4 7 2 6 3" xfId="33270"/>
    <cellStyle name="Comma 4 7 2 7" xfId="7765"/>
    <cellStyle name="Comma 4 7 2 7 2" xfId="33272"/>
    <cellStyle name="Comma 4 7 2 8" xfId="28980"/>
    <cellStyle name="Comma 4 7 2 9" xfId="33225"/>
    <cellStyle name="Comma 4 7 3" xfId="7766"/>
    <cellStyle name="Comma 4 7 3 2" xfId="7767"/>
    <cellStyle name="Comma 4 7 3 2 2" xfId="7768"/>
    <cellStyle name="Comma 4 7 3 2 2 2" xfId="7769"/>
    <cellStyle name="Comma 4 7 3 2 2 2 2" xfId="7770"/>
    <cellStyle name="Comma 4 7 3 2 2 2 2 2" xfId="33277"/>
    <cellStyle name="Comma 4 7 3 2 2 2 3" xfId="33276"/>
    <cellStyle name="Comma 4 7 3 2 2 3" xfId="7771"/>
    <cellStyle name="Comma 4 7 3 2 2 3 2" xfId="33278"/>
    <cellStyle name="Comma 4 7 3 2 2 4" xfId="33275"/>
    <cellStyle name="Comma 4 7 3 2 3" xfId="7772"/>
    <cellStyle name="Comma 4 7 3 2 3 2" xfId="7773"/>
    <cellStyle name="Comma 4 7 3 2 3 2 2" xfId="33280"/>
    <cellStyle name="Comma 4 7 3 2 3 3" xfId="33279"/>
    <cellStyle name="Comma 4 7 3 2 4" xfId="7774"/>
    <cellStyle name="Comma 4 7 3 2 4 2" xfId="33281"/>
    <cellStyle name="Comma 4 7 3 2 5" xfId="33274"/>
    <cellStyle name="Comma 4 7 3 3" xfId="7775"/>
    <cellStyle name="Comma 4 7 3 3 2" xfId="7776"/>
    <cellStyle name="Comma 4 7 3 3 2 2" xfId="7777"/>
    <cellStyle name="Comma 4 7 3 3 2 2 2" xfId="33284"/>
    <cellStyle name="Comma 4 7 3 3 2 3" xfId="33283"/>
    <cellStyle name="Comma 4 7 3 3 3" xfId="7778"/>
    <cellStyle name="Comma 4 7 3 3 3 2" xfId="33285"/>
    <cellStyle name="Comma 4 7 3 3 4" xfId="33282"/>
    <cellStyle name="Comma 4 7 3 4" xfId="7779"/>
    <cellStyle name="Comma 4 7 3 4 2" xfId="7780"/>
    <cellStyle name="Comma 4 7 3 4 2 2" xfId="33287"/>
    <cellStyle name="Comma 4 7 3 4 3" xfId="33286"/>
    <cellStyle name="Comma 4 7 3 5" xfId="7781"/>
    <cellStyle name="Comma 4 7 3 5 2" xfId="33288"/>
    <cellStyle name="Comma 4 7 3 6" xfId="33273"/>
    <cellStyle name="Comma 4 7 4" xfId="7782"/>
    <cellStyle name="Comma 4 7 4 2" xfId="7783"/>
    <cellStyle name="Comma 4 7 4 2 2" xfId="7784"/>
    <cellStyle name="Comma 4 7 4 2 2 2" xfId="7785"/>
    <cellStyle name="Comma 4 7 4 2 2 2 2" xfId="7786"/>
    <cellStyle name="Comma 4 7 4 2 2 2 2 2" xfId="33293"/>
    <cellStyle name="Comma 4 7 4 2 2 2 3" xfId="33292"/>
    <cellStyle name="Comma 4 7 4 2 2 3" xfId="7787"/>
    <cellStyle name="Comma 4 7 4 2 2 3 2" xfId="33294"/>
    <cellStyle name="Comma 4 7 4 2 2 4" xfId="33291"/>
    <cellStyle name="Comma 4 7 4 2 3" xfId="7788"/>
    <cellStyle name="Comma 4 7 4 2 3 2" xfId="7789"/>
    <cellStyle name="Comma 4 7 4 2 3 2 2" xfId="33296"/>
    <cellStyle name="Comma 4 7 4 2 3 3" xfId="33295"/>
    <cellStyle name="Comma 4 7 4 2 4" xfId="7790"/>
    <cellStyle name="Comma 4 7 4 2 4 2" xfId="33297"/>
    <cellStyle name="Comma 4 7 4 2 5" xfId="33290"/>
    <cellStyle name="Comma 4 7 4 3" xfId="7791"/>
    <cellStyle name="Comma 4 7 4 3 2" xfId="7792"/>
    <cellStyle name="Comma 4 7 4 3 2 2" xfId="7793"/>
    <cellStyle name="Comma 4 7 4 3 2 2 2" xfId="33300"/>
    <cellStyle name="Comma 4 7 4 3 2 3" xfId="33299"/>
    <cellStyle name="Comma 4 7 4 3 3" xfId="7794"/>
    <cellStyle name="Comma 4 7 4 3 3 2" xfId="33301"/>
    <cellStyle name="Comma 4 7 4 3 4" xfId="33298"/>
    <cellStyle name="Comma 4 7 4 4" xfId="7795"/>
    <cellStyle name="Comma 4 7 4 4 2" xfId="7796"/>
    <cellStyle name="Comma 4 7 4 4 2 2" xfId="33303"/>
    <cellStyle name="Comma 4 7 4 4 3" xfId="33302"/>
    <cellStyle name="Comma 4 7 4 5" xfId="7797"/>
    <cellStyle name="Comma 4 7 4 5 2" xfId="33304"/>
    <cellStyle name="Comma 4 7 4 6" xfId="33289"/>
    <cellStyle name="Comma 4 7 5" xfId="7798"/>
    <cellStyle name="Comma 4 7 5 2" xfId="7799"/>
    <cellStyle name="Comma 4 7 5 2 2" xfId="7800"/>
    <cellStyle name="Comma 4 7 5 2 2 2" xfId="7801"/>
    <cellStyle name="Comma 4 7 5 2 2 2 2" xfId="7802"/>
    <cellStyle name="Comma 4 7 5 2 2 2 2 2" xfId="33309"/>
    <cellStyle name="Comma 4 7 5 2 2 2 3" xfId="33308"/>
    <cellStyle name="Comma 4 7 5 2 2 3" xfId="7803"/>
    <cellStyle name="Comma 4 7 5 2 2 3 2" xfId="33310"/>
    <cellStyle name="Comma 4 7 5 2 2 4" xfId="33307"/>
    <cellStyle name="Comma 4 7 5 2 3" xfId="7804"/>
    <cellStyle name="Comma 4 7 5 2 3 2" xfId="7805"/>
    <cellStyle name="Comma 4 7 5 2 3 2 2" xfId="33312"/>
    <cellStyle name="Comma 4 7 5 2 3 3" xfId="33311"/>
    <cellStyle name="Comma 4 7 5 2 4" xfId="7806"/>
    <cellStyle name="Comma 4 7 5 2 4 2" xfId="33313"/>
    <cellStyle name="Comma 4 7 5 2 5" xfId="33306"/>
    <cellStyle name="Comma 4 7 5 3" xfId="7807"/>
    <cellStyle name="Comma 4 7 5 3 2" xfId="7808"/>
    <cellStyle name="Comma 4 7 5 3 2 2" xfId="7809"/>
    <cellStyle name="Comma 4 7 5 3 2 2 2" xfId="33316"/>
    <cellStyle name="Comma 4 7 5 3 2 3" xfId="33315"/>
    <cellStyle name="Comma 4 7 5 3 3" xfId="7810"/>
    <cellStyle name="Comma 4 7 5 3 3 2" xfId="33317"/>
    <cellStyle name="Comma 4 7 5 3 4" xfId="33314"/>
    <cellStyle name="Comma 4 7 5 4" xfId="7811"/>
    <cellStyle name="Comma 4 7 5 4 2" xfId="7812"/>
    <cellStyle name="Comma 4 7 5 4 2 2" xfId="33319"/>
    <cellStyle name="Comma 4 7 5 4 3" xfId="33318"/>
    <cellStyle name="Comma 4 7 5 5" xfId="7813"/>
    <cellStyle name="Comma 4 7 5 5 2" xfId="33320"/>
    <cellStyle name="Comma 4 7 5 6" xfId="33305"/>
    <cellStyle name="Comma 4 7 6" xfId="7814"/>
    <cellStyle name="Comma 4 7 6 2" xfId="7815"/>
    <cellStyle name="Comma 4 7 6 2 2" xfId="7816"/>
    <cellStyle name="Comma 4 7 6 2 2 2" xfId="7817"/>
    <cellStyle name="Comma 4 7 6 2 2 2 2" xfId="33324"/>
    <cellStyle name="Comma 4 7 6 2 2 3" xfId="33323"/>
    <cellStyle name="Comma 4 7 6 2 3" xfId="7818"/>
    <cellStyle name="Comma 4 7 6 2 3 2" xfId="33325"/>
    <cellStyle name="Comma 4 7 6 2 4" xfId="33322"/>
    <cellStyle name="Comma 4 7 6 3" xfId="7819"/>
    <cellStyle name="Comma 4 7 6 3 2" xfId="7820"/>
    <cellStyle name="Comma 4 7 6 3 2 2" xfId="33327"/>
    <cellStyle name="Comma 4 7 6 3 3" xfId="33326"/>
    <cellStyle name="Comma 4 7 6 4" xfId="7821"/>
    <cellStyle name="Comma 4 7 6 4 2" xfId="33328"/>
    <cellStyle name="Comma 4 7 6 5" xfId="33321"/>
    <cellStyle name="Comma 4 7 7" xfId="7822"/>
    <cellStyle name="Comma 4 7 7 2" xfId="7823"/>
    <cellStyle name="Comma 4 7 7 2 2" xfId="7824"/>
    <cellStyle name="Comma 4 7 7 2 2 2" xfId="33331"/>
    <cellStyle name="Comma 4 7 7 2 3" xfId="33330"/>
    <cellStyle name="Comma 4 7 7 3" xfId="7825"/>
    <cellStyle name="Comma 4 7 7 3 2" xfId="33332"/>
    <cellStyle name="Comma 4 7 7 4" xfId="33329"/>
    <cellStyle name="Comma 4 7 8" xfId="7826"/>
    <cellStyle name="Comma 4 7 8 2" xfId="7827"/>
    <cellStyle name="Comma 4 7 8 2 2" xfId="33334"/>
    <cellStyle name="Comma 4 7 8 3" xfId="33333"/>
    <cellStyle name="Comma 4 7 9" xfId="7828"/>
    <cellStyle name="Comma 4 7 9 2" xfId="7829"/>
    <cellStyle name="Comma 4 7 9 2 2" xfId="33336"/>
    <cellStyle name="Comma 4 7 9 3" xfId="33335"/>
    <cellStyle name="Comma 4 8" xfId="7830"/>
    <cellStyle name="Comma 4 8 10" xfId="7831"/>
    <cellStyle name="Comma 4 8 10 2" xfId="33338"/>
    <cellStyle name="Comma 4 8 11" xfId="28981"/>
    <cellStyle name="Comma 4 8 12" xfId="33337"/>
    <cellStyle name="Comma 4 8 2" xfId="7832"/>
    <cellStyle name="Comma 4 8 2 2" xfId="7833"/>
    <cellStyle name="Comma 4 8 2 2 2" xfId="7834"/>
    <cellStyle name="Comma 4 8 2 2 2 2" xfId="7835"/>
    <cellStyle name="Comma 4 8 2 2 2 2 2" xfId="7836"/>
    <cellStyle name="Comma 4 8 2 2 2 2 2 2" xfId="7837"/>
    <cellStyle name="Comma 4 8 2 2 2 2 2 2 2" xfId="33344"/>
    <cellStyle name="Comma 4 8 2 2 2 2 2 3" xfId="33343"/>
    <cellStyle name="Comma 4 8 2 2 2 2 3" xfId="7838"/>
    <cellStyle name="Comma 4 8 2 2 2 2 3 2" xfId="33345"/>
    <cellStyle name="Comma 4 8 2 2 2 2 4" xfId="33342"/>
    <cellStyle name="Comma 4 8 2 2 2 3" xfId="7839"/>
    <cellStyle name="Comma 4 8 2 2 2 3 2" xfId="7840"/>
    <cellStyle name="Comma 4 8 2 2 2 3 2 2" xfId="33347"/>
    <cellStyle name="Comma 4 8 2 2 2 3 3" xfId="33346"/>
    <cellStyle name="Comma 4 8 2 2 2 4" xfId="7841"/>
    <cellStyle name="Comma 4 8 2 2 2 4 2" xfId="33348"/>
    <cellStyle name="Comma 4 8 2 2 2 5" xfId="33341"/>
    <cellStyle name="Comma 4 8 2 2 3" xfId="7842"/>
    <cellStyle name="Comma 4 8 2 2 3 2" xfId="7843"/>
    <cellStyle name="Comma 4 8 2 2 3 2 2" xfId="7844"/>
    <cellStyle name="Comma 4 8 2 2 3 2 2 2" xfId="33351"/>
    <cellStyle name="Comma 4 8 2 2 3 2 3" xfId="33350"/>
    <cellStyle name="Comma 4 8 2 2 3 3" xfId="7845"/>
    <cellStyle name="Comma 4 8 2 2 3 3 2" xfId="33352"/>
    <cellStyle name="Comma 4 8 2 2 3 4" xfId="33349"/>
    <cellStyle name="Comma 4 8 2 2 4" xfId="7846"/>
    <cellStyle name="Comma 4 8 2 2 4 2" xfId="7847"/>
    <cellStyle name="Comma 4 8 2 2 4 2 2" xfId="33354"/>
    <cellStyle name="Comma 4 8 2 2 4 3" xfId="33353"/>
    <cellStyle name="Comma 4 8 2 2 5" xfId="7848"/>
    <cellStyle name="Comma 4 8 2 2 5 2" xfId="33355"/>
    <cellStyle name="Comma 4 8 2 2 6" xfId="33340"/>
    <cellStyle name="Comma 4 8 2 3" xfId="7849"/>
    <cellStyle name="Comma 4 8 2 3 2" xfId="7850"/>
    <cellStyle name="Comma 4 8 2 3 2 2" xfId="7851"/>
    <cellStyle name="Comma 4 8 2 3 2 2 2" xfId="7852"/>
    <cellStyle name="Comma 4 8 2 3 2 2 2 2" xfId="7853"/>
    <cellStyle name="Comma 4 8 2 3 2 2 2 2 2" xfId="33360"/>
    <cellStyle name="Comma 4 8 2 3 2 2 2 3" xfId="33359"/>
    <cellStyle name="Comma 4 8 2 3 2 2 3" xfId="7854"/>
    <cellStyle name="Comma 4 8 2 3 2 2 3 2" xfId="33361"/>
    <cellStyle name="Comma 4 8 2 3 2 2 4" xfId="33358"/>
    <cellStyle name="Comma 4 8 2 3 2 3" xfId="7855"/>
    <cellStyle name="Comma 4 8 2 3 2 3 2" xfId="7856"/>
    <cellStyle name="Comma 4 8 2 3 2 3 2 2" xfId="33363"/>
    <cellStyle name="Comma 4 8 2 3 2 3 3" xfId="33362"/>
    <cellStyle name="Comma 4 8 2 3 2 4" xfId="7857"/>
    <cellStyle name="Comma 4 8 2 3 2 4 2" xfId="33364"/>
    <cellStyle name="Comma 4 8 2 3 2 5" xfId="33357"/>
    <cellStyle name="Comma 4 8 2 3 3" xfId="7858"/>
    <cellStyle name="Comma 4 8 2 3 3 2" xfId="7859"/>
    <cellStyle name="Comma 4 8 2 3 3 2 2" xfId="7860"/>
    <cellStyle name="Comma 4 8 2 3 3 2 2 2" xfId="33367"/>
    <cellStyle name="Comma 4 8 2 3 3 2 3" xfId="33366"/>
    <cellStyle name="Comma 4 8 2 3 3 3" xfId="7861"/>
    <cellStyle name="Comma 4 8 2 3 3 3 2" xfId="33368"/>
    <cellStyle name="Comma 4 8 2 3 3 4" xfId="33365"/>
    <cellStyle name="Comma 4 8 2 3 4" xfId="7862"/>
    <cellStyle name="Comma 4 8 2 3 4 2" xfId="7863"/>
    <cellStyle name="Comma 4 8 2 3 4 2 2" xfId="33370"/>
    <cellStyle name="Comma 4 8 2 3 4 3" xfId="33369"/>
    <cellStyle name="Comma 4 8 2 3 5" xfId="7864"/>
    <cellStyle name="Comma 4 8 2 3 5 2" xfId="33371"/>
    <cellStyle name="Comma 4 8 2 3 6" xfId="33356"/>
    <cellStyle name="Comma 4 8 2 4" xfId="7865"/>
    <cellStyle name="Comma 4 8 2 4 2" xfId="7866"/>
    <cellStyle name="Comma 4 8 2 4 2 2" xfId="7867"/>
    <cellStyle name="Comma 4 8 2 4 2 2 2" xfId="7868"/>
    <cellStyle name="Comma 4 8 2 4 2 2 2 2" xfId="33375"/>
    <cellStyle name="Comma 4 8 2 4 2 2 3" xfId="33374"/>
    <cellStyle name="Comma 4 8 2 4 2 3" xfId="7869"/>
    <cellStyle name="Comma 4 8 2 4 2 3 2" xfId="33376"/>
    <cellStyle name="Comma 4 8 2 4 2 4" xfId="33373"/>
    <cellStyle name="Comma 4 8 2 4 3" xfId="7870"/>
    <cellStyle name="Comma 4 8 2 4 3 2" xfId="7871"/>
    <cellStyle name="Comma 4 8 2 4 3 2 2" xfId="33378"/>
    <cellStyle name="Comma 4 8 2 4 3 3" xfId="33377"/>
    <cellStyle name="Comma 4 8 2 4 4" xfId="7872"/>
    <cellStyle name="Comma 4 8 2 4 4 2" xfId="33379"/>
    <cellStyle name="Comma 4 8 2 4 5" xfId="33372"/>
    <cellStyle name="Comma 4 8 2 5" xfId="7873"/>
    <cellStyle name="Comma 4 8 2 5 2" xfId="7874"/>
    <cellStyle name="Comma 4 8 2 5 2 2" xfId="7875"/>
    <cellStyle name="Comma 4 8 2 5 2 2 2" xfId="33382"/>
    <cellStyle name="Comma 4 8 2 5 2 3" xfId="33381"/>
    <cellStyle name="Comma 4 8 2 5 3" xfId="7876"/>
    <cellStyle name="Comma 4 8 2 5 3 2" xfId="33383"/>
    <cellStyle name="Comma 4 8 2 5 4" xfId="33380"/>
    <cellStyle name="Comma 4 8 2 6" xfId="7877"/>
    <cellStyle name="Comma 4 8 2 6 2" xfId="7878"/>
    <cellStyle name="Comma 4 8 2 6 2 2" xfId="33385"/>
    <cellStyle name="Comma 4 8 2 6 3" xfId="33384"/>
    <cellStyle name="Comma 4 8 2 7" xfId="7879"/>
    <cellStyle name="Comma 4 8 2 7 2" xfId="33386"/>
    <cellStyle name="Comma 4 8 2 8" xfId="28982"/>
    <cellStyle name="Comma 4 8 2 9" xfId="33339"/>
    <cellStyle name="Comma 4 8 3" xfId="7880"/>
    <cellStyle name="Comma 4 8 3 2" xfId="7881"/>
    <cellStyle name="Comma 4 8 3 2 2" xfId="7882"/>
    <cellStyle name="Comma 4 8 3 2 2 2" xfId="7883"/>
    <cellStyle name="Comma 4 8 3 2 2 2 2" xfId="7884"/>
    <cellStyle name="Comma 4 8 3 2 2 2 2 2" xfId="33391"/>
    <cellStyle name="Comma 4 8 3 2 2 2 3" xfId="33390"/>
    <cellStyle name="Comma 4 8 3 2 2 3" xfId="7885"/>
    <cellStyle name="Comma 4 8 3 2 2 3 2" xfId="33392"/>
    <cellStyle name="Comma 4 8 3 2 2 4" xfId="33389"/>
    <cellStyle name="Comma 4 8 3 2 3" xfId="7886"/>
    <cellStyle name="Comma 4 8 3 2 3 2" xfId="7887"/>
    <cellStyle name="Comma 4 8 3 2 3 2 2" xfId="33394"/>
    <cellStyle name="Comma 4 8 3 2 3 3" xfId="33393"/>
    <cellStyle name="Comma 4 8 3 2 4" xfId="7888"/>
    <cellStyle name="Comma 4 8 3 2 4 2" xfId="33395"/>
    <cellStyle name="Comma 4 8 3 2 5" xfId="33388"/>
    <cellStyle name="Comma 4 8 3 3" xfId="7889"/>
    <cellStyle name="Comma 4 8 3 3 2" xfId="7890"/>
    <cellStyle name="Comma 4 8 3 3 2 2" xfId="7891"/>
    <cellStyle name="Comma 4 8 3 3 2 2 2" xfId="33398"/>
    <cellStyle name="Comma 4 8 3 3 2 3" xfId="33397"/>
    <cellStyle name="Comma 4 8 3 3 3" xfId="7892"/>
    <cellStyle name="Comma 4 8 3 3 3 2" xfId="33399"/>
    <cellStyle name="Comma 4 8 3 3 4" xfId="33396"/>
    <cellStyle name="Comma 4 8 3 4" xfId="7893"/>
    <cellStyle name="Comma 4 8 3 4 2" xfId="7894"/>
    <cellStyle name="Comma 4 8 3 4 2 2" xfId="33401"/>
    <cellStyle name="Comma 4 8 3 4 3" xfId="33400"/>
    <cellStyle name="Comma 4 8 3 5" xfId="7895"/>
    <cellStyle name="Comma 4 8 3 5 2" xfId="33402"/>
    <cellStyle name="Comma 4 8 3 6" xfId="33387"/>
    <cellStyle name="Comma 4 8 4" xfId="7896"/>
    <cellStyle name="Comma 4 8 4 2" xfId="7897"/>
    <cellStyle name="Comma 4 8 4 2 2" xfId="7898"/>
    <cellStyle name="Comma 4 8 4 2 2 2" xfId="7899"/>
    <cellStyle name="Comma 4 8 4 2 2 2 2" xfId="7900"/>
    <cellStyle name="Comma 4 8 4 2 2 2 2 2" xfId="33407"/>
    <cellStyle name="Comma 4 8 4 2 2 2 3" xfId="33406"/>
    <cellStyle name="Comma 4 8 4 2 2 3" xfId="7901"/>
    <cellStyle name="Comma 4 8 4 2 2 3 2" xfId="33408"/>
    <cellStyle name="Comma 4 8 4 2 2 4" xfId="33405"/>
    <cellStyle name="Comma 4 8 4 2 3" xfId="7902"/>
    <cellStyle name="Comma 4 8 4 2 3 2" xfId="7903"/>
    <cellStyle name="Comma 4 8 4 2 3 2 2" xfId="33410"/>
    <cellStyle name="Comma 4 8 4 2 3 3" xfId="33409"/>
    <cellStyle name="Comma 4 8 4 2 4" xfId="7904"/>
    <cellStyle name="Comma 4 8 4 2 4 2" xfId="33411"/>
    <cellStyle name="Comma 4 8 4 2 5" xfId="33404"/>
    <cellStyle name="Comma 4 8 4 3" xfId="7905"/>
    <cellStyle name="Comma 4 8 4 3 2" xfId="7906"/>
    <cellStyle name="Comma 4 8 4 3 2 2" xfId="7907"/>
    <cellStyle name="Comma 4 8 4 3 2 2 2" xfId="33414"/>
    <cellStyle name="Comma 4 8 4 3 2 3" xfId="33413"/>
    <cellStyle name="Comma 4 8 4 3 3" xfId="7908"/>
    <cellStyle name="Comma 4 8 4 3 3 2" xfId="33415"/>
    <cellStyle name="Comma 4 8 4 3 4" xfId="33412"/>
    <cellStyle name="Comma 4 8 4 4" xfId="7909"/>
    <cellStyle name="Comma 4 8 4 4 2" xfId="7910"/>
    <cellStyle name="Comma 4 8 4 4 2 2" xfId="33417"/>
    <cellStyle name="Comma 4 8 4 4 3" xfId="33416"/>
    <cellStyle name="Comma 4 8 4 5" xfId="7911"/>
    <cellStyle name="Comma 4 8 4 5 2" xfId="33418"/>
    <cellStyle name="Comma 4 8 4 6" xfId="33403"/>
    <cellStyle name="Comma 4 8 5" xfId="7912"/>
    <cellStyle name="Comma 4 8 5 2" xfId="7913"/>
    <cellStyle name="Comma 4 8 5 2 2" xfId="7914"/>
    <cellStyle name="Comma 4 8 5 2 2 2" xfId="7915"/>
    <cellStyle name="Comma 4 8 5 2 2 2 2" xfId="7916"/>
    <cellStyle name="Comma 4 8 5 2 2 2 2 2" xfId="33423"/>
    <cellStyle name="Comma 4 8 5 2 2 2 3" xfId="33422"/>
    <cellStyle name="Comma 4 8 5 2 2 3" xfId="7917"/>
    <cellStyle name="Comma 4 8 5 2 2 3 2" xfId="33424"/>
    <cellStyle name="Comma 4 8 5 2 2 4" xfId="33421"/>
    <cellStyle name="Comma 4 8 5 2 3" xfId="7918"/>
    <cellStyle name="Comma 4 8 5 2 3 2" xfId="7919"/>
    <cellStyle name="Comma 4 8 5 2 3 2 2" xfId="33426"/>
    <cellStyle name="Comma 4 8 5 2 3 3" xfId="33425"/>
    <cellStyle name="Comma 4 8 5 2 4" xfId="7920"/>
    <cellStyle name="Comma 4 8 5 2 4 2" xfId="33427"/>
    <cellStyle name="Comma 4 8 5 2 5" xfId="33420"/>
    <cellStyle name="Comma 4 8 5 3" xfId="7921"/>
    <cellStyle name="Comma 4 8 5 3 2" xfId="7922"/>
    <cellStyle name="Comma 4 8 5 3 2 2" xfId="7923"/>
    <cellStyle name="Comma 4 8 5 3 2 2 2" xfId="33430"/>
    <cellStyle name="Comma 4 8 5 3 2 3" xfId="33429"/>
    <cellStyle name="Comma 4 8 5 3 3" xfId="7924"/>
    <cellStyle name="Comma 4 8 5 3 3 2" xfId="33431"/>
    <cellStyle name="Comma 4 8 5 3 4" xfId="33428"/>
    <cellStyle name="Comma 4 8 5 4" xfId="7925"/>
    <cellStyle name="Comma 4 8 5 4 2" xfId="7926"/>
    <cellStyle name="Comma 4 8 5 4 2 2" xfId="33433"/>
    <cellStyle name="Comma 4 8 5 4 3" xfId="33432"/>
    <cellStyle name="Comma 4 8 5 5" xfId="7927"/>
    <cellStyle name="Comma 4 8 5 5 2" xfId="33434"/>
    <cellStyle name="Comma 4 8 5 6" xfId="33419"/>
    <cellStyle name="Comma 4 8 6" xfId="7928"/>
    <cellStyle name="Comma 4 8 6 2" xfId="7929"/>
    <cellStyle name="Comma 4 8 6 2 2" xfId="7930"/>
    <cellStyle name="Comma 4 8 6 2 2 2" xfId="7931"/>
    <cellStyle name="Comma 4 8 6 2 2 2 2" xfId="33438"/>
    <cellStyle name="Comma 4 8 6 2 2 3" xfId="33437"/>
    <cellStyle name="Comma 4 8 6 2 3" xfId="7932"/>
    <cellStyle name="Comma 4 8 6 2 3 2" xfId="33439"/>
    <cellStyle name="Comma 4 8 6 2 4" xfId="33436"/>
    <cellStyle name="Comma 4 8 6 3" xfId="7933"/>
    <cellStyle name="Comma 4 8 6 3 2" xfId="7934"/>
    <cellStyle name="Comma 4 8 6 3 2 2" xfId="33441"/>
    <cellStyle name="Comma 4 8 6 3 3" xfId="33440"/>
    <cellStyle name="Comma 4 8 6 4" xfId="7935"/>
    <cellStyle name="Comma 4 8 6 4 2" xfId="33442"/>
    <cellStyle name="Comma 4 8 6 5" xfId="33435"/>
    <cellStyle name="Comma 4 8 7" xfId="7936"/>
    <cellStyle name="Comma 4 8 7 2" xfId="7937"/>
    <cellStyle name="Comma 4 8 7 2 2" xfId="7938"/>
    <cellStyle name="Comma 4 8 7 2 2 2" xfId="33445"/>
    <cellStyle name="Comma 4 8 7 2 3" xfId="33444"/>
    <cellStyle name="Comma 4 8 7 3" xfId="7939"/>
    <cellStyle name="Comma 4 8 7 3 2" xfId="33446"/>
    <cellStyle name="Comma 4 8 7 4" xfId="33443"/>
    <cellStyle name="Comma 4 8 8" xfId="7940"/>
    <cellStyle name="Comma 4 8 8 2" xfId="7941"/>
    <cellStyle name="Comma 4 8 8 2 2" xfId="33448"/>
    <cellStyle name="Comma 4 8 8 3" xfId="33447"/>
    <cellStyle name="Comma 4 8 9" xfId="7942"/>
    <cellStyle name="Comma 4 8 9 2" xfId="7943"/>
    <cellStyle name="Comma 4 8 9 2 2" xfId="33450"/>
    <cellStyle name="Comma 4 8 9 3" xfId="33449"/>
    <cellStyle name="Comma 4 9" xfId="7944"/>
    <cellStyle name="Comma 4 9 2" xfId="7945"/>
    <cellStyle name="Comma 4 9 2 2" xfId="7946"/>
    <cellStyle name="Comma 4 9 2 2 2" xfId="7947"/>
    <cellStyle name="Comma 4 9 2 2 2 2" xfId="7948"/>
    <cellStyle name="Comma 4 9 2 2 2 2 2" xfId="7949"/>
    <cellStyle name="Comma 4 9 2 2 2 2 2 2" xfId="33456"/>
    <cellStyle name="Comma 4 9 2 2 2 2 3" xfId="33455"/>
    <cellStyle name="Comma 4 9 2 2 2 3" xfId="7950"/>
    <cellStyle name="Comma 4 9 2 2 2 3 2" xfId="33457"/>
    <cellStyle name="Comma 4 9 2 2 2 4" xfId="33454"/>
    <cellStyle name="Comma 4 9 2 2 3" xfId="7951"/>
    <cellStyle name="Comma 4 9 2 2 3 2" xfId="7952"/>
    <cellStyle name="Comma 4 9 2 2 3 2 2" xfId="33459"/>
    <cellStyle name="Comma 4 9 2 2 3 3" xfId="33458"/>
    <cellStyle name="Comma 4 9 2 2 4" xfId="7953"/>
    <cellStyle name="Comma 4 9 2 2 4 2" xfId="33460"/>
    <cellStyle name="Comma 4 9 2 2 5" xfId="33453"/>
    <cellStyle name="Comma 4 9 2 3" xfId="7954"/>
    <cellStyle name="Comma 4 9 2 3 2" xfId="7955"/>
    <cellStyle name="Comma 4 9 2 3 2 2" xfId="7956"/>
    <cellStyle name="Comma 4 9 2 3 2 2 2" xfId="33463"/>
    <cellStyle name="Comma 4 9 2 3 2 3" xfId="33462"/>
    <cellStyle name="Comma 4 9 2 3 3" xfId="7957"/>
    <cellStyle name="Comma 4 9 2 3 3 2" xfId="33464"/>
    <cellStyle name="Comma 4 9 2 3 4" xfId="33461"/>
    <cellStyle name="Comma 4 9 2 4" xfId="7958"/>
    <cellStyle name="Comma 4 9 2 4 2" xfId="7959"/>
    <cellStyle name="Comma 4 9 2 4 2 2" xfId="33466"/>
    <cellStyle name="Comma 4 9 2 4 3" xfId="33465"/>
    <cellStyle name="Comma 4 9 2 5" xfId="7960"/>
    <cellStyle name="Comma 4 9 2 5 2" xfId="33467"/>
    <cellStyle name="Comma 4 9 2 6" xfId="33452"/>
    <cellStyle name="Comma 4 9 3" xfId="7961"/>
    <cellStyle name="Comma 4 9 3 2" xfId="7962"/>
    <cellStyle name="Comma 4 9 3 2 2" xfId="7963"/>
    <cellStyle name="Comma 4 9 3 2 2 2" xfId="7964"/>
    <cellStyle name="Comma 4 9 3 2 2 2 2" xfId="7965"/>
    <cellStyle name="Comma 4 9 3 2 2 2 2 2" xfId="33472"/>
    <cellStyle name="Comma 4 9 3 2 2 2 3" xfId="33471"/>
    <cellStyle name="Comma 4 9 3 2 2 3" xfId="7966"/>
    <cellStyle name="Comma 4 9 3 2 2 3 2" xfId="33473"/>
    <cellStyle name="Comma 4 9 3 2 2 4" xfId="33470"/>
    <cellStyle name="Comma 4 9 3 2 3" xfId="7967"/>
    <cellStyle name="Comma 4 9 3 2 3 2" xfId="7968"/>
    <cellStyle name="Comma 4 9 3 2 3 2 2" xfId="33475"/>
    <cellStyle name="Comma 4 9 3 2 3 3" xfId="33474"/>
    <cellStyle name="Comma 4 9 3 2 4" xfId="7969"/>
    <cellStyle name="Comma 4 9 3 2 4 2" xfId="33476"/>
    <cellStyle name="Comma 4 9 3 2 5" xfId="33469"/>
    <cellStyle name="Comma 4 9 3 3" xfId="7970"/>
    <cellStyle name="Comma 4 9 3 3 2" xfId="7971"/>
    <cellStyle name="Comma 4 9 3 3 2 2" xfId="7972"/>
    <cellStyle name="Comma 4 9 3 3 2 2 2" xfId="33479"/>
    <cellStyle name="Comma 4 9 3 3 2 3" xfId="33478"/>
    <cellStyle name="Comma 4 9 3 3 3" xfId="7973"/>
    <cellStyle name="Comma 4 9 3 3 3 2" xfId="33480"/>
    <cellStyle name="Comma 4 9 3 3 4" xfId="33477"/>
    <cellStyle name="Comma 4 9 3 4" xfId="7974"/>
    <cellStyle name="Comma 4 9 3 4 2" xfId="7975"/>
    <cellStyle name="Comma 4 9 3 4 2 2" xfId="33482"/>
    <cellStyle name="Comma 4 9 3 4 3" xfId="33481"/>
    <cellStyle name="Comma 4 9 3 5" xfId="7976"/>
    <cellStyle name="Comma 4 9 3 5 2" xfId="33483"/>
    <cellStyle name="Comma 4 9 3 6" xfId="33468"/>
    <cellStyle name="Comma 4 9 4" xfId="7977"/>
    <cellStyle name="Comma 4 9 4 2" xfId="7978"/>
    <cellStyle name="Comma 4 9 4 2 2" xfId="7979"/>
    <cellStyle name="Comma 4 9 4 2 2 2" xfId="7980"/>
    <cellStyle name="Comma 4 9 4 2 2 2 2" xfId="33487"/>
    <cellStyle name="Comma 4 9 4 2 2 3" xfId="33486"/>
    <cellStyle name="Comma 4 9 4 2 3" xfId="7981"/>
    <cellStyle name="Comma 4 9 4 2 3 2" xfId="33488"/>
    <cellStyle name="Comma 4 9 4 2 4" xfId="33485"/>
    <cellStyle name="Comma 4 9 4 3" xfId="7982"/>
    <cellStyle name="Comma 4 9 4 3 2" xfId="7983"/>
    <cellStyle name="Comma 4 9 4 3 2 2" xfId="33490"/>
    <cellStyle name="Comma 4 9 4 3 3" xfId="33489"/>
    <cellStyle name="Comma 4 9 4 4" xfId="7984"/>
    <cellStyle name="Comma 4 9 4 4 2" xfId="33491"/>
    <cellStyle name="Comma 4 9 4 5" xfId="33484"/>
    <cellStyle name="Comma 4 9 5" xfId="7985"/>
    <cellStyle name="Comma 4 9 5 2" xfId="7986"/>
    <cellStyle name="Comma 4 9 5 2 2" xfId="7987"/>
    <cellStyle name="Comma 4 9 5 2 2 2" xfId="33494"/>
    <cellStyle name="Comma 4 9 5 2 3" xfId="33493"/>
    <cellStyle name="Comma 4 9 5 3" xfId="7988"/>
    <cellStyle name="Comma 4 9 5 3 2" xfId="33495"/>
    <cellStyle name="Comma 4 9 5 4" xfId="33492"/>
    <cellStyle name="Comma 4 9 6" xfId="7989"/>
    <cellStyle name="Comma 4 9 6 2" xfId="7990"/>
    <cellStyle name="Comma 4 9 6 2 2" xfId="33497"/>
    <cellStyle name="Comma 4 9 6 3" xfId="33496"/>
    <cellStyle name="Comma 4 9 7" xfId="7991"/>
    <cellStyle name="Comma 4 9 7 2" xfId="33498"/>
    <cellStyle name="Comma 4 9 8" xfId="28983"/>
    <cellStyle name="Comma 4 9 9" xfId="33451"/>
    <cellStyle name="Comma 5" xfId="7992"/>
    <cellStyle name="Comma 5 2" xfId="7993"/>
    <cellStyle name="Comma 5 2 2" xfId="33500"/>
    <cellStyle name="Comma 5 3" xfId="28984"/>
    <cellStyle name="Comma 5 4" xfId="33499"/>
    <cellStyle name="Comma 6" xfId="7994"/>
    <cellStyle name="Comma 6 2" xfId="33501"/>
    <cellStyle name="Comma_Catálogo de Conceptos Obra Civil  Septiembre 15 2006" xfId="29516"/>
    <cellStyle name="Currency 2" xfId="7995"/>
    <cellStyle name="Currency 2 2" xfId="7996"/>
    <cellStyle name="Currency 2 2 2" xfId="7997"/>
    <cellStyle name="Currency 2 2 2 2" xfId="7998"/>
    <cellStyle name="Currency 2 2 2 2 2" xfId="33505"/>
    <cellStyle name="Currency 2 2 2 3" xfId="28987"/>
    <cellStyle name="Currency 2 2 2 4" xfId="33504"/>
    <cellStyle name="Currency 2 2 3" xfId="7999"/>
    <cellStyle name="Currency 2 2 3 2" xfId="8000"/>
    <cellStyle name="Currency 2 2 3 2 2" xfId="33507"/>
    <cellStyle name="Currency 2 2 3 3" xfId="28988"/>
    <cellStyle name="Currency 2 2 3 4" xfId="33506"/>
    <cellStyle name="Currency 2 2 4" xfId="8001"/>
    <cellStyle name="Currency 2 2 4 2" xfId="33508"/>
    <cellStyle name="Currency 2 2 5" xfId="28986"/>
    <cellStyle name="Currency 2 2 6" xfId="33503"/>
    <cellStyle name="Currency 2 3" xfId="8002"/>
    <cellStyle name="Currency 2 3 2" xfId="8003"/>
    <cellStyle name="Currency 2 3 2 2" xfId="33510"/>
    <cellStyle name="Currency 2 3 3" xfId="28989"/>
    <cellStyle name="Currency 2 3 4" xfId="33509"/>
    <cellStyle name="Currency 2 4" xfId="8004"/>
    <cellStyle name="Currency 2 4 2" xfId="8005"/>
    <cellStyle name="Currency 2 4 2 2" xfId="33512"/>
    <cellStyle name="Currency 2 4 3" xfId="28990"/>
    <cellStyle name="Currency 2 4 4" xfId="33511"/>
    <cellStyle name="Currency 2 5" xfId="8006"/>
    <cellStyle name="Currency 2 5 2" xfId="33513"/>
    <cellStyle name="Currency 2 6" xfId="28985"/>
    <cellStyle name="Currency 2 7" xfId="33502"/>
    <cellStyle name="Currency 3" xfId="8007"/>
    <cellStyle name="Currency 3 2" xfId="8008"/>
    <cellStyle name="Currency 3 2 2" xfId="8009"/>
    <cellStyle name="Currency 3 2 2 2" xfId="33516"/>
    <cellStyle name="Currency 3 2 3" xfId="28992"/>
    <cellStyle name="Currency 3 2 4" xfId="33515"/>
    <cellStyle name="Currency 3 3" xfId="8010"/>
    <cellStyle name="Currency 3 3 2" xfId="8011"/>
    <cellStyle name="Currency 3 3 2 2" xfId="33518"/>
    <cellStyle name="Currency 3 3 3" xfId="28993"/>
    <cellStyle name="Currency 3 3 4" xfId="33517"/>
    <cellStyle name="Currency 3 4" xfId="8012"/>
    <cellStyle name="Currency 3 4 2" xfId="33519"/>
    <cellStyle name="Currency 3 5" xfId="28991"/>
    <cellStyle name="Currency 3 6" xfId="33514"/>
    <cellStyle name="Euro" xfId="8013"/>
    <cellStyle name="Euro 2" xfId="8014"/>
    <cellStyle name="Euro 2 2" xfId="28995"/>
    <cellStyle name="Euro 2 3" xfId="33521"/>
    <cellStyle name="Euro 3" xfId="28994"/>
    <cellStyle name="Euro 4" xfId="33520"/>
    <cellStyle name="Millares [0] 2" xfId="8015"/>
    <cellStyle name="Millares [0] 2 2" xfId="8016"/>
    <cellStyle name="Millares [0] 2 2 2" xfId="28997"/>
    <cellStyle name="Millares [0] 2 2 3" xfId="33523"/>
    <cellStyle name="Millares [0] 2 3" xfId="28996"/>
    <cellStyle name="Millares [0] 2 4" xfId="33522"/>
    <cellStyle name="Millares [0] 3" xfId="8017"/>
    <cellStyle name="Millares [0] 3 2" xfId="28998"/>
    <cellStyle name="Millares [0] 3 3" xfId="33524"/>
    <cellStyle name="Millares [0] 4" xfId="8018"/>
    <cellStyle name="Millares [0] 4 2" xfId="28999"/>
    <cellStyle name="Millares [0] 4 3" xfId="33525"/>
    <cellStyle name="Millares 10" xfId="8019"/>
    <cellStyle name="Millares 10 2" xfId="33526"/>
    <cellStyle name="Millares 11" xfId="8020"/>
    <cellStyle name="Millares 11 2" xfId="33527"/>
    <cellStyle name="Millares 12" xfId="8021"/>
    <cellStyle name="Millares 12 2" xfId="33528"/>
    <cellStyle name="Millares 13" xfId="8022"/>
    <cellStyle name="Millares 13 2" xfId="33529"/>
    <cellStyle name="Millares 14" xfId="8023"/>
    <cellStyle name="Millares 14 2" xfId="33530"/>
    <cellStyle name="Millares 15" xfId="8024"/>
    <cellStyle name="Millares 15 2" xfId="33531"/>
    <cellStyle name="Millares 16" xfId="8025"/>
    <cellStyle name="Millares 16 2" xfId="33532"/>
    <cellStyle name="Millares 17" xfId="8026"/>
    <cellStyle name="Millares 17 2" xfId="33533"/>
    <cellStyle name="Millares 18" xfId="8027"/>
    <cellStyle name="Millares 18 2" xfId="33534"/>
    <cellStyle name="Millares 19" xfId="8028"/>
    <cellStyle name="Millares 19 2" xfId="33535"/>
    <cellStyle name="Millares 2" xfId="2"/>
    <cellStyle name="Millares 2 10" xfId="8030"/>
    <cellStyle name="Millares 2 10 2" xfId="8031"/>
    <cellStyle name="Millares 2 10 2 2" xfId="8032"/>
    <cellStyle name="Millares 2 10 2 2 2" xfId="8033"/>
    <cellStyle name="Millares 2 10 2 2 2 2" xfId="33540"/>
    <cellStyle name="Millares 2 10 2 2 3" xfId="33539"/>
    <cellStyle name="Millares 2 10 2 3" xfId="8034"/>
    <cellStyle name="Millares 2 10 2 3 2" xfId="33541"/>
    <cellStyle name="Millares 2 10 2 4" xfId="33538"/>
    <cellStyle name="Millares 2 10 3" xfId="8035"/>
    <cellStyle name="Millares 2 10 3 2" xfId="8036"/>
    <cellStyle name="Millares 2 10 3 2 2" xfId="33543"/>
    <cellStyle name="Millares 2 10 3 3" xfId="33542"/>
    <cellStyle name="Millares 2 10 4" xfId="8037"/>
    <cellStyle name="Millares 2 10 4 2" xfId="33544"/>
    <cellStyle name="Millares 2 10 5" xfId="29001"/>
    <cellStyle name="Millares 2 10 6" xfId="33537"/>
    <cellStyle name="Millares 2 11" xfId="8038"/>
    <cellStyle name="Millares 2 11 2" xfId="8039"/>
    <cellStyle name="Millares 2 11 2 2" xfId="8040"/>
    <cellStyle name="Millares 2 11 2 2 2" xfId="8041"/>
    <cellStyle name="Millares 2 11 2 2 2 2" xfId="33548"/>
    <cellStyle name="Millares 2 11 2 2 3" xfId="33547"/>
    <cellStyle name="Millares 2 11 2 3" xfId="8042"/>
    <cellStyle name="Millares 2 11 2 3 2" xfId="33549"/>
    <cellStyle name="Millares 2 11 2 4" xfId="33546"/>
    <cellStyle name="Millares 2 11 3" xfId="8043"/>
    <cellStyle name="Millares 2 11 3 2" xfId="8044"/>
    <cellStyle name="Millares 2 11 3 2 2" xfId="33551"/>
    <cellStyle name="Millares 2 11 3 3" xfId="33550"/>
    <cellStyle name="Millares 2 11 4" xfId="8045"/>
    <cellStyle name="Millares 2 11 4 2" xfId="33552"/>
    <cellStyle name="Millares 2 11 5" xfId="29002"/>
    <cellStyle name="Millares 2 11 6" xfId="33545"/>
    <cellStyle name="Millares 2 12" xfId="8046"/>
    <cellStyle name="Millares 2 12 2" xfId="8047"/>
    <cellStyle name="Millares 2 12 2 2" xfId="8048"/>
    <cellStyle name="Millares 2 12 2 2 2" xfId="8049"/>
    <cellStyle name="Millares 2 12 2 2 2 2" xfId="33556"/>
    <cellStyle name="Millares 2 12 2 2 3" xfId="33555"/>
    <cellStyle name="Millares 2 12 2 3" xfId="8050"/>
    <cellStyle name="Millares 2 12 2 3 2" xfId="33557"/>
    <cellStyle name="Millares 2 12 2 4" xfId="33554"/>
    <cellStyle name="Millares 2 12 3" xfId="8051"/>
    <cellStyle name="Millares 2 12 3 2" xfId="8052"/>
    <cellStyle name="Millares 2 12 3 2 2" xfId="33559"/>
    <cellStyle name="Millares 2 12 3 3" xfId="33558"/>
    <cellStyle name="Millares 2 12 4" xfId="8053"/>
    <cellStyle name="Millares 2 12 4 2" xfId="33560"/>
    <cellStyle name="Millares 2 12 5" xfId="29003"/>
    <cellStyle name="Millares 2 12 6" xfId="33553"/>
    <cellStyle name="Millares 2 13" xfId="8054"/>
    <cellStyle name="Millares 2 13 2" xfId="8055"/>
    <cellStyle name="Millares 2 13 2 2" xfId="8056"/>
    <cellStyle name="Millares 2 13 2 2 2" xfId="8057"/>
    <cellStyle name="Millares 2 13 2 2 2 2" xfId="33564"/>
    <cellStyle name="Millares 2 13 2 2 3" xfId="33563"/>
    <cellStyle name="Millares 2 13 2 3" xfId="8058"/>
    <cellStyle name="Millares 2 13 2 3 2" xfId="33565"/>
    <cellStyle name="Millares 2 13 2 4" xfId="33562"/>
    <cellStyle name="Millares 2 13 3" xfId="8059"/>
    <cellStyle name="Millares 2 13 3 2" xfId="8060"/>
    <cellStyle name="Millares 2 13 3 2 2" xfId="33567"/>
    <cellStyle name="Millares 2 13 3 3" xfId="33566"/>
    <cellStyle name="Millares 2 13 4" xfId="8061"/>
    <cellStyle name="Millares 2 13 4 2" xfId="33568"/>
    <cellStyle name="Millares 2 13 5" xfId="33561"/>
    <cellStyle name="Millares 2 14" xfId="8062"/>
    <cellStyle name="Millares 2 14 2" xfId="8063"/>
    <cellStyle name="Millares 2 14 2 2" xfId="8064"/>
    <cellStyle name="Millares 2 14 2 2 2" xfId="33571"/>
    <cellStyle name="Millares 2 14 2 3" xfId="33570"/>
    <cellStyle name="Millares 2 14 3" xfId="8065"/>
    <cellStyle name="Millares 2 14 3 2" xfId="33572"/>
    <cellStyle name="Millares 2 14 4" xfId="33569"/>
    <cellStyle name="Millares 2 15" xfId="8066"/>
    <cellStyle name="Millares 2 15 2" xfId="8067"/>
    <cellStyle name="Millares 2 15 2 2" xfId="33574"/>
    <cellStyle name="Millares 2 15 3" xfId="33573"/>
    <cellStyle name="Millares 2 16" xfId="8068"/>
    <cellStyle name="Millares 2 16 2" xfId="8069"/>
    <cellStyle name="Millares 2 16 2 2" xfId="33576"/>
    <cellStyle name="Millares 2 16 3" xfId="33575"/>
    <cellStyle name="Millares 2 17" xfId="8070"/>
    <cellStyle name="Millares 2 17 2" xfId="33577"/>
    <cellStyle name="Millares 2 18" xfId="29000"/>
    <cellStyle name="Millares 2 19" xfId="8029"/>
    <cellStyle name="Millares 2 19 2" xfId="33536"/>
    <cellStyle name="Millares 2 2" xfId="8071"/>
    <cellStyle name="Millares 2 2 10" xfId="8072"/>
    <cellStyle name="Millares 2 2 10 2" xfId="33579"/>
    <cellStyle name="Millares 2 2 11" xfId="29004"/>
    <cellStyle name="Millares 2 2 12" xfId="33578"/>
    <cellStyle name="Millares 2 2 2" xfId="8073"/>
    <cellStyle name="Millares 2 2 2 2" xfId="8074"/>
    <cellStyle name="Millares 2 2 2 2 2" xfId="8075"/>
    <cellStyle name="Millares 2 2 2 2 2 2" xfId="8076"/>
    <cellStyle name="Millares 2 2 2 2 2 2 2" xfId="8077"/>
    <cellStyle name="Millares 2 2 2 2 2 2 2 2" xfId="8078"/>
    <cellStyle name="Millares 2 2 2 2 2 2 2 2 2" xfId="33585"/>
    <cellStyle name="Millares 2 2 2 2 2 2 2 3" xfId="33584"/>
    <cellStyle name="Millares 2 2 2 2 2 2 3" xfId="8079"/>
    <cellStyle name="Millares 2 2 2 2 2 2 3 2" xfId="33586"/>
    <cellStyle name="Millares 2 2 2 2 2 2 4" xfId="33583"/>
    <cellStyle name="Millares 2 2 2 2 2 3" xfId="8080"/>
    <cellStyle name="Millares 2 2 2 2 2 3 2" xfId="8081"/>
    <cellStyle name="Millares 2 2 2 2 2 3 2 2" xfId="33588"/>
    <cellStyle name="Millares 2 2 2 2 2 3 3" xfId="33587"/>
    <cellStyle name="Millares 2 2 2 2 2 4" xfId="8082"/>
    <cellStyle name="Millares 2 2 2 2 2 4 2" xfId="33589"/>
    <cellStyle name="Millares 2 2 2 2 2 5" xfId="33582"/>
    <cellStyle name="Millares 2 2 2 2 3" xfId="8083"/>
    <cellStyle name="Millares 2 2 2 2 3 2" xfId="8084"/>
    <cellStyle name="Millares 2 2 2 2 3 2 2" xfId="8085"/>
    <cellStyle name="Millares 2 2 2 2 3 2 2 2" xfId="33592"/>
    <cellStyle name="Millares 2 2 2 2 3 2 3" xfId="33591"/>
    <cellStyle name="Millares 2 2 2 2 3 3" xfId="8086"/>
    <cellStyle name="Millares 2 2 2 2 3 3 2" xfId="33593"/>
    <cellStyle name="Millares 2 2 2 2 3 4" xfId="33590"/>
    <cellStyle name="Millares 2 2 2 2 4" xfId="8087"/>
    <cellStyle name="Millares 2 2 2 2 4 2" xfId="8088"/>
    <cellStyle name="Millares 2 2 2 2 4 2 2" xfId="33595"/>
    <cellStyle name="Millares 2 2 2 2 4 3" xfId="33594"/>
    <cellStyle name="Millares 2 2 2 2 5" xfId="8089"/>
    <cellStyle name="Millares 2 2 2 2 5 2" xfId="33596"/>
    <cellStyle name="Millares 2 2 2 2 6" xfId="33581"/>
    <cellStyle name="Millares 2 2 2 3" xfId="8090"/>
    <cellStyle name="Millares 2 2 2 3 2" xfId="8091"/>
    <cellStyle name="Millares 2 2 2 3 2 2" xfId="8092"/>
    <cellStyle name="Millares 2 2 2 3 2 2 2" xfId="8093"/>
    <cellStyle name="Millares 2 2 2 3 2 2 2 2" xfId="8094"/>
    <cellStyle name="Millares 2 2 2 3 2 2 2 2 2" xfId="33601"/>
    <cellStyle name="Millares 2 2 2 3 2 2 2 3" xfId="33600"/>
    <cellStyle name="Millares 2 2 2 3 2 2 3" xfId="8095"/>
    <cellStyle name="Millares 2 2 2 3 2 2 3 2" xfId="33602"/>
    <cellStyle name="Millares 2 2 2 3 2 2 4" xfId="33599"/>
    <cellStyle name="Millares 2 2 2 3 2 3" xfId="8096"/>
    <cellStyle name="Millares 2 2 2 3 2 3 2" xfId="8097"/>
    <cellStyle name="Millares 2 2 2 3 2 3 2 2" xfId="33604"/>
    <cellStyle name="Millares 2 2 2 3 2 3 3" xfId="33603"/>
    <cellStyle name="Millares 2 2 2 3 2 4" xfId="8098"/>
    <cellStyle name="Millares 2 2 2 3 2 4 2" xfId="33605"/>
    <cellStyle name="Millares 2 2 2 3 2 5" xfId="33598"/>
    <cellStyle name="Millares 2 2 2 3 3" xfId="8099"/>
    <cellStyle name="Millares 2 2 2 3 3 2" xfId="8100"/>
    <cellStyle name="Millares 2 2 2 3 3 2 2" xfId="8101"/>
    <cellStyle name="Millares 2 2 2 3 3 2 2 2" xfId="33608"/>
    <cellStyle name="Millares 2 2 2 3 3 2 3" xfId="33607"/>
    <cellStyle name="Millares 2 2 2 3 3 3" xfId="8102"/>
    <cellStyle name="Millares 2 2 2 3 3 3 2" xfId="33609"/>
    <cellStyle name="Millares 2 2 2 3 3 4" xfId="33606"/>
    <cellStyle name="Millares 2 2 2 3 4" xfId="8103"/>
    <cellStyle name="Millares 2 2 2 3 4 2" xfId="8104"/>
    <cellStyle name="Millares 2 2 2 3 4 2 2" xfId="33611"/>
    <cellStyle name="Millares 2 2 2 3 4 3" xfId="33610"/>
    <cellStyle name="Millares 2 2 2 3 5" xfId="8105"/>
    <cellStyle name="Millares 2 2 2 3 5 2" xfId="33612"/>
    <cellStyle name="Millares 2 2 2 3 6" xfId="33597"/>
    <cellStyle name="Millares 2 2 2 4" xfId="8106"/>
    <cellStyle name="Millares 2 2 2 4 2" xfId="8107"/>
    <cellStyle name="Millares 2 2 2 4 2 2" xfId="8108"/>
    <cellStyle name="Millares 2 2 2 4 2 2 2" xfId="8109"/>
    <cellStyle name="Millares 2 2 2 4 2 2 2 2" xfId="33616"/>
    <cellStyle name="Millares 2 2 2 4 2 2 3" xfId="33615"/>
    <cellStyle name="Millares 2 2 2 4 2 3" xfId="8110"/>
    <cellStyle name="Millares 2 2 2 4 2 3 2" xfId="33617"/>
    <cellStyle name="Millares 2 2 2 4 2 4" xfId="33614"/>
    <cellStyle name="Millares 2 2 2 4 3" xfId="8111"/>
    <cellStyle name="Millares 2 2 2 4 3 2" xfId="8112"/>
    <cellStyle name="Millares 2 2 2 4 3 2 2" xfId="33619"/>
    <cellStyle name="Millares 2 2 2 4 3 3" xfId="33618"/>
    <cellStyle name="Millares 2 2 2 4 4" xfId="8113"/>
    <cellStyle name="Millares 2 2 2 4 4 2" xfId="33620"/>
    <cellStyle name="Millares 2 2 2 4 5" xfId="33613"/>
    <cellStyle name="Millares 2 2 2 5" xfId="8114"/>
    <cellStyle name="Millares 2 2 2 5 2" xfId="8115"/>
    <cellStyle name="Millares 2 2 2 5 2 2" xfId="8116"/>
    <cellStyle name="Millares 2 2 2 5 2 2 2" xfId="33623"/>
    <cellStyle name="Millares 2 2 2 5 2 3" xfId="33622"/>
    <cellStyle name="Millares 2 2 2 5 3" xfId="8117"/>
    <cellStyle name="Millares 2 2 2 5 3 2" xfId="33624"/>
    <cellStyle name="Millares 2 2 2 5 4" xfId="33621"/>
    <cellStyle name="Millares 2 2 2 6" xfId="8118"/>
    <cellStyle name="Millares 2 2 2 6 2" xfId="8119"/>
    <cellStyle name="Millares 2 2 2 6 2 2" xfId="33626"/>
    <cellStyle name="Millares 2 2 2 6 3" xfId="33625"/>
    <cellStyle name="Millares 2 2 2 7" xfId="8120"/>
    <cellStyle name="Millares 2 2 2 7 2" xfId="33627"/>
    <cellStyle name="Millares 2 2 2 8" xfId="29005"/>
    <cellStyle name="Millares 2 2 2 9" xfId="33580"/>
    <cellStyle name="Millares 2 2 3" xfId="8121"/>
    <cellStyle name="Millares 2 2 3 2" xfId="8122"/>
    <cellStyle name="Millares 2 2 3 2 2" xfId="8123"/>
    <cellStyle name="Millares 2 2 3 2 2 2" xfId="8124"/>
    <cellStyle name="Millares 2 2 3 2 2 2 2" xfId="8125"/>
    <cellStyle name="Millares 2 2 3 2 2 2 2 2" xfId="33632"/>
    <cellStyle name="Millares 2 2 3 2 2 2 3" xfId="33631"/>
    <cellStyle name="Millares 2 2 3 2 2 3" xfId="8126"/>
    <cellStyle name="Millares 2 2 3 2 2 3 2" xfId="33633"/>
    <cellStyle name="Millares 2 2 3 2 2 4" xfId="33630"/>
    <cellStyle name="Millares 2 2 3 2 3" xfId="8127"/>
    <cellStyle name="Millares 2 2 3 2 3 2" xfId="8128"/>
    <cellStyle name="Millares 2 2 3 2 3 2 2" xfId="33635"/>
    <cellStyle name="Millares 2 2 3 2 3 3" xfId="33634"/>
    <cellStyle name="Millares 2 2 3 2 4" xfId="8129"/>
    <cellStyle name="Millares 2 2 3 2 4 2" xfId="33636"/>
    <cellStyle name="Millares 2 2 3 2 5" xfId="33629"/>
    <cellStyle name="Millares 2 2 3 3" xfId="8130"/>
    <cellStyle name="Millares 2 2 3 3 2" xfId="8131"/>
    <cellStyle name="Millares 2 2 3 3 2 2" xfId="8132"/>
    <cellStyle name="Millares 2 2 3 3 2 2 2" xfId="33639"/>
    <cellStyle name="Millares 2 2 3 3 2 3" xfId="33638"/>
    <cellStyle name="Millares 2 2 3 3 3" xfId="8133"/>
    <cellStyle name="Millares 2 2 3 3 3 2" xfId="33640"/>
    <cellStyle name="Millares 2 2 3 3 4" xfId="33637"/>
    <cellStyle name="Millares 2 2 3 4" xfId="8134"/>
    <cellStyle name="Millares 2 2 3 4 2" xfId="8135"/>
    <cellStyle name="Millares 2 2 3 4 2 2" xfId="33642"/>
    <cellStyle name="Millares 2 2 3 4 3" xfId="33641"/>
    <cellStyle name="Millares 2 2 3 5" xfId="8136"/>
    <cellStyle name="Millares 2 2 3 5 2" xfId="33643"/>
    <cellStyle name="Millares 2 2 3 6" xfId="33628"/>
    <cellStyle name="Millares 2 2 4" xfId="8137"/>
    <cellStyle name="Millares 2 2 4 2" xfId="8138"/>
    <cellStyle name="Millares 2 2 4 2 2" xfId="8139"/>
    <cellStyle name="Millares 2 2 4 2 2 2" xfId="8140"/>
    <cellStyle name="Millares 2 2 4 2 2 2 2" xfId="8141"/>
    <cellStyle name="Millares 2 2 4 2 2 2 2 2" xfId="33648"/>
    <cellStyle name="Millares 2 2 4 2 2 2 3" xfId="33647"/>
    <cellStyle name="Millares 2 2 4 2 2 3" xfId="8142"/>
    <cellStyle name="Millares 2 2 4 2 2 3 2" xfId="33649"/>
    <cellStyle name="Millares 2 2 4 2 2 4" xfId="33646"/>
    <cellStyle name="Millares 2 2 4 2 3" xfId="8143"/>
    <cellStyle name="Millares 2 2 4 2 3 2" xfId="8144"/>
    <cellStyle name="Millares 2 2 4 2 3 2 2" xfId="33651"/>
    <cellStyle name="Millares 2 2 4 2 3 3" xfId="33650"/>
    <cellStyle name="Millares 2 2 4 2 4" xfId="8145"/>
    <cellStyle name="Millares 2 2 4 2 4 2" xfId="33652"/>
    <cellStyle name="Millares 2 2 4 2 5" xfId="33645"/>
    <cellStyle name="Millares 2 2 4 3" xfId="8146"/>
    <cellStyle name="Millares 2 2 4 3 2" xfId="8147"/>
    <cellStyle name="Millares 2 2 4 3 2 2" xfId="8148"/>
    <cellStyle name="Millares 2 2 4 3 2 2 2" xfId="33655"/>
    <cellStyle name="Millares 2 2 4 3 2 3" xfId="33654"/>
    <cellStyle name="Millares 2 2 4 3 3" xfId="8149"/>
    <cellStyle name="Millares 2 2 4 3 3 2" xfId="33656"/>
    <cellStyle name="Millares 2 2 4 3 4" xfId="33653"/>
    <cellStyle name="Millares 2 2 4 4" xfId="8150"/>
    <cellStyle name="Millares 2 2 4 4 2" xfId="8151"/>
    <cellStyle name="Millares 2 2 4 4 2 2" xfId="33658"/>
    <cellStyle name="Millares 2 2 4 4 3" xfId="33657"/>
    <cellStyle name="Millares 2 2 4 5" xfId="8152"/>
    <cellStyle name="Millares 2 2 4 5 2" xfId="33659"/>
    <cellStyle name="Millares 2 2 4 6" xfId="33644"/>
    <cellStyle name="Millares 2 2 5" xfId="8153"/>
    <cellStyle name="Millares 2 2 5 2" xfId="8154"/>
    <cellStyle name="Millares 2 2 5 2 2" xfId="8155"/>
    <cellStyle name="Millares 2 2 5 2 2 2" xfId="8156"/>
    <cellStyle name="Millares 2 2 5 2 2 2 2" xfId="8157"/>
    <cellStyle name="Millares 2 2 5 2 2 2 2 2" xfId="33664"/>
    <cellStyle name="Millares 2 2 5 2 2 2 3" xfId="33663"/>
    <cellStyle name="Millares 2 2 5 2 2 3" xfId="8158"/>
    <cellStyle name="Millares 2 2 5 2 2 3 2" xfId="33665"/>
    <cellStyle name="Millares 2 2 5 2 2 4" xfId="33662"/>
    <cellStyle name="Millares 2 2 5 2 3" xfId="8159"/>
    <cellStyle name="Millares 2 2 5 2 3 2" xfId="8160"/>
    <cellStyle name="Millares 2 2 5 2 3 2 2" xfId="33667"/>
    <cellStyle name="Millares 2 2 5 2 3 3" xfId="33666"/>
    <cellStyle name="Millares 2 2 5 2 4" xfId="8161"/>
    <cellStyle name="Millares 2 2 5 2 4 2" xfId="33668"/>
    <cellStyle name="Millares 2 2 5 2 5" xfId="33661"/>
    <cellStyle name="Millares 2 2 5 3" xfId="8162"/>
    <cellStyle name="Millares 2 2 5 3 2" xfId="8163"/>
    <cellStyle name="Millares 2 2 5 3 2 2" xfId="8164"/>
    <cellStyle name="Millares 2 2 5 3 2 2 2" xfId="33671"/>
    <cellStyle name="Millares 2 2 5 3 2 3" xfId="33670"/>
    <cellStyle name="Millares 2 2 5 3 3" xfId="8165"/>
    <cellStyle name="Millares 2 2 5 3 3 2" xfId="33672"/>
    <cellStyle name="Millares 2 2 5 3 4" xfId="33669"/>
    <cellStyle name="Millares 2 2 5 4" xfId="8166"/>
    <cellStyle name="Millares 2 2 5 4 2" xfId="8167"/>
    <cellStyle name="Millares 2 2 5 4 2 2" xfId="33674"/>
    <cellStyle name="Millares 2 2 5 4 3" xfId="33673"/>
    <cellStyle name="Millares 2 2 5 5" xfId="8168"/>
    <cellStyle name="Millares 2 2 5 5 2" xfId="33675"/>
    <cellStyle name="Millares 2 2 5 6" xfId="33660"/>
    <cellStyle name="Millares 2 2 6" xfId="8169"/>
    <cellStyle name="Millares 2 2 6 2" xfId="8170"/>
    <cellStyle name="Millares 2 2 6 2 2" xfId="8171"/>
    <cellStyle name="Millares 2 2 6 2 2 2" xfId="8172"/>
    <cellStyle name="Millares 2 2 6 2 2 2 2" xfId="33679"/>
    <cellStyle name="Millares 2 2 6 2 2 3" xfId="33678"/>
    <cellStyle name="Millares 2 2 6 2 3" xfId="8173"/>
    <cellStyle name="Millares 2 2 6 2 3 2" xfId="33680"/>
    <cellStyle name="Millares 2 2 6 2 4" xfId="33677"/>
    <cellStyle name="Millares 2 2 6 3" xfId="8174"/>
    <cellStyle name="Millares 2 2 6 3 2" xfId="8175"/>
    <cellStyle name="Millares 2 2 6 3 2 2" xfId="33682"/>
    <cellStyle name="Millares 2 2 6 3 3" xfId="33681"/>
    <cellStyle name="Millares 2 2 6 4" xfId="8176"/>
    <cellStyle name="Millares 2 2 6 4 2" xfId="33683"/>
    <cellStyle name="Millares 2 2 6 5" xfId="33676"/>
    <cellStyle name="Millares 2 2 7" xfId="8177"/>
    <cellStyle name="Millares 2 2 7 2" xfId="8178"/>
    <cellStyle name="Millares 2 2 7 2 2" xfId="8179"/>
    <cellStyle name="Millares 2 2 7 2 2 2" xfId="33686"/>
    <cellStyle name="Millares 2 2 7 2 3" xfId="33685"/>
    <cellStyle name="Millares 2 2 7 3" xfId="8180"/>
    <cellStyle name="Millares 2 2 7 3 2" xfId="33687"/>
    <cellStyle name="Millares 2 2 7 4" xfId="33684"/>
    <cellStyle name="Millares 2 2 8" xfId="8181"/>
    <cellStyle name="Millares 2 2 8 2" xfId="8182"/>
    <cellStyle name="Millares 2 2 8 2 2" xfId="33689"/>
    <cellStyle name="Millares 2 2 8 3" xfId="33688"/>
    <cellStyle name="Millares 2 2 9" xfId="8183"/>
    <cellStyle name="Millares 2 2 9 2" xfId="8184"/>
    <cellStyle name="Millares 2 2 9 2 2" xfId="33691"/>
    <cellStyle name="Millares 2 2 9 3" xfId="33690"/>
    <cellStyle name="Millares 2 20" xfId="29517"/>
    <cellStyle name="Millares 2 3" xfId="8185"/>
    <cellStyle name="Millares 2 3 10" xfId="8186"/>
    <cellStyle name="Millares 2 3 10 2" xfId="33693"/>
    <cellStyle name="Millares 2 3 11" xfId="29006"/>
    <cellStyle name="Millares 2 3 12" xfId="33692"/>
    <cellStyle name="Millares 2 3 2" xfId="8187"/>
    <cellStyle name="Millares 2 3 2 2" xfId="8188"/>
    <cellStyle name="Millares 2 3 2 2 2" xfId="8189"/>
    <cellStyle name="Millares 2 3 2 2 2 2" xfId="8190"/>
    <cellStyle name="Millares 2 3 2 2 2 2 2" xfId="8191"/>
    <cellStyle name="Millares 2 3 2 2 2 2 2 2" xfId="8192"/>
    <cellStyle name="Millares 2 3 2 2 2 2 2 2 2" xfId="33699"/>
    <cellStyle name="Millares 2 3 2 2 2 2 2 3" xfId="33698"/>
    <cellStyle name="Millares 2 3 2 2 2 2 3" xfId="8193"/>
    <cellStyle name="Millares 2 3 2 2 2 2 3 2" xfId="33700"/>
    <cellStyle name="Millares 2 3 2 2 2 2 4" xfId="33697"/>
    <cellStyle name="Millares 2 3 2 2 2 3" xfId="8194"/>
    <cellStyle name="Millares 2 3 2 2 2 3 2" xfId="8195"/>
    <cellStyle name="Millares 2 3 2 2 2 3 2 2" xfId="33702"/>
    <cellStyle name="Millares 2 3 2 2 2 3 3" xfId="33701"/>
    <cellStyle name="Millares 2 3 2 2 2 4" xfId="8196"/>
    <cellStyle name="Millares 2 3 2 2 2 4 2" xfId="33703"/>
    <cellStyle name="Millares 2 3 2 2 2 5" xfId="33696"/>
    <cellStyle name="Millares 2 3 2 2 3" xfId="8197"/>
    <cellStyle name="Millares 2 3 2 2 3 2" xfId="8198"/>
    <cellStyle name="Millares 2 3 2 2 3 2 2" xfId="8199"/>
    <cellStyle name="Millares 2 3 2 2 3 2 2 2" xfId="33706"/>
    <cellStyle name="Millares 2 3 2 2 3 2 3" xfId="33705"/>
    <cellStyle name="Millares 2 3 2 2 3 3" xfId="8200"/>
    <cellStyle name="Millares 2 3 2 2 3 3 2" xfId="33707"/>
    <cellStyle name="Millares 2 3 2 2 3 4" xfId="33704"/>
    <cellStyle name="Millares 2 3 2 2 4" xfId="8201"/>
    <cellStyle name="Millares 2 3 2 2 4 2" xfId="8202"/>
    <cellStyle name="Millares 2 3 2 2 4 2 2" xfId="33709"/>
    <cellStyle name="Millares 2 3 2 2 4 3" xfId="33708"/>
    <cellStyle name="Millares 2 3 2 2 5" xfId="8203"/>
    <cellStyle name="Millares 2 3 2 2 5 2" xfId="33710"/>
    <cellStyle name="Millares 2 3 2 2 6" xfId="33695"/>
    <cellStyle name="Millares 2 3 2 3" xfId="8204"/>
    <cellStyle name="Millares 2 3 2 3 2" xfId="8205"/>
    <cellStyle name="Millares 2 3 2 3 2 2" xfId="8206"/>
    <cellStyle name="Millares 2 3 2 3 2 2 2" xfId="8207"/>
    <cellStyle name="Millares 2 3 2 3 2 2 2 2" xfId="8208"/>
    <cellStyle name="Millares 2 3 2 3 2 2 2 2 2" xfId="33715"/>
    <cellStyle name="Millares 2 3 2 3 2 2 2 3" xfId="33714"/>
    <cellStyle name="Millares 2 3 2 3 2 2 3" xfId="8209"/>
    <cellStyle name="Millares 2 3 2 3 2 2 3 2" xfId="33716"/>
    <cellStyle name="Millares 2 3 2 3 2 2 4" xfId="33713"/>
    <cellStyle name="Millares 2 3 2 3 2 3" xfId="8210"/>
    <cellStyle name="Millares 2 3 2 3 2 3 2" xfId="8211"/>
    <cellStyle name="Millares 2 3 2 3 2 3 2 2" xfId="33718"/>
    <cellStyle name="Millares 2 3 2 3 2 3 3" xfId="33717"/>
    <cellStyle name="Millares 2 3 2 3 2 4" xfId="8212"/>
    <cellStyle name="Millares 2 3 2 3 2 4 2" xfId="33719"/>
    <cellStyle name="Millares 2 3 2 3 2 5" xfId="33712"/>
    <cellStyle name="Millares 2 3 2 3 3" xfId="8213"/>
    <cellStyle name="Millares 2 3 2 3 3 2" xfId="8214"/>
    <cellStyle name="Millares 2 3 2 3 3 2 2" xfId="8215"/>
    <cellStyle name="Millares 2 3 2 3 3 2 2 2" xfId="33722"/>
    <cellStyle name="Millares 2 3 2 3 3 2 3" xfId="33721"/>
    <cellStyle name="Millares 2 3 2 3 3 3" xfId="8216"/>
    <cellStyle name="Millares 2 3 2 3 3 3 2" xfId="33723"/>
    <cellStyle name="Millares 2 3 2 3 3 4" xfId="33720"/>
    <cellStyle name="Millares 2 3 2 3 4" xfId="8217"/>
    <cellStyle name="Millares 2 3 2 3 4 2" xfId="8218"/>
    <cellStyle name="Millares 2 3 2 3 4 2 2" xfId="33725"/>
    <cellStyle name="Millares 2 3 2 3 4 3" xfId="33724"/>
    <cellStyle name="Millares 2 3 2 3 5" xfId="8219"/>
    <cellStyle name="Millares 2 3 2 3 5 2" xfId="33726"/>
    <cellStyle name="Millares 2 3 2 3 6" xfId="33711"/>
    <cellStyle name="Millares 2 3 2 4" xfId="8220"/>
    <cellStyle name="Millares 2 3 2 4 2" xfId="8221"/>
    <cellStyle name="Millares 2 3 2 4 2 2" xfId="8222"/>
    <cellStyle name="Millares 2 3 2 4 2 2 2" xfId="8223"/>
    <cellStyle name="Millares 2 3 2 4 2 2 2 2" xfId="33730"/>
    <cellStyle name="Millares 2 3 2 4 2 2 3" xfId="33729"/>
    <cellStyle name="Millares 2 3 2 4 2 3" xfId="8224"/>
    <cellStyle name="Millares 2 3 2 4 2 3 2" xfId="33731"/>
    <cellStyle name="Millares 2 3 2 4 2 4" xfId="33728"/>
    <cellStyle name="Millares 2 3 2 4 3" xfId="8225"/>
    <cellStyle name="Millares 2 3 2 4 3 2" xfId="8226"/>
    <cellStyle name="Millares 2 3 2 4 3 2 2" xfId="33733"/>
    <cellStyle name="Millares 2 3 2 4 3 3" xfId="33732"/>
    <cellStyle name="Millares 2 3 2 4 4" xfId="8227"/>
    <cellStyle name="Millares 2 3 2 4 4 2" xfId="33734"/>
    <cellStyle name="Millares 2 3 2 4 5" xfId="33727"/>
    <cellStyle name="Millares 2 3 2 5" xfId="8228"/>
    <cellStyle name="Millares 2 3 2 5 2" xfId="8229"/>
    <cellStyle name="Millares 2 3 2 5 2 2" xfId="8230"/>
    <cellStyle name="Millares 2 3 2 5 2 2 2" xfId="33737"/>
    <cellStyle name="Millares 2 3 2 5 2 3" xfId="33736"/>
    <cellStyle name="Millares 2 3 2 5 3" xfId="8231"/>
    <cellStyle name="Millares 2 3 2 5 3 2" xfId="33738"/>
    <cellStyle name="Millares 2 3 2 5 4" xfId="33735"/>
    <cellStyle name="Millares 2 3 2 6" xfId="8232"/>
    <cellStyle name="Millares 2 3 2 6 2" xfId="8233"/>
    <cellStyle name="Millares 2 3 2 6 2 2" xfId="33740"/>
    <cellStyle name="Millares 2 3 2 6 3" xfId="33739"/>
    <cellStyle name="Millares 2 3 2 7" xfId="8234"/>
    <cellStyle name="Millares 2 3 2 7 2" xfId="33741"/>
    <cellStyle name="Millares 2 3 2 8" xfId="29007"/>
    <cellStyle name="Millares 2 3 2 9" xfId="33694"/>
    <cellStyle name="Millares 2 3 3" xfId="8235"/>
    <cellStyle name="Millares 2 3 3 2" xfId="8236"/>
    <cellStyle name="Millares 2 3 3 2 2" xfId="8237"/>
    <cellStyle name="Millares 2 3 3 2 2 2" xfId="8238"/>
    <cellStyle name="Millares 2 3 3 2 2 2 2" xfId="8239"/>
    <cellStyle name="Millares 2 3 3 2 2 2 2 2" xfId="33746"/>
    <cellStyle name="Millares 2 3 3 2 2 2 3" xfId="33745"/>
    <cellStyle name="Millares 2 3 3 2 2 3" xfId="8240"/>
    <cellStyle name="Millares 2 3 3 2 2 3 2" xfId="33747"/>
    <cellStyle name="Millares 2 3 3 2 2 4" xfId="33744"/>
    <cellStyle name="Millares 2 3 3 2 3" xfId="8241"/>
    <cellStyle name="Millares 2 3 3 2 3 2" xfId="8242"/>
    <cellStyle name="Millares 2 3 3 2 3 2 2" xfId="33749"/>
    <cellStyle name="Millares 2 3 3 2 3 3" xfId="33748"/>
    <cellStyle name="Millares 2 3 3 2 4" xfId="8243"/>
    <cellStyle name="Millares 2 3 3 2 4 2" xfId="33750"/>
    <cellStyle name="Millares 2 3 3 2 5" xfId="33743"/>
    <cellStyle name="Millares 2 3 3 3" xfId="8244"/>
    <cellStyle name="Millares 2 3 3 3 2" xfId="8245"/>
    <cellStyle name="Millares 2 3 3 3 2 2" xfId="8246"/>
    <cellStyle name="Millares 2 3 3 3 2 2 2" xfId="33753"/>
    <cellStyle name="Millares 2 3 3 3 2 3" xfId="33752"/>
    <cellStyle name="Millares 2 3 3 3 3" xfId="8247"/>
    <cellStyle name="Millares 2 3 3 3 3 2" xfId="33754"/>
    <cellStyle name="Millares 2 3 3 3 4" xfId="33751"/>
    <cellStyle name="Millares 2 3 3 4" xfId="8248"/>
    <cellStyle name="Millares 2 3 3 4 2" xfId="8249"/>
    <cellStyle name="Millares 2 3 3 4 2 2" xfId="33756"/>
    <cellStyle name="Millares 2 3 3 4 3" xfId="33755"/>
    <cellStyle name="Millares 2 3 3 5" xfId="8250"/>
    <cellStyle name="Millares 2 3 3 5 2" xfId="33757"/>
    <cellStyle name="Millares 2 3 3 6" xfId="33742"/>
    <cellStyle name="Millares 2 3 4" xfId="8251"/>
    <cellStyle name="Millares 2 3 4 2" xfId="8252"/>
    <cellStyle name="Millares 2 3 4 2 2" xfId="8253"/>
    <cellStyle name="Millares 2 3 4 2 2 2" xfId="8254"/>
    <cellStyle name="Millares 2 3 4 2 2 2 2" xfId="8255"/>
    <cellStyle name="Millares 2 3 4 2 2 2 2 2" xfId="33762"/>
    <cellStyle name="Millares 2 3 4 2 2 2 3" xfId="33761"/>
    <cellStyle name="Millares 2 3 4 2 2 3" xfId="8256"/>
    <cellStyle name="Millares 2 3 4 2 2 3 2" xfId="33763"/>
    <cellStyle name="Millares 2 3 4 2 2 4" xfId="33760"/>
    <cellStyle name="Millares 2 3 4 2 3" xfId="8257"/>
    <cellStyle name="Millares 2 3 4 2 3 2" xfId="8258"/>
    <cellStyle name="Millares 2 3 4 2 3 2 2" xfId="33765"/>
    <cellStyle name="Millares 2 3 4 2 3 3" xfId="33764"/>
    <cellStyle name="Millares 2 3 4 2 4" xfId="8259"/>
    <cellStyle name="Millares 2 3 4 2 4 2" xfId="33766"/>
    <cellStyle name="Millares 2 3 4 2 5" xfId="33759"/>
    <cellStyle name="Millares 2 3 4 3" xfId="8260"/>
    <cellStyle name="Millares 2 3 4 3 2" xfId="8261"/>
    <cellStyle name="Millares 2 3 4 3 2 2" xfId="8262"/>
    <cellStyle name="Millares 2 3 4 3 2 2 2" xfId="33769"/>
    <cellStyle name="Millares 2 3 4 3 2 3" xfId="33768"/>
    <cellStyle name="Millares 2 3 4 3 3" xfId="8263"/>
    <cellStyle name="Millares 2 3 4 3 3 2" xfId="33770"/>
    <cellStyle name="Millares 2 3 4 3 4" xfId="33767"/>
    <cellStyle name="Millares 2 3 4 4" xfId="8264"/>
    <cellStyle name="Millares 2 3 4 4 2" xfId="8265"/>
    <cellStyle name="Millares 2 3 4 4 2 2" xfId="33772"/>
    <cellStyle name="Millares 2 3 4 4 3" xfId="33771"/>
    <cellStyle name="Millares 2 3 4 5" xfId="8266"/>
    <cellStyle name="Millares 2 3 4 5 2" xfId="33773"/>
    <cellStyle name="Millares 2 3 4 6" xfId="33758"/>
    <cellStyle name="Millares 2 3 5" xfId="8267"/>
    <cellStyle name="Millares 2 3 5 2" xfId="8268"/>
    <cellStyle name="Millares 2 3 5 2 2" xfId="8269"/>
    <cellStyle name="Millares 2 3 5 2 2 2" xfId="8270"/>
    <cellStyle name="Millares 2 3 5 2 2 2 2" xfId="8271"/>
    <cellStyle name="Millares 2 3 5 2 2 2 2 2" xfId="33778"/>
    <cellStyle name="Millares 2 3 5 2 2 2 3" xfId="33777"/>
    <cellStyle name="Millares 2 3 5 2 2 3" xfId="8272"/>
    <cellStyle name="Millares 2 3 5 2 2 3 2" xfId="33779"/>
    <cellStyle name="Millares 2 3 5 2 2 4" xfId="33776"/>
    <cellStyle name="Millares 2 3 5 2 3" xfId="8273"/>
    <cellStyle name="Millares 2 3 5 2 3 2" xfId="8274"/>
    <cellStyle name="Millares 2 3 5 2 3 2 2" xfId="33781"/>
    <cellStyle name="Millares 2 3 5 2 3 3" xfId="33780"/>
    <cellStyle name="Millares 2 3 5 2 4" xfId="8275"/>
    <cellStyle name="Millares 2 3 5 2 4 2" xfId="33782"/>
    <cellStyle name="Millares 2 3 5 2 5" xfId="33775"/>
    <cellStyle name="Millares 2 3 5 3" xfId="8276"/>
    <cellStyle name="Millares 2 3 5 3 2" xfId="8277"/>
    <cellStyle name="Millares 2 3 5 3 2 2" xfId="8278"/>
    <cellStyle name="Millares 2 3 5 3 2 2 2" xfId="33785"/>
    <cellStyle name="Millares 2 3 5 3 2 3" xfId="33784"/>
    <cellStyle name="Millares 2 3 5 3 3" xfId="8279"/>
    <cellStyle name="Millares 2 3 5 3 3 2" xfId="33786"/>
    <cellStyle name="Millares 2 3 5 3 4" xfId="33783"/>
    <cellStyle name="Millares 2 3 5 4" xfId="8280"/>
    <cellStyle name="Millares 2 3 5 4 2" xfId="8281"/>
    <cellStyle name="Millares 2 3 5 4 2 2" xfId="33788"/>
    <cellStyle name="Millares 2 3 5 4 3" xfId="33787"/>
    <cellStyle name="Millares 2 3 5 5" xfId="8282"/>
    <cellStyle name="Millares 2 3 5 5 2" xfId="33789"/>
    <cellStyle name="Millares 2 3 5 6" xfId="33774"/>
    <cellStyle name="Millares 2 3 6" xfId="8283"/>
    <cellStyle name="Millares 2 3 6 2" xfId="8284"/>
    <cellStyle name="Millares 2 3 6 2 2" xfId="8285"/>
    <cellStyle name="Millares 2 3 6 2 2 2" xfId="8286"/>
    <cellStyle name="Millares 2 3 6 2 2 2 2" xfId="33793"/>
    <cellStyle name="Millares 2 3 6 2 2 3" xfId="33792"/>
    <cellStyle name="Millares 2 3 6 2 3" xfId="8287"/>
    <cellStyle name="Millares 2 3 6 2 3 2" xfId="33794"/>
    <cellStyle name="Millares 2 3 6 2 4" xfId="33791"/>
    <cellStyle name="Millares 2 3 6 3" xfId="8288"/>
    <cellStyle name="Millares 2 3 6 3 2" xfId="8289"/>
    <cellStyle name="Millares 2 3 6 3 2 2" xfId="33796"/>
    <cellStyle name="Millares 2 3 6 3 3" xfId="33795"/>
    <cellStyle name="Millares 2 3 6 4" xfId="8290"/>
    <cellStyle name="Millares 2 3 6 4 2" xfId="33797"/>
    <cellStyle name="Millares 2 3 6 5" xfId="33790"/>
    <cellStyle name="Millares 2 3 7" xfId="8291"/>
    <cellStyle name="Millares 2 3 7 2" xfId="8292"/>
    <cellStyle name="Millares 2 3 7 2 2" xfId="8293"/>
    <cellStyle name="Millares 2 3 7 2 2 2" xfId="33800"/>
    <cellStyle name="Millares 2 3 7 2 3" xfId="33799"/>
    <cellStyle name="Millares 2 3 7 3" xfId="8294"/>
    <cellStyle name="Millares 2 3 7 3 2" xfId="33801"/>
    <cellStyle name="Millares 2 3 7 4" xfId="33798"/>
    <cellStyle name="Millares 2 3 8" xfId="8295"/>
    <cellStyle name="Millares 2 3 8 2" xfId="8296"/>
    <cellStyle name="Millares 2 3 8 2 2" xfId="33803"/>
    <cellStyle name="Millares 2 3 8 3" xfId="33802"/>
    <cellStyle name="Millares 2 3 9" xfId="8297"/>
    <cellStyle name="Millares 2 3 9 2" xfId="8298"/>
    <cellStyle name="Millares 2 3 9 2 2" xfId="33805"/>
    <cellStyle name="Millares 2 3 9 3" xfId="33804"/>
    <cellStyle name="Millares 2 4" xfId="8299"/>
    <cellStyle name="Millares 2 4 2" xfId="8300"/>
    <cellStyle name="Millares 2 4 2 2" xfId="8301"/>
    <cellStyle name="Millares 2 4 2 2 2" xfId="8302"/>
    <cellStyle name="Millares 2 4 2 2 2 2" xfId="8303"/>
    <cellStyle name="Millares 2 4 2 2 2 2 2" xfId="8304"/>
    <cellStyle name="Millares 2 4 2 2 2 2 2 2" xfId="33811"/>
    <cellStyle name="Millares 2 4 2 2 2 2 3" xfId="33810"/>
    <cellStyle name="Millares 2 4 2 2 2 3" xfId="8305"/>
    <cellStyle name="Millares 2 4 2 2 2 3 2" xfId="33812"/>
    <cellStyle name="Millares 2 4 2 2 2 4" xfId="33809"/>
    <cellStyle name="Millares 2 4 2 2 3" xfId="8306"/>
    <cellStyle name="Millares 2 4 2 2 3 2" xfId="8307"/>
    <cellStyle name="Millares 2 4 2 2 3 2 2" xfId="33814"/>
    <cellStyle name="Millares 2 4 2 2 3 3" xfId="33813"/>
    <cellStyle name="Millares 2 4 2 2 4" xfId="8308"/>
    <cellStyle name="Millares 2 4 2 2 4 2" xfId="33815"/>
    <cellStyle name="Millares 2 4 2 2 5" xfId="33808"/>
    <cellStyle name="Millares 2 4 2 3" xfId="8309"/>
    <cellStyle name="Millares 2 4 2 3 2" xfId="8310"/>
    <cellStyle name="Millares 2 4 2 3 2 2" xfId="8311"/>
    <cellStyle name="Millares 2 4 2 3 2 2 2" xfId="33818"/>
    <cellStyle name="Millares 2 4 2 3 2 3" xfId="33817"/>
    <cellStyle name="Millares 2 4 2 3 3" xfId="8312"/>
    <cellStyle name="Millares 2 4 2 3 3 2" xfId="33819"/>
    <cellStyle name="Millares 2 4 2 3 4" xfId="33816"/>
    <cellStyle name="Millares 2 4 2 4" xfId="8313"/>
    <cellStyle name="Millares 2 4 2 4 2" xfId="8314"/>
    <cellStyle name="Millares 2 4 2 4 2 2" xfId="33821"/>
    <cellStyle name="Millares 2 4 2 4 3" xfId="33820"/>
    <cellStyle name="Millares 2 4 2 5" xfId="8315"/>
    <cellStyle name="Millares 2 4 2 5 2" xfId="33822"/>
    <cellStyle name="Millares 2 4 2 6" xfId="33807"/>
    <cellStyle name="Millares 2 4 3" xfId="8316"/>
    <cellStyle name="Millares 2 4 3 2" xfId="8317"/>
    <cellStyle name="Millares 2 4 3 2 2" xfId="8318"/>
    <cellStyle name="Millares 2 4 3 2 2 2" xfId="8319"/>
    <cellStyle name="Millares 2 4 3 2 2 2 2" xfId="8320"/>
    <cellStyle name="Millares 2 4 3 2 2 2 2 2" xfId="33827"/>
    <cellStyle name="Millares 2 4 3 2 2 2 3" xfId="33826"/>
    <cellStyle name="Millares 2 4 3 2 2 3" xfId="8321"/>
    <cellStyle name="Millares 2 4 3 2 2 3 2" xfId="33828"/>
    <cellStyle name="Millares 2 4 3 2 2 4" xfId="33825"/>
    <cellStyle name="Millares 2 4 3 2 3" xfId="8322"/>
    <cellStyle name="Millares 2 4 3 2 3 2" xfId="8323"/>
    <cellStyle name="Millares 2 4 3 2 3 2 2" xfId="33830"/>
    <cellStyle name="Millares 2 4 3 2 3 3" xfId="33829"/>
    <cellStyle name="Millares 2 4 3 2 4" xfId="8324"/>
    <cellStyle name="Millares 2 4 3 2 4 2" xfId="33831"/>
    <cellStyle name="Millares 2 4 3 2 5" xfId="33824"/>
    <cellStyle name="Millares 2 4 3 3" xfId="8325"/>
    <cellStyle name="Millares 2 4 3 3 2" xfId="8326"/>
    <cellStyle name="Millares 2 4 3 3 2 2" xfId="8327"/>
    <cellStyle name="Millares 2 4 3 3 2 2 2" xfId="33834"/>
    <cellStyle name="Millares 2 4 3 3 2 3" xfId="33833"/>
    <cellStyle name="Millares 2 4 3 3 3" xfId="8328"/>
    <cellStyle name="Millares 2 4 3 3 3 2" xfId="33835"/>
    <cellStyle name="Millares 2 4 3 3 4" xfId="33832"/>
    <cellStyle name="Millares 2 4 3 4" xfId="8329"/>
    <cellStyle name="Millares 2 4 3 4 2" xfId="8330"/>
    <cellStyle name="Millares 2 4 3 4 2 2" xfId="33837"/>
    <cellStyle name="Millares 2 4 3 4 3" xfId="33836"/>
    <cellStyle name="Millares 2 4 3 5" xfId="8331"/>
    <cellStyle name="Millares 2 4 3 5 2" xfId="33838"/>
    <cellStyle name="Millares 2 4 3 6" xfId="33823"/>
    <cellStyle name="Millares 2 4 4" xfId="8332"/>
    <cellStyle name="Millares 2 4 4 2" xfId="8333"/>
    <cellStyle name="Millares 2 4 4 2 2" xfId="8334"/>
    <cellStyle name="Millares 2 4 4 2 2 2" xfId="8335"/>
    <cellStyle name="Millares 2 4 4 2 2 2 2" xfId="33842"/>
    <cellStyle name="Millares 2 4 4 2 2 3" xfId="33841"/>
    <cellStyle name="Millares 2 4 4 2 3" xfId="8336"/>
    <cellStyle name="Millares 2 4 4 2 3 2" xfId="33843"/>
    <cellStyle name="Millares 2 4 4 2 4" xfId="33840"/>
    <cellStyle name="Millares 2 4 4 3" xfId="8337"/>
    <cellStyle name="Millares 2 4 4 3 2" xfId="8338"/>
    <cellStyle name="Millares 2 4 4 3 2 2" xfId="33845"/>
    <cellStyle name="Millares 2 4 4 3 3" xfId="33844"/>
    <cellStyle name="Millares 2 4 4 4" xfId="8339"/>
    <cellStyle name="Millares 2 4 4 4 2" xfId="33846"/>
    <cellStyle name="Millares 2 4 4 5" xfId="33839"/>
    <cellStyle name="Millares 2 4 5" xfId="8340"/>
    <cellStyle name="Millares 2 4 5 2" xfId="8341"/>
    <cellStyle name="Millares 2 4 5 2 2" xfId="8342"/>
    <cellStyle name="Millares 2 4 5 2 2 2" xfId="33849"/>
    <cellStyle name="Millares 2 4 5 2 3" xfId="33848"/>
    <cellStyle name="Millares 2 4 5 3" xfId="8343"/>
    <cellStyle name="Millares 2 4 5 3 2" xfId="33850"/>
    <cellStyle name="Millares 2 4 5 4" xfId="33847"/>
    <cellStyle name="Millares 2 4 6" xfId="8344"/>
    <cellStyle name="Millares 2 4 6 2" xfId="8345"/>
    <cellStyle name="Millares 2 4 6 2 2" xfId="33852"/>
    <cellStyle name="Millares 2 4 6 3" xfId="33851"/>
    <cellStyle name="Millares 2 4 7" xfId="8346"/>
    <cellStyle name="Millares 2 4 7 2" xfId="33853"/>
    <cellStyle name="Millares 2 4 8" xfId="29008"/>
    <cellStyle name="Millares 2 4 9" xfId="33806"/>
    <cellStyle name="Millares 2 5" xfId="8347"/>
    <cellStyle name="Millares 2 5 2" xfId="8348"/>
    <cellStyle name="Millares 2 5 2 2" xfId="8349"/>
    <cellStyle name="Millares 2 5 2 2 2" xfId="8350"/>
    <cellStyle name="Millares 2 5 2 2 2 2" xfId="8351"/>
    <cellStyle name="Millares 2 5 2 2 2 2 2" xfId="8352"/>
    <cellStyle name="Millares 2 5 2 2 2 2 2 2" xfId="33859"/>
    <cellStyle name="Millares 2 5 2 2 2 2 3" xfId="33858"/>
    <cellStyle name="Millares 2 5 2 2 2 3" xfId="8353"/>
    <cellStyle name="Millares 2 5 2 2 2 3 2" xfId="33860"/>
    <cellStyle name="Millares 2 5 2 2 2 4" xfId="33857"/>
    <cellStyle name="Millares 2 5 2 2 3" xfId="8354"/>
    <cellStyle name="Millares 2 5 2 2 3 2" xfId="8355"/>
    <cellStyle name="Millares 2 5 2 2 3 2 2" xfId="33862"/>
    <cellStyle name="Millares 2 5 2 2 3 3" xfId="33861"/>
    <cellStyle name="Millares 2 5 2 2 4" xfId="8356"/>
    <cellStyle name="Millares 2 5 2 2 4 2" xfId="33863"/>
    <cellStyle name="Millares 2 5 2 2 5" xfId="33856"/>
    <cellStyle name="Millares 2 5 2 3" xfId="8357"/>
    <cellStyle name="Millares 2 5 2 3 2" xfId="8358"/>
    <cellStyle name="Millares 2 5 2 3 2 2" xfId="8359"/>
    <cellStyle name="Millares 2 5 2 3 2 2 2" xfId="33866"/>
    <cellStyle name="Millares 2 5 2 3 2 3" xfId="33865"/>
    <cellStyle name="Millares 2 5 2 3 3" xfId="8360"/>
    <cellStyle name="Millares 2 5 2 3 3 2" xfId="33867"/>
    <cellStyle name="Millares 2 5 2 3 4" xfId="33864"/>
    <cellStyle name="Millares 2 5 2 4" xfId="8361"/>
    <cellStyle name="Millares 2 5 2 4 2" xfId="8362"/>
    <cellStyle name="Millares 2 5 2 4 2 2" xfId="33869"/>
    <cellStyle name="Millares 2 5 2 4 3" xfId="33868"/>
    <cellStyle name="Millares 2 5 2 5" xfId="8363"/>
    <cellStyle name="Millares 2 5 2 5 2" xfId="33870"/>
    <cellStyle name="Millares 2 5 2 6" xfId="33855"/>
    <cellStyle name="Millares 2 5 3" xfId="8364"/>
    <cellStyle name="Millares 2 5 3 2" xfId="33871"/>
    <cellStyle name="Millares 2 5 4" xfId="8365"/>
    <cellStyle name="Millares 2 5 4 2" xfId="33872"/>
    <cellStyle name="Millares 2 5 5" xfId="29009"/>
    <cellStyle name="Millares 2 5 6" xfId="33854"/>
    <cellStyle name="Millares 2 6" xfId="8366"/>
    <cellStyle name="Millares 2 6 2" xfId="8367"/>
    <cellStyle name="Millares 2 6 2 2" xfId="8368"/>
    <cellStyle name="Millares 2 6 2 2 2" xfId="8369"/>
    <cellStyle name="Millares 2 6 2 2 2 2" xfId="8370"/>
    <cellStyle name="Millares 2 6 2 2 2 2 2" xfId="33877"/>
    <cellStyle name="Millares 2 6 2 2 2 3" xfId="33876"/>
    <cellStyle name="Millares 2 6 2 2 3" xfId="8371"/>
    <cellStyle name="Millares 2 6 2 2 3 2" xfId="33878"/>
    <cellStyle name="Millares 2 6 2 2 4" xfId="33875"/>
    <cellStyle name="Millares 2 6 2 3" xfId="8372"/>
    <cellStyle name="Millares 2 6 2 3 2" xfId="8373"/>
    <cellStyle name="Millares 2 6 2 3 2 2" xfId="33880"/>
    <cellStyle name="Millares 2 6 2 3 3" xfId="33879"/>
    <cellStyle name="Millares 2 6 2 4" xfId="8374"/>
    <cellStyle name="Millares 2 6 2 4 2" xfId="33881"/>
    <cellStyle name="Millares 2 6 2 5" xfId="33874"/>
    <cellStyle name="Millares 2 6 3" xfId="8375"/>
    <cellStyle name="Millares 2 6 3 2" xfId="8376"/>
    <cellStyle name="Millares 2 6 3 2 2" xfId="8377"/>
    <cellStyle name="Millares 2 6 3 2 2 2" xfId="33884"/>
    <cellStyle name="Millares 2 6 3 2 3" xfId="33883"/>
    <cellStyle name="Millares 2 6 3 3" xfId="8378"/>
    <cellStyle name="Millares 2 6 3 3 2" xfId="33885"/>
    <cellStyle name="Millares 2 6 3 4" xfId="33882"/>
    <cellStyle name="Millares 2 6 4" xfId="8379"/>
    <cellStyle name="Millares 2 6 4 2" xfId="8380"/>
    <cellStyle name="Millares 2 6 4 2 2" xfId="33887"/>
    <cellStyle name="Millares 2 6 4 3" xfId="33886"/>
    <cellStyle name="Millares 2 6 5" xfId="8381"/>
    <cellStyle name="Millares 2 6 5 2" xfId="33888"/>
    <cellStyle name="Millares 2 6 6" xfId="29010"/>
    <cellStyle name="Millares 2 6 7" xfId="33873"/>
    <cellStyle name="Millares 2 7" xfId="8382"/>
    <cellStyle name="Millares 2 7 2" xfId="8383"/>
    <cellStyle name="Millares 2 7 2 2" xfId="8384"/>
    <cellStyle name="Millares 2 7 2 2 2" xfId="8385"/>
    <cellStyle name="Millares 2 7 2 2 2 2" xfId="8386"/>
    <cellStyle name="Millares 2 7 2 2 2 2 2" xfId="33893"/>
    <cellStyle name="Millares 2 7 2 2 2 3" xfId="33892"/>
    <cellStyle name="Millares 2 7 2 2 3" xfId="8387"/>
    <cellStyle name="Millares 2 7 2 2 3 2" xfId="33894"/>
    <cellStyle name="Millares 2 7 2 2 4" xfId="33891"/>
    <cellStyle name="Millares 2 7 2 3" xfId="8388"/>
    <cellStyle name="Millares 2 7 2 3 2" xfId="8389"/>
    <cellStyle name="Millares 2 7 2 3 2 2" xfId="33896"/>
    <cellStyle name="Millares 2 7 2 3 3" xfId="33895"/>
    <cellStyle name="Millares 2 7 2 4" xfId="8390"/>
    <cellStyle name="Millares 2 7 2 4 2" xfId="33897"/>
    <cellStyle name="Millares 2 7 2 5" xfId="33890"/>
    <cellStyle name="Millares 2 7 3" xfId="8391"/>
    <cellStyle name="Millares 2 7 3 2" xfId="8392"/>
    <cellStyle name="Millares 2 7 3 2 2" xfId="8393"/>
    <cellStyle name="Millares 2 7 3 2 2 2" xfId="33900"/>
    <cellStyle name="Millares 2 7 3 2 3" xfId="33899"/>
    <cellStyle name="Millares 2 7 3 3" xfId="8394"/>
    <cellStyle name="Millares 2 7 3 3 2" xfId="33901"/>
    <cellStyle name="Millares 2 7 3 4" xfId="33898"/>
    <cellStyle name="Millares 2 7 4" xfId="8395"/>
    <cellStyle name="Millares 2 7 4 2" xfId="8396"/>
    <cellStyle name="Millares 2 7 4 2 2" xfId="33903"/>
    <cellStyle name="Millares 2 7 4 3" xfId="33902"/>
    <cellStyle name="Millares 2 7 5" xfId="8397"/>
    <cellStyle name="Millares 2 7 5 2" xfId="33904"/>
    <cellStyle name="Millares 2 7 6" xfId="29011"/>
    <cellStyle name="Millares 2 7 7" xfId="33889"/>
    <cellStyle name="Millares 2 8" xfId="8398"/>
    <cellStyle name="Millares 2 8 2" xfId="8399"/>
    <cellStyle name="Millares 2 8 2 2" xfId="8400"/>
    <cellStyle name="Millares 2 8 2 2 2" xfId="8401"/>
    <cellStyle name="Millares 2 8 2 2 2 2" xfId="33908"/>
    <cellStyle name="Millares 2 8 2 2 3" xfId="33907"/>
    <cellStyle name="Millares 2 8 2 3" xfId="8402"/>
    <cellStyle name="Millares 2 8 2 3 2" xfId="33909"/>
    <cellStyle name="Millares 2 8 2 4" xfId="33906"/>
    <cellStyle name="Millares 2 8 3" xfId="8403"/>
    <cellStyle name="Millares 2 8 3 2" xfId="8404"/>
    <cellStyle name="Millares 2 8 3 2 2" xfId="33911"/>
    <cellStyle name="Millares 2 8 3 3" xfId="33910"/>
    <cellStyle name="Millares 2 8 4" xfId="8405"/>
    <cellStyle name="Millares 2 8 4 2" xfId="33912"/>
    <cellStyle name="Millares 2 8 5" xfId="29012"/>
    <cellStyle name="Millares 2 8 6" xfId="33905"/>
    <cellStyle name="Millares 2 9" xfId="8406"/>
    <cellStyle name="Millares 2 9 2" xfId="8407"/>
    <cellStyle name="Millares 2 9 2 2" xfId="8408"/>
    <cellStyle name="Millares 2 9 2 2 2" xfId="8409"/>
    <cellStyle name="Millares 2 9 2 2 2 2" xfId="33916"/>
    <cellStyle name="Millares 2 9 2 2 3" xfId="33915"/>
    <cellStyle name="Millares 2 9 2 3" xfId="8410"/>
    <cellStyle name="Millares 2 9 2 3 2" xfId="33917"/>
    <cellStyle name="Millares 2 9 2 4" xfId="33914"/>
    <cellStyle name="Millares 2 9 3" xfId="8411"/>
    <cellStyle name="Millares 2 9 3 2" xfId="8412"/>
    <cellStyle name="Millares 2 9 3 2 2" xfId="33919"/>
    <cellStyle name="Millares 2 9 3 3" xfId="33918"/>
    <cellStyle name="Millares 2 9 4" xfId="8413"/>
    <cellStyle name="Millares 2 9 4 2" xfId="33920"/>
    <cellStyle name="Millares 2 9 5" xfId="29013"/>
    <cellStyle name="Millares 2 9 6" xfId="33913"/>
    <cellStyle name="Millares 20" xfId="8414"/>
    <cellStyle name="Millares 20 2" xfId="33921"/>
    <cellStyle name="Millares 21" xfId="8415"/>
    <cellStyle name="Millares 21 2" xfId="33922"/>
    <cellStyle name="Millares 22" xfId="8416"/>
    <cellStyle name="Millares 22 2" xfId="33923"/>
    <cellStyle name="Millares 23" xfId="8417"/>
    <cellStyle name="Millares 23 2" xfId="33924"/>
    <cellStyle name="Millares 24" xfId="8418"/>
    <cellStyle name="Millares 24 2" xfId="33925"/>
    <cellStyle name="Millares 25" xfId="8419"/>
    <cellStyle name="Millares 25 2" xfId="33926"/>
    <cellStyle name="Millares 26" xfId="8420"/>
    <cellStyle name="Millares 26 2" xfId="33927"/>
    <cellStyle name="Millares 27" xfId="8421"/>
    <cellStyle name="Millares 27 2" xfId="33928"/>
    <cellStyle name="Millares 28" xfId="8422"/>
    <cellStyle name="Millares 28 2" xfId="33929"/>
    <cellStyle name="Millares 29" xfId="8423"/>
    <cellStyle name="Millares 29 2" xfId="33930"/>
    <cellStyle name="Millares 3" xfId="8424"/>
    <cellStyle name="Millares 3 10" xfId="8425"/>
    <cellStyle name="Millares 3 10 2" xfId="29015"/>
    <cellStyle name="Millares 3 10 3" xfId="33932"/>
    <cellStyle name="Millares 3 11" xfId="29014"/>
    <cellStyle name="Millares 3 12" xfId="33931"/>
    <cellStyle name="Millares 3 2" xfId="8426"/>
    <cellStyle name="Millares 3 2 2" xfId="8427"/>
    <cellStyle name="Millares 3 2 2 2" xfId="33934"/>
    <cellStyle name="Millares 3 2 3" xfId="8428"/>
    <cellStyle name="Millares 3 2 3 2" xfId="33935"/>
    <cellStyle name="Millares 3 2 4" xfId="29016"/>
    <cellStyle name="Millares 3 2 5" xfId="33933"/>
    <cellStyle name="Millares 3 3" xfId="8429"/>
    <cellStyle name="Millares 3 3 2" xfId="29017"/>
    <cellStyle name="Millares 3 3 3" xfId="33936"/>
    <cellStyle name="Millares 3 4" xfId="8430"/>
    <cellStyle name="Millares 3 4 2" xfId="29018"/>
    <cellStyle name="Millares 3 4 3" xfId="33937"/>
    <cellStyle name="Millares 3 5" xfId="8431"/>
    <cellStyle name="Millares 3 5 2" xfId="29019"/>
    <cellStyle name="Millares 3 5 3" xfId="33938"/>
    <cellStyle name="Millares 3 6" xfId="8432"/>
    <cellStyle name="Millares 3 6 2" xfId="29020"/>
    <cellStyle name="Millares 3 6 3" xfId="33939"/>
    <cellStyle name="Millares 3 7" xfId="8433"/>
    <cellStyle name="Millares 3 7 2" xfId="29021"/>
    <cellStyle name="Millares 3 7 3" xfId="33940"/>
    <cellStyle name="Millares 3 8" xfId="8434"/>
    <cellStyle name="Millares 3 8 2" xfId="29022"/>
    <cellStyle name="Millares 3 8 3" xfId="33941"/>
    <cellStyle name="Millares 3 9" xfId="8435"/>
    <cellStyle name="Millares 3 9 2" xfId="29023"/>
    <cellStyle name="Millares 3 9 3" xfId="33942"/>
    <cellStyle name="Millares 30" xfId="8436"/>
    <cellStyle name="Millares 30 2" xfId="33943"/>
    <cellStyle name="Millares 31" xfId="8437"/>
    <cellStyle name="Millares 31 2" xfId="33944"/>
    <cellStyle name="Millares 32" xfId="8438"/>
    <cellStyle name="Millares 32 2" xfId="33945"/>
    <cellStyle name="Millares 33" xfId="8439"/>
    <cellStyle name="Millares 33 2" xfId="33946"/>
    <cellStyle name="Millares 34" xfId="8440"/>
    <cellStyle name="Millares 34 2" xfId="33947"/>
    <cellStyle name="Millares 35" xfId="8441"/>
    <cellStyle name="Millares 35 2" xfId="33948"/>
    <cellStyle name="Millares 36" xfId="8442"/>
    <cellStyle name="Millares 36 2" xfId="33949"/>
    <cellStyle name="Millares 37" xfId="8443"/>
    <cellStyle name="Millares 37 2" xfId="33950"/>
    <cellStyle name="Millares 38" xfId="8444"/>
    <cellStyle name="Millares 38 2" xfId="33951"/>
    <cellStyle name="Millares 39" xfId="8445"/>
    <cellStyle name="Millares 39 2" xfId="33952"/>
    <cellStyle name="Millares 4" xfId="8446"/>
    <cellStyle name="Millares 4 10" xfId="8447"/>
    <cellStyle name="Millares 4 10 2" xfId="29025"/>
    <cellStyle name="Millares 4 10 3" xfId="33954"/>
    <cellStyle name="Millares 4 11" xfId="29024"/>
    <cellStyle name="Millares 4 12" xfId="33953"/>
    <cellStyle name="Millares 4 2" xfId="8448"/>
    <cellStyle name="Millares 4 2 2" xfId="29026"/>
    <cellStyle name="Millares 4 2 3" xfId="33955"/>
    <cellStyle name="Millares 4 3" xfId="8449"/>
    <cellStyle name="Millares 4 3 2" xfId="29027"/>
    <cellStyle name="Millares 4 3 3" xfId="33956"/>
    <cellStyle name="Millares 4 4" xfId="8450"/>
    <cellStyle name="Millares 4 4 2" xfId="29028"/>
    <cellStyle name="Millares 4 4 3" xfId="33957"/>
    <cellStyle name="Millares 4 5" xfId="8451"/>
    <cellStyle name="Millares 4 5 2" xfId="29029"/>
    <cellStyle name="Millares 4 5 3" xfId="33958"/>
    <cellStyle name="Millares 4 6" xfId="8452"/>
    <cellStyle name="Millares 4 6 2" xfId="29030"/>
    <cellStyle name="Millares 4 6 3" xfId="33959"/>
    <cellStyle name="Millares 4 7" xfId="8453"/>
    <cellStyle name="Millares 4 7 2" xfId="29031"/>
    <cellStyle name="Millares 4 7 3" xfId="33960"/>
    <cellStyle name="Millares 4 8" xfId="8454"/>
    <cellStyle name="Millares 4 8 2" xfId="29032"/>
    <cellStyle name="Millares 4 8 3" xfId="33961"/>
    <cellStyle name="Millares 4 9" xfId="8455"/>
    <cellStyle name="Millares 4 9 2" xfId="29033"/>
    <cellStyle name="Millares 4 9 3" xfId="33962"/>
    <cellStyle name="Millares 40" xfId="8456"/>
    <cellStyle name="Millares 40 2" xfId="33963"/>
    <cellStyle name="Millares 41" xfId="8457"/>
    <cellStyle name="Millares 41 2" xfId="33964"/>
    <cellStyle name="Millares 42" xfId="8458"/>
    <cellStyle name="Millares 42 2" xfId="33965"/>
    <cellStyle name="Millares 43" xfId="8459"/>
    <cellStyle name="Millares 43 2" xfId="33966"/>
    <cellStyle name="Millares 44" xfId="8460"/>
    <cellStyle name="Millares 44 2" xfId="33967"/>
    <cellStyle name="Millares 45" xfId="8461"/>
    <cellStyle name="Millares 45 2" xfId="33968"/>
    <cellStyle name="Millares 46" xfId="8462"/>
    <cellStyle name="Millares 46 2" xfId="33969"/>
    <cellStyle name="Millares 47" xfId="8463"/>
    <cellStyle name="Millares 47 2" xfId="33970"/>
    <cellStyle name="Millares 48" xfId="8464"/>
    <cellStyle name="Millares 48 2" xfId="33971"/>
    <cellStyle name="Millares 49" xfId="8465"/>
    <cellStyle name="Millares 49 2" xfId="33972"/>
    <cellStyle name="Millares 5" xfId="8466"/>
    <cellStyle name="Millares 5 2" xfId="8467"/>
    <cellStyle name="Millares 5 2 2" xfId="33974"/>
    <cellStyle name="Millares 5 3" xfId="29034"/>
    <cellStyle name="Millares 5 4" xfId="33973"/>
    <cellStyle name="Millares 50" xfId="8468"/>
    <cellStyle name="Millares 50 2" xfId="33975"/>
    <cellStyle name="Millares 51" xfId="8469"/>
    <cellStyle name="Millares 51 2" xfId="33976"/>
    <cellStyle name="Millares 52" xfId="8470"/>
    <cellStyle name="Millares 52 2" xfId="33977"/>
    <cellStyle name="Millares 53" xfId="8471"/>
    <cellStyle name="Millares 53 2" xfId="33978"/>
    <cellStyle name="Millares 54" xfId="8472"/>
    <cellStyle name="Millares 54 2" xfId="33979"/>
    <cellStyle name="Millares 55" xfId="8473"/>
    <cellStyle name="Millares 55 2" xfId="33980"/>
    <cellStyle name="Millares 56" xfId="8474"/>
    <cellStyle name="Millares 56 2" xfId="33981"/>
    <cellStyle name="Millares 57" xfId="8475"/>
    <cellStyle name="Millares 57 2" xfId="33982"/>
    <cellStyle name="Millares 58" xfId="8476"/>
    <cellStyle name="Millares 58 2" xfId="33983"/>
    <cellStyle name="Millares 59" xfId="8477"/>
    <cellStyle name="Millares 59 2" xfId="33984"/>
    <cellStyle name="Millares 6" xfId="8478"/>
    <cellStyle name="Millares 6 2" xfId="29035"/>
    <cellStyle name="Millares 6 3" xfId="33985"/>
    <cellStyle name="Millares 60" xfId="8479"/>
    <cellStyle name="Millares 60 2" xfId="33986"/>
    <cellStyle name="Millares 61" xfId="8480"/>
    <cellStyle name="Millares 61 2" xfId="33987"/>
    <cellStyle name="Millares 62" xfId="8481"/>
    <cellStyle name="Millares 62 2" xfId="33988"/>
    <cellStyle name="Millares 63" xfId="8482"/>
    <cellStyle name="Millares 63 2" xfId="33989"/>
    <cellStyle name="Millares 64" xfId="8483"/>
    <cellStyle name="Millares 64 2" xfId="33990"/>
    <cellStyle name="Millares 65" xfId="8484"/>
    <cellStyle name="Millares 65 2" xfId="33991"/>
    <cellStyle name="Millares 66" xfId="8485"/>
    <cellStyle name="Millares 66 2" xfId="33992"/>
    <cellStyle name="Millares 67" xfId="8486"/>
    <cellStyle name="Millares 67 2" xfId="33993"/>
    <cellStyle name="Millares 68" xfId="8487"/>
    <cellStyle name="Millares 68 2" xfId="33994"/>
    <cellStyle name="Millares 69" xfId="29515"/>
    <cellStyle name="Millares 7" xfId="8488"/>
    <cellStyle name="Millares 7 2" xfId="33995"/>
    <cellStyle name="Millares 70" xfId="29522"/>
    <cellStyle name="Millares 71" xfId="29520"/>
    <cellStyle name="Millares 72" xfId="29514"/>
    <cellStyle name="Millares 73" xfId="29521"/>
    <cellStyle name="Millares 74" xfId="29519"/>
    <cellStyle name="Millares 8" xfId="8489"/>
    <cellStyle name="Millares 8 2" xfId="33996"/>
    <cellStyle name="Millares 9" xfId="8490"/>
    <cellStyle name="Millares 9 2" xfId="33997"/>
    <cellStyle name="Moneda 2" xfId="8491"/>
    <cellStyle name="Moneda 2 10" xfId="8492"/>
    <cellStyle name="Moneda 2 10 2" xfId="29037"/>
    <cellStyle name="Moneda 2 10 3" xfId="33999"/>
    <cellStyle name="Moneda 2 11" xfId="29036"/>
    <cellStyle name="Moneda 2 12" xfId="33998"/>
    <cellStyle name="Moneda 2 2" xfId="8493"/>
    <cellStyle name="Moneda 2 2 2" xfId="8494"/>
    <cellStyle name="Moneda 2 2 2 2" xfId="34001"/>
    <cellStyle name="Moneda 2 2 3" xfId="29038"/>
    <cellStyle name="Moneda 2 2 4" xfId="34000"/>
    <cellStyle name="Moneda 2 3" xfId="8495"/>
    <cellStyle name="Moneda 2 3 2" xfId="8496"/>
    <cellStyle name="Moneda 2 3 2 2" xfId="34003"/>
    <cellStyle name="Moneda 2 3 3" xfId="29039"/>
    <cellStyle name="Moneda 2 3 4" xfId="34002"/>
    <cellStyle name="Moneda 2 4" xfId="8497"/>
    <cellStyle name="Moneda 2 4 10" xfId="34004"/>
    <cellStyle name="Moneda 2 4 2" xfId="8498"/>
    <cellStyle name="Moneda 2 4 2 2" xfId="8499"/>
    <cellStyle name="Moneda 2 4 2 2 2" xfId="34006"/>
    <cellStyle name="Moneda 2 4 2 3" xfId="29041"/>
    <cellStyle name="Moneda 2 4 2 4" xfId="34005"/>
    <cellStyle name="Moneda 2 4 3" xfId="8500"/>
    <cellStyle name="Moneda 2 4 3 2" xfId="29042"/>
    <cellStyle name="Moneda 2 4 3 3" xfId="34007"/>
    <cellStyle name="Moneda 2 4 4" xfId="8501"/>
    <cellStyle name="Moneda 2 4 4 2" xfId="29043"/>
    <cellStyle name="Moneda 2 4 4 3" xfId="34008"/>
    <cellStyle name="Moneda 2 4 5" xfId="8502"/>
    <cellStyle name="Moneda 2 4 5 2" xfId="29044"/>
    <cellStyle name="Moneda 2 4 5 3" xfId="34009"/>
    <cellStyle name="Moneda 2 4 6" xfId="8503"/>
    <cellStyle name="Moneda 2 4 6 2" xfId="29045"/>
    <cellStyle name="Moneda 2 4 6 3" xfId="34010"/>
    <cellStyle name="Moneda 2 4 7" xfId="8504"/>
    <cellStyle name="Moneda 2 4 7 2" xfId="29046"/>
    <cellStyle name="Moneda 2 4 7 3" xfId="34011"/>
    <cellStyle name="Moneda 2 4 8" xfId="8505"/>
    <cellStyle name="Moneda 2 4 8 2" xfId="29047"/>
    <cellStyle name="Moneda 2 4 8 3" xfId="34012"/>
    <cellStyle name="Moneda 2 4 9" xfId="29040"/>
    <cellStyle name="Moneda 2 5" xfId="8506"/>
    <cellStyle name="Moneda 2 5 2" xfId="8507"/>
    <cellStyle name="Moneda 2 5 2 2" xfId="34014"/>
    <cellStyle name="Moneda 2 5 3" xfId="29048"/>
    <cellStyle name="Moneda 2 5 4" xfId="34013"/>
    <cellStyle name="Moneda 2 6" xfId="8508"/>
    <cellStyle name="Moneda 2 6 2" xfId="8509"/>
    <cellStyle name="Moneda 2 6 2 2" xfId="34016"/>
    <cellStyle name="Moneda 2 6 3" xfId="29049"/>
    <cellStyle name="Moneda 2 6 4" xfId="34015"/>
    <cellStyle name="Moneda 2 7" xfId="8510"/>
    <cellStyle name="Moneda 2 7 2" xfId="8511"/>
    <cellStyle name="Moneda 2 7 2 2" xfId="34018"/>
    <cellStyle name="Moneda 2 7 3" xfId="29050"/>
    <cellStyle name="Moneda 2 7 4" xfId="34017"/>
    <cellStyle name="Moneda 2 8" xfId="8512"/>
    <cellStyle name="Moneda 2 8 2" xfId="8513"/>
    <cellStyle name="Moneda 2 8 2 2" xfId="34020"/>
    <cellStyle name="Moneda 2 8 3" xfId="29051"/>
    <cellStyle name="Moneda 2 8 4" xfId="34019"/>
    <cellStyle name="Moneda 2 9" xfId="8514"/>
    <cellStyle name="Moneda 2 9 2" xfId="29052"/>
    <cellStyle name="Moneda 2 9 3" xfId="34021"/>
    <cellStyle name="Moneda 3" xfId="8515"/>
    <cellStyle name="Moneda 3 2" xfId="8516"/>
    <cellStyle name="Moneda 3 2 2" xfId="8517"/>
    <cellStyle name="Moneda 3 2 2 2" xfId="8518"/>
    <cellStyle name="Moneda 3 2 2 2 2" xfId="8519"/>
    <cellStyle name="Moneda 3 2 2 2 2 2" xfId="34026"/>
    <cellStyle name="Moneda 3 2 2 2 3" xfId="34025"/>
    <cellStyle name="Moneda 3 2 2 3" xfId="8520"/>
    <cellStyle name="Moneda 3 2 2 3 2" xfId="34027"/>
    <cellStyle name="Moneda 3 2 2 4" xfId="8521"/>
    <cellStyle name="Moneda 3 2 2 4 2" xfId="34028"/>
    <cellStyle name="Moneda 3 2 2 5" xfId="29055"/>
    <cellStyle name="Moneda 3 2 2 6" xfId="34024"/>
    <cellStyle name="Moneda 3 2 3" xfId="8522"/>
    <cellStyle name="Moneda 3 2 3 2" xfId="8523"/>
    <cellStyle name="Moneda 3 2 3 2 2" xfId="34030"/>
    <cellStyle name="Moneda 3 2 3 3" xfId="34029"/>
    <cellStyle name="Moneda 3 2 4" xfId="8524"/>
    <cellStyle name="Moneda 3 2 4 2" xfId="34031"/>
    <cellStyle name="Moneda 3 2 5" xfId="8525"/>
    <cellStyle name="Moneda 3 2 5 2" xfId="34032"/>
    <cellStyle name="Moneda 3 2 6" xfId="29054"/>
    <cellStyle name="Moneda 3 2 7" xfId="34023"/>
    <cellStyle name="Moneda 3 3" xfId="8526"/>
    <cellStyle name="Moneda 3 3 2" xfId="8527"/>
    <cellStyle name="Moneda 3 3 2 2" xfId="8528"/>
    <cellStyle name="Moneda 3 3 2 2 2" xfId="34035"/>
    <cellStyle name="Moneda 3 3 2 3" xfId="34034"/>
    <cellStyle name="Moneda 3 3 3" xfId="8529"/>
    <cellStyle name="Moneda 3 3 3 2" xfId="34036"/>
    <cellStyle name="Moneda 3 3 4" xfId="34033"/>
    <cellStyle name="Moneda 3 4" xfId="8530"/>
    <cellStyle name="Moneda 3 4 2" xfId="8531"/>
    <cellStyle name="Moneda 3 4 2 2" xfId="34038"/>
    <cellStyle name="Moneda 3 4 3" xfId="34037"/>
    <cellStyle name="Moneda 3 5" xfId="8532"/>
    <cellStyle name="Moneda 3 5 2" xfId="34039"/>
    <cellStyle name="Moneda 3 6" xfId="8533"/>
    <cellStyle name="Moneda 3 6 2" xfId="34040"/>
    <cellStyle name="Moneda 3 7" xfId="29053"/>
    <cellStyle name="Moneda 3 8" xfId="34022"/>
    <cellStyle name="Moneda 4" xfId="8534"/>
    <cellStyle name="Moneda 4 2" xfId="8535"/>
    <cellStyle name="Moneda 4 2 2" xfId="34042"/>
    <cellStyle name="Moneda 4 3" xfId="8536"/>
    <cellStyle name="Moneda 4 3 2" xfId="34043"/>
    <cellStyle name="Moneda 4 4" xfId="29056"/>
    <cellStyle name="Moneda 4 5" xfId="34041"/>
    <cellStyle name="Normal" xfId="0" builtinId="0"/>
    <cellStyle name="Normal 10" xfId="8537"/>
    <cellStyle name="Normal 10 10" xfId="8538"/>
    <cellStyle name="Normal 10 10 2" xfId="8539"/>
    <cellStyle name="Normal 10 10 2 2" xfId="8540"/>
    <cellStyle name="Normal 10 10 2 2 2" xfId="8541"/>
    <cellStyle name="Normal 10 10 2 2 2 2" xfId="8542"/>
    <cellStyle name="Normal 10 10 2 2 3" xfId="8543"/>
    <cellStyle name="Normal 10 10 2 3" xfId="8544"/>
    <cellStyle name="Normal 10 10 2 3 2" xfId="8545"/>
    <cellStyle name="Normal 10 10 2 4" xfId="8546"/>
    <cellStyle name="Normal 10 10 3" xfId="8547"/>
    <cellStyle name="Normal 10 10 3 2" xfId="8548"/>
    <cellStyle name="Normal 10 10 3 2 2" xfId="8549"/>
    <cellStyle name="Normal 10 10 3 3" xfId="8550"/>
    <cellStyle name="Normal 10 10 4" xfId="8551"/>
    <cellStyle name="Normal 10 10 4 2" xfId="8552"/>
    <cellStyle name="Normal 10 10 5" xfId="8553"/>
    <cellStyle name="Normal 10 11" xfId="8554"/>
    <cellStyle name="Normal 10 11 2" xfId="8555"/>
    <cellStyle name="Normal 10 11 2 2" xfId="8556"/>
    <cellStyle name="Normal 10 11 2 2 2" xfId="8557"/>
    <cellStyle name="Normal 10 11 2 2 2 2" xfId="8558"/>
    <cellStyle name="Normal 10 11 2 2 3" xfId="8559"/>
    <cellStyle name="Normal 10 11 2 3" xfId="8560"/>
    <cellStyle name="Normal 10 11 2 3 2" xfId="8561"/>
    <cellStyle name="Normal 10 11 2 4" xfId="8562"/>
    <cellStyle name="Normal 10 11 3" xfId="8563"/>
    <cellStyle name="Normal 10 11 3 2" xfId="8564"/>
    <cellStyle name="Normal 10 11 3 2 2" xfId="8565"/>
    <cellStyle name="Normal 10 11 3 3" xfId="8566"/>
    <cellStyle name="Normal 10 11 4" xfId="8567"/>
    <cellStyle name="Normal 10 11 4 2" xfId="8568"/>
    <cellStyle name="Normal 10 11 5" xfId="8569"/>
    <cellStyle name="Normal 10 12" xfId="8570"/>
    <cellStyle name="Normal 10 12 2" xfId="8571"/>
    <cellStyle name="Normal 10 12 2 2" xfId="8572"/>
    <cellStyle name="Normal 10 12 2 2 2" xfId="8573"/>
    <cellStyle name="Normal 10 12 2 2 2 2" xfId="8574"/>
    <cellStyle name="Normal 10 12 2 2 3" xfId="8575"/>
    <cellStyle name="Normal 10 12 2 3" xfId="8576"/>
    <cellStyle name="Normal 10 12 2 3 2" xfId="8577"/>
    <cellStyle name="Normal 10 12 2 4" xfId="8578"/>
    <cellStyle name="Normal 10 12 3" xfId="8579"/>
    <cellStyle name="Normal 10 12 3 2" xfId="8580"/>
    <cellStyle name="Normal 10 12 3 2 2" xfId="8581"/>
    <cellStyle name="Normal 10 12 3 3" xfId="8582"/>
    <cellStyle name="Normal 10 12 4" xfId="8583"/>
    <cellStyle name="Normal 10 12 4 2" xfId="8584"/>
    <cellStyle name="Normal 10 12 5" xfId="8585"/>
    <cellStyle name="Normal 10 13" xfId="8586"/>
    <cellStyle name="Normal 10 13 2" xfId="8587"/>
    <cellStyle name="Normal 10 13 2 2" xfId="8588"/>
    <cellStyle name="Normal 10 13 2 2 2" xfId="8589"/>
    <cellStyle name="Normal 10 13 2 3" xfId="8590"/>
    <cellStyle name="Normal 10 13 3" xfId="8591"/>
    <cellStyle name="Normal 10 13 3 2" xfId="8592"/>
    <cellStyle name="Normal 10 13 4" xfId="8593"/>
    <cellStyle name="Normal 10 14" xfId="8594"/>
    <cellStyle name="Normal 10 14 2" xfId="8595"/>
    <cellStyle name="Normal 10 14 2 2" xfId="8596"/>
    <cellStyle name="Normal 10 14 3" xfId="8597"/>
    <cellStyle name="Normal 10 15" xfId="8598"/>
    <cellStyle name="Normal 10 15 2" xfId="8599"/>
    <cellStyle name="Normal 10 16" xfId="8600"/>
    <cellStyle name="Normal 10 16 2" xfId="8601"/>
    <cellStyle name="Normal 10 17" xfId="8602"/>
    <cellStyle name="Normal 10 18" xfId="29057"/>
    <cellStyle name="Normal 10 2" xfId="8603"/>
    <cellStyle name="Normal 10 2 10" xfId="8604"/>
    <cellStyle name="Normal 10 2 10 2" xfId="8605"/>
    <cellStyle name="Normal 10 2 10 2 2" xfId="8606"/>
    <cellStyle name="Normal 10 2 10 2 2 2" xfId="8607"/>
    <cellStyle name="Normal 10 2 10 2 2 2 2" xfId="8608"/>
    <cellStyle name="Normal 10 2 10 2 2 3" xfId="8609"/>
    <cellStyle name="Normal 10 2 10 2 3" xfId="8610"/>
    <cellStyle name="Normal 10 2 10 2 3 2" xfId="8611"/>
    <cellStyle name="Normal 10 2 10 2 4" xfId="8612"/>
    <cellStyle name="Normal 10 2 10 3" xfId="8613"/>
    <cellStyle name="Normal 10 2 10 3 2" xfId="8614"/>
    <cellStyle name="Normal 10 2 10 3 2 2" xfId="8615"/>
    <cellStyle name="Normal 10 2 10 3 3" xfId="8616"/>
    <cellStyle name="Normal 10 2 10 4" xfId="8617"/>
    <cellStyle name="Normal 10 2 10 4 2" xfId="8618"/>
    <cellStyle name="Normal 10 2 10 5" xfId="8619"/>
    <cellStyle name="Normal 10 2 11" xfId="8620"/>
    <cellStyle name="Normal 10 2 11 2" xfId="8621"/>
    <cellStyle name="Normal 10 2 11 2 2" xfId="8622"/>
    <cellStyle name="Normal 10 2 11 2 2 2" xfId="8623"/>
    <cellStyle name="Normal 10 2 11 2 3" xfId="8624"/>
    <cellStyle name="Normal 10 2 11 3" xfId="8625"/>
    <cellStyle name="Normal 10 2 11 3 2" xfId="8626"/>
    <cellStyle name="Normal 10 2 11 4" xfId="8627"/>
    <cellStyle name="Normal 10 2 12" xfId="8628"/>
    <cellStyle name="Normal 10 2 12 2" xfId="8629"/>
    <cellStyle name="Normal 10 2 12 2 2" xfId="8630"/>
    <cellStyle name="Normal 10 2 12 3" xfId="8631"/>
    <cellStyle name="Normal 10 2 13" xfId="8632"/>
    <cellStyle name="Normal 10 2 13 2" xfId="8633"/>
    <cellStyle name="Normal 10 2 14" xfId="8634"/>
    <cellStyle name="Normal 10 2 14 2" xfId="8635"/>
    <cellStyle name="Normal 10 2 15" xfId="8636"/>
    <cellStyle name="Normal 10 2 16" xfId="29058"/>
    <cellStyle name="Normal 10 2 2" xfId="8637"/>
    <cellStyle name="Normal 10 2 2 10" xfId="8638"/>
    <cellStyle name="Normal 10 2 2 10 2" xfId="8639"/>
    <cellStyle name="Normal 10 2 2 10 2 2" xfId="8640"/>
    <cellStyle name="Normal 10 2 2 10 2 2 2" xfId="8641"/>
    <cellStyle name="Normal 10 2 2 10 2 3" xfId="8642"/>
    <cellStyle name="Normal 10 2 2 10 3" xfId="8643"/>
    <cellStyle name="Normal 10 2 2 10 3 2" xfId="8644"/>
    <cellStyle name="Normal 10 2 2 10 4" xfId="8645"/>
    <cellStyle name="Normal 10 2 2 11" xfId="8646"/>
    <cellStyle name="Normal 10 2 2 11 2" xfId="8647"/>
    <cellStyle name="Normal 10 2 2 11 2 2" xfId="8648"/>
    <cellStyle name="Normal 10 2 2 11 3" xfId="8649"/>
    <cellStyle name="Normal 10 2 2 12" xfId="8650"/>
    <cellStyle name="Normal 10 2 2 12 2" xfId="8651"/>
    <cellStyle name="Normal 10 2 2 13" xfId="8652"/>
    <cellStyle name="Normal 10 2 2 13 2" xfId="8653"/>
    <cellStyle name="Normal 10 2 2 14" xfId="8654"/>
    <cellStyle name="Normal 10 2 2 15" xfId="29059"/>
    <cellStyle name="Normal 10 2 2 2" xfId="8655"/>
    <cellStyle name="Normal 10 2 2 2 10" xfId="8656"/>
    <cellStyle name="Normal 10 2 2 2 10 2" xfId="8657"/>
    <cellStyle name="Normal 10 2 2 2 11" xfId="8658"/>
    <cellStyle name="Normal 10 2 2 2 11 2" xfId="8659"/>
    <cellStyle name="Normal 10 2 2 2 12" xfId="8660"/>
    <cellStyle name="Normal 10 2 2 2 13" xfId="29060"/>
    <cellStyle name="Normal 10 2 2 2 2" xfId="8661"/>
    <cellStyle name="Normal 10 2 2 2 2 10" xfId="8662"/>
    <cellStyle name="Normal 10 2 2 2 2 11" xfId="29061"/>
    <cellStyle name="Normal 10 2 2 2 2 2" xfId="8663"/>
    <cellStyle name="Normal 10 2 2 2 2 2 2" xfId="8664"/>
    <cellStyle name="Normal 10 2 2 2 2 2 2 2" xfId="8665"/>
    <cellStyle name="Normal 10 2 2 2 2 2 2 2 2" xfId="8666"/>
    <cellStyle name="Normal 10 2 2 2 2 2 2 2 2 2" xfId="8667"/>
    <cellStyle name="Normal 10 2 2 2 2 2 2 2 2 2 2" xfId="8668"/>
    <cellStyle name="Normal 10 2 2 2 2 2 2 2 2 3" xfId="8669"/>
    <cellStyle name="Normal 10 2 2 2 2 2 2 2 3" xfId="8670"/>
    <cellStyle name="Normal 10 2 2 2 2 2 2 2 3 2" xfId="8671"/>
    <cellStyle name="Normal 10 2 2 2 2 2 2 2 4" xfId="8672"/>
    <cellStyle name="Normal 10 2 2 2 2 2 2 3" xfId="8673"/>
    <cellStyle name="Normal 10 2 2 2 2 2 2 3 2" xfId="8674"/>
    <cellStyle name="Normal 10 2 2 2 2 2 2 3 2 2" xfId="8675"/>
    <cellStyle name="Normal 10 2 2 2 2 2 2 3 3" xfId="8676"/>
    <cellStyle name="Normal 10 2 2 2 2 2 2 4" xfId="8677"/>
    <cellStyle name="Normal 10 2 2 2 2 2 2 4 2" xfId="8678"/>
    <cellStyle name="Normal 10 2 2 2 2 2 2 5" xfId="8679"/>
    <cellStyle name="Normal 10 2 2 2 2 2 3" xfId="8680"/>
    <cellStyle name="Normal 10 2 2 2 2 2 3 2" xfId="8681"/>
    <cellStyle name="Normal 10 2 2 2 2 2 3 2 2" xfId="8682"/>
    <cellStyle name="Normal 10 2 2 2 2 2 3 2 2 2" xfId="8683"/>
    <cellStyle name="Normal 10 2 2 2 2 2 3 2 2 2 2" xfId="8684"/>
    <cellStyle name="Normal 10 2 2 2 2 2 3 2 2 3" xfId="8685"/>
    <cellStyle name="Normal 10 2 2 2 2 2 3 2 3" xfId="8686"/>
    <cellStyle name="Normal 10 2 2 2 2 2 3 2 3 2" xfId="8687"/>
    <cellStyle name="Normal 10 2 2 2 2 2 3 2 4" xfId="8688"/>
    <cellStyle name="Normal 10 2 2 2 2 2 3 3" xfId="8689"/>
    <cellStyle name="Normal 10 2 2 2 2 2 3 3 2" xfId="8690"/>
    <cellStyle name="Normal 10 2 2 2 2 2 3 3 2 2" xfId="8691"/>
    <cellStyle name="Normal 10 2 2 2 2 2 3 3 3" xfId="8692"/>
    <cellStyle name="Normal 10 2 2 2 2 2 3 4" xfId="8693"/>
    <cellStyle name="Normal 10 2 2 2 2 2 3 4 2" xfId="8694"/>
    <cellStyle name="Normal 10 2 2 2 2 2 3 5" xfId="8695"/>
    <cellStyle name="Normal 10 2 2 2 2 2 4" xfId="8696"/>
    <cellStyle name="Normal 10 2 2 2 2 2 4 2" xfId="8697"/>
    <cellStyle name="Normal 10 2 2 2 2 2 4 2 2" xfId="8698"/>
    <cellStyle name="Normal 10 2 2 2 2 2 4 2 2 2" xfId="8699"/>
    <cellStyle name="Normal 10 2 2 2 2 2 4 2 3" xfId="8700"/>
    <cellStyle name="Normal 10 2 2 2 2 2 4 3" xfId="8701"/>
    <cellStyle name="Normal 10 2 2 2 2 2 4 3 2" xfId="8702"/>
    <cellStyle name="Normal 10 2 2 2 2 2 4 4" xfId="8703"/>
    <cellStyle name="Normal 10 2 2 2 2 2 5" xfId="8704"/>
    <cellStyle name="Normal 10 2 2 2 2 2 5 2" xfId="8705"/>
    <cellStyle name="Normal 10 2 2 2 2 2 5 2 2" xfId="8706"/>
    <cellStyle name="Normal 10 2 2 2 2 2 5 3" xfId="8707"/>
    <cellStyle name="Normal 10 2 2 2 2 2 6" xfId="8708"/>
    <cellStyle name="Normal 10 2 2 2 2 2 6 2" xfId="8709"/>
    <cellStyle name="Normal 10 2 2 2 2 2 7" xfId="8710"/>
    <cellStyle name="Normal 10 2 2 2 2 2 8" xfId="29062"/>
    <cellStyle name="Normal 10 2 2 2 2 3" xfId="8711"/>
    <cellStyle name="Normal 10 2 2 2 2 3 2" xfId="8712"/>
    <cellStyle name="Normal 10 2 2 2 2 3 2 2" xfId="8713"/>
    <cellStyle name="Normal 10 2 2 2 2 3 2 2 2" xfId="8714"/>
    <cellStyle name="Normal 10 2 2 2 2 3 2 2 2 2" xfId="8715"/>
    <cellStyle name="Normal 10 2 2 2 2 3 2 2 3" xfId="8716"/>
    <cellStyle name="Normal 10 2 2 2 2 3 2 3" xfId="8717"/>
    <cellStyle name="Normal 10 2 2 2 2 3 2 3 2" xfId="8718"/>
    <cellStyle name="Normal 10 2 2 2 2 3 2 4" xfId="8719"/>
    <cellStyle name="Normal 10 2 2 2 2 3 3" xfId="8720"/>
    <cellStyle name="Normal 10 2 2 2 2 3 3 2" xfId="8721"/>
    <cellStyle name="Normal 10 2 2 2 2 3 3 2 2" xfId="8722"/>
    <cellStyle name="Normal 10 2 2 2 2 3 3 3" xfId="8723"/>
    <cellStyle name="Normal 10 2 2 2 2 3 4" xfId="8724"/>
    <cellStyle name="Normal 10 2 2 2 2 3 4 2" xfId="8725"/>
    <cellStyle name="Normal 10 2 2 2 2 3 5" xfId="8726"/>
    <cellStyle name="Normal 10 2 2 2 2 4" xfId="8727"/>
    <cellStyle name="Normal 10 2 2 2 2 4 2" xfId="8728"/>
    <cellStyle name="Normal 10 2 2 2 2 4 2 2" xfId="8729"/>
    <cellStyle name="Normal 10 2 2 2 2 4 2 2 2" xfId="8730"/>
    <cellStyle name="Normal 10 2 2 2 2 4 2 2 2 2" xfId="8731"/>
    <cellStyle name="Normal 10 2 2 2 2 4 2 2 3" xfId="8732"/>
    <cellStyle name="Normal 10 2 2 2 2 4 2 3" xfId="8733"/>
    <cellStyle name="Normal 10 2 2 2 2 4 2 3 2" xfId="8734"/>
    <cellStyle name="Normal 10 2 2 2 2 4 2 4" xfId="8735"/>
    <cellStyle name="Normal 10 2 2 2 2 4 3" xfId="8736"/>
    <cellStyle name="Normal 10 2 2 2 2 4 3 2" xfId="8737"/>
    <cellStyle name="Normal 10 2 2 2 2 4 3 2 2" xfId="8738"/>
    <cellStyle name="Normal 10 2 2 2 2 4 3 3" xfId="8739"/>
    <cellStyle name="Normal 10 2 2 2 2 4 4" xfId="8740"/>
    <cellStyle name="Normal 10 2 2 2 2 4 4 2" xfId="8741"/>
    <cellStyle name="Normal 10 2 2 2 2 4 5" xfId="8742"/>
    <cellStyle name="Normal 10 2 2 2 2 5" xfId="8743"/>
    <cellStyle name="Normal 10 2 2 2 2 5 2" xfId="8744"/>
    <cellStyle name="Normal 10 2 2 2 2 5 2 2" xfId="8745"/>
    <cellStyle name="Normal 10 2 2 2 2 5 2 2 2" xfId="8746"/>
    <cellStyle name="Normal 10 2 2 2 2 5 2 2 2 2" xfId="8747"/>
    <cellStyle name="Normal 10 2 2 2 2 5 2 2 3" xfId="8748"/>
    <cellStyle name="Normal 10 2 2 2 2 5 2 3" xfId="8749"/>
    <cellStyle name="Normal 10 2 2 2 2 5 2 3 2" xfId="8750"/>
    <cellStyle name="Normal 10 2 2 2 2 5 2 4" xfId="8751"/>
    <cellStyle name="Normal 10 2 2 2 2 5 3" xfId="8752"/>
    <cellStyle name="Normal 10 2 2 2 2 5 3 2" xfId="8753"/>
    <cellStyle name="Normal 10 2 2 2 2 5 3 2 2" xfId="8754"/>
    <cellStyle name="Normal 10 2 2 2 2 5 3 3" xfId="8755"/>
    <cellStyle name="Normal 10 2 2 2 2 5 4" xfId="8756"/>
    <cellStyle name="Normal 10 2 2 2 2 5 4 2" xfId="8757"/>
    <cellStyle name="Normal 10 2 2 2 2 5 5" xfId="8758"/>
    <cellStyle name="Normal 10 2 2 2 2 6" xfId="8759"/>
    <cellStyle name="Normal 10 2 2 2 2 6 2" xfId="8760"/>
    <cellStyle name="Normal 10 2 2 2 2 6 2 2" xfId="8761"/>
    <cellStyle name="Normal 10 2 2 2 2 6 2 2 2" xfId="8762"/>
    <cellStyle name="Normal 10 2 2 2 2 6 2 3" xfId="8763"/>
    <cellStyle name="Normal 10 2 2 2 2 6 3" xfId="8764"/>
    <cellStyle name="Normal 10 2 2 2 2 6 3 2" xfId="8765"/>
    <cellStyle name="Normal 10 2 2 2 2 6 4" xfId="8766"/>
    <cellStyle name="Normal 10 2 2 2 2 7" xfId="8767"/>
    <cellStyle name="Normal 10 2 2 2 2 7 2" xfId="8768"/>
    <cellStyle name="Normal 10 2 2 2 2 7 2 2" xfId="8769"/>
    <cellStyle name="Normal 10 2 2 2 2 7 3" xfId="8770"/>
    <cellStyle name="Normal 10 2 2 2 2 8" xfId="8771"/>
    <cellStyle name="Normal 10 2 2 2 2 8 2" xfId="8772"/>
    <cellStyle name="Normal 10 2 2 2 2 9" xfId="8773"/>
    <cellStyle name="Normal 10 2 2 2 2 9 2" xfId="8774"/>
    <cellStyle name="Normal 10 2 2 2 3" xfId="8775"/>
    <cellStyle name="Normal 10 2 2 2 3 10" xfId="8776"/>
    <cellStyle name="Normal 10 2 2 2 3 11" xfId="29063"/>
    <cellStyle name="Normal 10 2 2 2 3 2" xfId="8777"/>
    <cellStyle name="Normal 10 2 2 2 3 2 2" xfId="8778"/>
    <cellStyle name="Normal 10 2 2 2 3 2 2 2" xfId="8779"/>
    <cellStyle name="Normal 10 2 2 2 3 2 2 2 2" xfId="8780"/>
    <cellStyle name="Normal 10 2 2 2 3 2 2 2 2 2" xfId="8781"/>
    <cellStyle name="Normal 10 2 2 2 3 2 2 2 2 2 2" xfId="8782"/>
    <cellStyle name="Normal 10 2 2 2 3 2 2 2 2 3" xfId="8783"/>
    <cellStyle name="Normal 10 2 2 2 3 2 2 2 3" xfId="8784"/>
    <cellStyle name="Normal 10 2 2 2 3 2 2 2 3 2" xfId="8785"/>
    <cellStyle name="Normal 10 2 2 2 3 2 2 2 4" xfId="8786"/>
    <cellStyle name="Normal 10 2 2 2 3 2 2 3" xfId="8787"/>
    <cellStyle name="Normal 10 2 2 2 3 2 2 3 2" xfId="8788"/>
    <cellStyle name="Normal 10 2 2 2 3 2 2 3 2 2" xfId="8789"/>
    <cellStyle name="Normal 10 2 2 2 3 2 2 3 3" xfId="8790"/>
    <cellStyle name="Normal 10 2 2 2 3 2 2 4" xfId="8791"/>
    <cellStyle name="Normal 10 2 2 2 3 2 2 4 2" xfId="8792"/>
    <cellStyle name="Normal 10 2 2 2 3 2 2 5" xfId="8793"/>
    <cellStyle name="Normal 10 2 2 2 3 2 3" xfId="8794"/>
    <cellStyle name="Normal 10 2 2 2 3 2 3 2" xfId="8795"/>
    <cellStyle name="Normal 10 2 2 2 3 2 3 2 2" xfId="8796"/>
    <cellStyle name="Normal 10 2 2 2 3 2 3 2 2 2" xfId="8797"/>
    <cellStyle name="Normal 10 2 2 2 3 2 3 2 2 2 2" xfId="8798"/>
    <cellStyle name="Normal 10 2 2 2 3 2 3 2 2 3" xfId="8799"/>
    <cellStyle name="Normal 10 2 2 2 3 2 3 2 3" xfId="8800"/>
    <cellStyle name="Normal 10 2 2 2 3 2 3 2 3 2" xfId="8801"/>
    <cellStyle name="Normal 10 2 2 2 3 2 3 2 4" xfId="8802"/>
    <cellStyle name="Normal 10 2 2 2 3 2 3 3" xfId="8803"/>
    <cellStyle name="Normal 10 2 2 2 3 2 3 3 2" xfId="8804"/>
    <cellStyle name="Normal 10 2 2 2 3 2 3 3 2 2" xfId="8805"/>
    <cellStyle name="Normal 10 2 2 2 3 2 3 3 3" xfId="8806"/>
    <cellStyle name="Normal 10 2 2 2 3 2 3 4" xfId="8807"/>
    <cellStyle name="Normal 10 2 2 2 3 2 3 4 2" xfId="8808"/>
    <cellStyle name="Normal 10 2 2 2 3 2 3 5" xfId="8809"/>
    <cellStyle name="Normal 10 2 2 2 3 2 4" xfId="8810"/>
    <cellStyle name="Normal 10 2 2 2 3 2 4 2" xfId="8811"/>
    <cellStyle name="Normal 10 2 2 2 3 2 4 2 2" xfId="8812"/>
    <cellStyle name="Normal 10 2 2 2 3 2 4 2 2 2" xfId="8813"/>
    <cellStyle name="Normal 10 2 2 2 3 2 4 2 3" xfId="8814"/>
    <cellStyle name="Normal 10 2 2 2 3 2 4 3" xfId="8815"/>
    <cellStyle name="Normal 10 2 2 2 3 2 4 3 2" xfId="8816"/>
    <cellStyle name="Normal 10 2 2 2 3 2 4 4" xfId="8817"/>
    <cellStyle name="Normal 10 2 2 2 3 2 5" xfId="8818"/>
    <cellStyle name="Normal 10 2 2 2 3 2 5 2" xfId="8819"/>
    <cellStyle name="Normal 10 2 2 2 3 2 5 2 2" xfId="8820"/>
    <cellStyle name="Normal 10 2 2 2 3 2 5 3" xfId="8821"/>
    <cellStyle name="Normal 10 2 2 2 3 2 6" xfId="8822"/>
    <cellStyle name="Normal 10 2 2 2 3 2 6 2" xfId="8823"/>
    <cellStyle name="Normal 10 2 2 2 3 2 7" xfId="8824"/>
    <cellStyle name="Normal 10 2 2 2 3 2 8" xfId="29064"/>
    <cellStyle name="Normal 10 2 2 2 3 3" xfId="8825"/>
    <cellStyle name="Normal 10 2 2 2 3 3 2" xfId="8826"/>
    <cellStyle name="Normal 10 2 2 2 3 3 2 2" xfId="8827"/>
    <cellStyle name="Normal 10 2 2 2 3 3 2 2 2" xfId="8828"/>
    <cellStyle name="Normal 10 2 2 2 3 3 2 2 2 2" xfId="8829"/>
    <cellStyle name="Normal 10 2 2 2 3 3 2 2 3" xfId="8830"/>
    <cellStyle name="Normal 10 2 2 2 3 3 2 3" xfId="8831"/>
    <cellStyle name="Normal 10 2 2 2 3 3 2 3 2" xfId="8832"/>
    <cellStyle name="Normal 10 2 2 2 3 3 2 4" xfId="8833"/>
    <cellStyle name="Normal 10 2 2 2 3 3 3" xfId="8834"/>
    <cellStyle name="Normal 10 2 2 2 3 3 3 2" xfId="8835"/>
    <cellStyle name="Normal 10 2 2 2 3 3 3 2 2" xfId="8836"/>
    <cellStyle name="Normal 10 2 2 2 3 3 3 3" xfId="8837"/>
    <cellStyle name="Normal 10 2 2 2 3 3 4" xfId="8838"/>
    <cellStyle name="Normal 10 2 2 2 3 3 4 2" xfId="8839"/>
    <cellStyle name="Normal 10 2 2 2 3 3 5" xfId="8840"/>
    <cellStyle name="Normal 10 2 2 2 3 4" xfId="8841"/>
    <cellStyle name="Normal 10 2 2 2 3 4 2" xfId="8842"/>
    <cellStyle name="Normal 10 2 2 2 3 4 2 2" xfId="8843"/>
    <cellStyle name="Normal 10 2 2 2 3 4 2 2 2" xfId="8844"/>
    <cellStyle name="Normal 10 2 2 2 3 4 2 2 2 2" xfId="8845"/>
    <cellStyle name="Normal 10 2 2 2 3 4 2 2 3" xfId="8846"/>
    <cellStyle name="Normal 10 2 2 2 3 4 2 3" xfId="8847"/>
    <cellStyle name="Normal 10 2 2 2 3 4 2 3 2" xfId="8848"/>
    <cellStyle name="Normal 10 2 2 2 3 4 2 4" xfId="8849"/>
    <cellStyle name="Normal 10 2 2 2 3 4 3" xfId="8850"/>
    <cellStyle name="Normal 10 2 2 2 3 4 3 2" xfId="8851"/>
    <cellStyle name="Normal 10 2 2 2 3 4 3 2 2" xfId="8852"/>
    <cellStyle name="Normal 10 2 2 2 3 4 3 3" xfId="8853"/>
    <cellStyle name="Normal 10 2 2 2 3 4 4" xfId="8854"/>
    <cellStyle name="Normal 10 2 2 2 3 4 4 2" xfId="8855"/>
    <cellStyle name="Normal 10 2 2 2 3 4 5" xfId="8856"/>
    <cellStyle name="Normal 10 2 2 2 3 5" xfId="8857"/>
    <cellStyle name="Normal 10 2 2 2 3 5 2" xfId="8858"/>
    <cellStyle name="Normal 10 2 2 2 3 5 2 2" xfId="8859"/>
    <cellStyle name="Normal 10 2 2 2 3 5 2 2 2" xfId="8860"/>
    <cellStyle name="Normal 10 2 2 2 3 5 2 2 2 2" xfId="8861"/>
    <cellStyle name="Normal 10 2 2 2 3 5 2 2 3" xfId="8862"/>
    <cellStyle name="Normal 10 2 2 2 3 5 2 3" xfId="8863"/>
    <cellStyle name="Normal 10 2 2 2 3 5 2 3 2" xfId="8864"/>
    <cellStyle name="Normal 10 2 2 2 3 5 2 4" xfId="8865"/>
    <cellStyle name="Normal 10 2 2 2 3 5 3" xfId="8866"/>
    <cellStyle name="Normal 10 2 2 2 3 5 3 2" xfId="8867"/>
    <cellStyle name="Normal 10 2 2 2 3 5 3 2 2" xfId="8868"/>
    <cellStyle name="Normal 10 2 2 2 3 5 3 3" xfId="8869"/>
    <cellStyle name="Normal 10 2 2 2 3 5 4" xfId="8870"/>
    <cellStyle name="Normal 10 2 2 2 3 5 4 2" xfId="8871"/>
    <cellStyle name="Normal 10 2 2 2 3 5 5" xfId="8872"/>
    <cellStyle name="Normal 10 2 2 2 3 6" xfId="8873"/>
    <cellStyle name="Normal 10 2 2 2 3 6 2" xfId="8874"/>
    <cellStyle name="Normal 10 2 2 2 3 6 2 2" xfId="8875"/>
    <cellStyle name="Normal 10 2 2 2 3 6 2 2 2" xfId="8876"/>
    <cellStyle name="Normal 10 2 2 2 3 6 2 3" xfId="8877"/>
    <cellStyle name="Normal 10 2 2 2 3 6 3" xfId="8878"/>
    <cellStyle name="Normal 10 2 2 2 3 6 3 2" xfId="8879"/>
    <cellStyle name="Normal 10 2 2 2 3 6 4" xfId="8880"/>
    <cellStyle name="Normal 10 2 2 2 3 7" xfId="8881"/>
    <cellStyle name="Normal 10 2 2 2 3 7 2" xfId="8882"/>
    <cellStyle name="Normal 10 2 2 2 3 7 2 2" xfId="8883"/>
    <cellStyle name="Normal 10 2 2 2 3 7 3" xfId="8884"/>
    <cellStyle name="Normal 10 2 2 2 3 8" xfId="8885"/>
    <cellStyle name="Normal 10 2 2 2 3 8 2" xfId="8886"/>
    <cellStyle name="Normal 10 2 2 2 3 9" xfId="8887"/>
    <cellStyle name="Normal 10 2 2 2 3 9 2" xfId="8888"/>
    <cellStyle name="Normal 10 2 2 2 4" xfId="8889"/>
    <cellStyle name="Normal 10 2 2 2 4 2" xfId="8890"/>
    <cellStyle name="Normal 10 2 2 2 4 2 2" xfId="8891"/>
    <cellStyle name="Normal 10 2 2 2 4 2 2 2" xfId="8892"/>
    <cellStyle name="Normal 10 2 2 2 4 2 2 2 2" xfId="8893"/>
    <cellStyle name="Normal 10 2 2 2 4 2 2 2 2 2" xfId="8894"/>
    <cellStyle name="Normal 10 2 2 2 4 2 2 2 3" xfId="8895"/>
    <cellStyle name="Normal 10 2 2 2 4 2 2 3" xfId="8896"/>
    <cellStyle name="Normal 10 2 2 2 4 2 2 3 2" xfId="8897"/>
    <cellStyle name="Normal 10 2 2 2 4 2 2 4" xfId="8898"/>
    <cellStyle name="Normal 10 2 2 2 4 2 3" xfId="8899"/>
    <cellStyle name="Normal 10 2 2 2 4 2 3 2" xfId="8900"/>
    <cellStyle name="Normal 10 2 2 2 4 2 3 2 2" xfId="8901"/>
    <cellStyle name="Normal 10 2 2 2 4 2 3 3" xfId="8902"/>
    <cellStyle name="Normal 10 2 2 2 4 2 4" xfId="8903"/>
    <cellStyle name="Normal 10 2 2 2 4 2 4 2" xfId="8904"/>
    <cellStyle name="Normal 10 2 2 2 4 2 5" xfId="8905"/>
    <cellStyle name="Normal 10 2 2 2 4 3" xfId="8906"/>
    <cellStyle name="Normal 10 2 2 2 4 3 2" xfId="8907"/>
    <cellStyle name="Normal 10 2 2 2 4 3 2 2" xfId="8908"/>
    <cellStyle name="Normal 10 2 2 2 4 3 2 2 2" xfId="8909"/>
    <cellStyle name="Normal 10 2 2 2 4 3 2 2 2 2" xfId="8910"/>
    <cellStyle name="Normal 10 2 2 2 4 3 2 2 3" xfId="8911"/>
    <cellStyle name="Normal 10 2 2 2 4 3 2 3" xfId="8912"/>
    <cellStyle name="Normal 10 2 2 2 4 3 2 3 2" xfId="8913"/>
    <cellStyle name="Normal 10 2 2 2 4 3 2 4" xfId="8914"/>
    <cellStyle name="Normal 10 2 2 2 4 3 3" xfId="8915"/>
    <cellStyle name="Normal 10 2 2 2 4 3 3 2" xfId="8916"/>
    <cellStyle name="Normal 10 2 2 2 4 3 3 2 2" xfId="8917"/>
    <cellStyle name="Normal 10 2 2 2 4 3 3 3" xfId="8918"/>
    <cellStyle name="Normal 10 2 2 2 4 3 4" xfId="8919"/>
    <cellStyle name="Normal 10 2 2 2 4 3 4 2" xfId="8920"/>
    <cellStyle name="Normal 10 2 2 2 4 3 5" xfId="8921"/>
    <cellStyle name="Normal 10 2 2 2 4 4" xfId="8922"/>
    <cellStyle name="Normal 10 2 2 2 4 4 2" xfId="8923"/>
    <cellStyle name="Normal 10 2 2 2 4 4 2 2" xfId="8924"/>
    <cellStyle name="Normal 10 2 2 2 4 4 2 2 2" xfId="8925"/>
    <cellStyle name="Normal 10 2 2 2 4 4 2 3" xfId="8926"/>
    <cellStyle name="Normal 10 2 2 2 4 4 3" xfId="8927"/>
    <cellStyle name="Normal 10 2 2 2 4 4 3 2" xfId="8928"/>
    <cellStyle name="Normal 10 2 2 2 4 4 4" xfId="8929"/>
    <cellStyle name="Normal 10 2 2 2 4 5" xfId="8930"/>
    <cellStyle name="Normal 10 2 2 2 4 5 2" xfId="8931"/>
    <cellStyle name="Normal 10 2 2 2 4 5 2 2" xfId="8932"/>
    <cellStyle name="Normal 10 2 2 2 4 5 3" xfId="8933"/>
    <cellStyle name="Normal 10 2 2 2 4 6" xfId="8934"/>
    <cellStyle name="Normal 10 2 2 2 4 6 2" xfId="8935"/>
    <cellStyle name="Normal 10 2 2 2 4 7" xfId="8936"/>
    <cellStyle name="Normal 10 2 2 2 4 8" xfId="29065"/>
    <cellStyle name="Normal 10 2 2 2 5" xfId="8937"/>
    <cellStyle name="Normal 10 2 2 2 5 2" xfId="8938"/>
    <cellStyle name="Normal 10 2 2 2 5 2 2" xfId="8939"/>
    <cellStyle name="Normal 10 2 2 2 5 2 2 2" xfId="8940"/>
    <cellStyle name="Normal 10 2 2 2 5 2 2 2 2" xfId="8941"/>
    <cellStyle name="Normal 10 2 2 2 5 2 2 3" xfId="8942"/>
    <cellStyle name="Normal 10 2 2 2 5 2 3" xfId="8943"/>
    <cellStyle name="Normal 10 2 2 2 5 2 3 2" xfId="8944"/>
    <cellStyle name="Normal 10 2 2 2 5 2 4" xfId="8945"/>
    <cellStyle name="Normal 10 2 2 2 5 3" xfId="8946"/>
    <cellStyle name="Normal 10 2 2 2 5 3 2" xfId="8947"/>
    <cellStyle name="Normal 10 2 2 2 5 3 2 2" xfId="8948"/>
    <cellStyle name="Normal 10 2 2 2 5 3 3" xfId="8949"/>
    <cellStyle name="Normal 10 2 2 2 5 4" xfId="8950"/>
    <cellStyle name="Normal 10 2 2 2 5 4 2" xfId="8951"/>
    <cellStyle name="Normal 10 2 2 2 5 5" xfId="8952"/>
    <cellStyle name="Normal 10 2 2 2 6" xfId="8953"/>
    <cellStyle name="Normal 10 2 2 2 6 2" xfId="8954"/>
    <cellStyle name="Normal 10 2 2 2 6 2 2" xfId="8955"/>
    <cellStyle name="Normal 10 2 2 2 6 2 2 2" xfId="8956"/>
    <cellStyle name="Normal 10 2 2 2 6 2 2 2 2" xfId="8957"/>
    <cellStyle name="Normal 10 2 2 2 6 2 2 3" xfId="8958"/>
    <cellStyle name="Normal 10 2 2 2 6 2 3" xfId="8959"/>
    <cellStyle name="Normal 10 2 2 2 6 2 3 2" xfId="8960"/>
    <cellStyle name="Normal 10 2 2 2 6 2 4" xfId="8961"/>
    <cellStyle name="Normal 10 2 2 2 6 3" xfId="8962"/>
    <cellStyle name="Normal 10 2 2 2 6 3 2" xfId="8963"/>
    <cellStyle name="Normal 10 2 2 2 6 3 2 2" xfId="8964"/>
    <cellStyle name="Normal 10 2 2 2 6 3 3" xfId="8965"/>
    <cellStyle name="Normal 10 2 2 2 6 4" xfId="8966"/>
    <cellStyle name="Normal 10 2 2 2 6 4 2" xfId="8967"/>
    <cellStyle name="Normal 10 2 2 2 6 5" xfId="8968"/>
    <cellStyle name="Normal 10 2 2 2 7" xfId="8969"/>
    <cellStyle name="Normal 10 2 2 2 7 2" xfId="8970"/>
    <cellStyle name="Normal 10 2 2 2 7 2 2" xfId="8971"/>
    <cellStyle name="Normal 10 2 2 2 7 2 2 2" xfId="8972"/>
    <cellStyle name="Normal 10 2 2 2 7 2 2 2 2" xfId="8973"/>
    <cellStyle name="Normal 10 2 2 2 7 2 2 3" xfId="8974"/>
    <cellStyle name="Normal 10 2 2 2 7 2 3" xfId="8975"/>
    <cellStyle name="Normal 10 2 2 2 7 2 3 2" xfId="8976"/>
    <cellStyle name="Normal 10 2 2 2 7 2 4" xfId="8977"/>
    <cellStyle name="Normal 10 2 2 2 7 3" xfId="8978"/>
    <cellStyle name="Normal 10 2 2 2 7 3 2" xfId="8979"/>
    <cellStyle name="Normal 10 2 2 2 7 3 2 2" xfId="8980"/>
    <cellStyle name="Normal 10 2 2 2 7 3 3" xfId="8981"/>
    <cellStyle name="Normal 10 2 2 2 7 4" xfId="8982"/>
    <cellStyle name="Normal 10 2 2 2 7 4 2" xfId="8983"/>
    <cellStyle name="Normal 10 2 2 2 7 5" xfId="8984"/>
    <cellStyle name="Normal 10 2 2 2 8" xfId="8985"/>
    <cellStyle name="Normal 10 2 2 2 8 2" xfId="8986"/>
    <cellStyle name="Normal 10 2 2 2 8 2 2" xfId="8987"/>
    <cellStyle name="Normal 10 2 2 2 8 2 2 2" xfId="8988"/>
    <cellStyle name="Normal 10 2 2 2 8 2 3" xfId="8989"/>
    <cellStyle name="Normal 10 2 2 2 8 3" xfId="8990"/>
    <cellStyle name="Normal 10 2 2 2 8 3 2" xfId="8991"/>
    <cellStyle name="Normal 10 2 2 2 8 4" xfId="8992"/>
    <cellStyle name="Normal 10 2 2 2 9" xfId="8993"/>
    <cellStyle name="Normal 10 2 2 2 9 2" xfId="8994"/>
    <cellStyle name="Normal 10 2 2 2 9 2 2" xfId="8995"/>
    <cellStyle name="Normal 10 2 2 2 9 3" xfId="8996"/>
    <cellStyle name="Normal 10 2 2 3" xfId="8997"/>
    <cellStyle name="Normal 10 2 2 3 10" xfId="8998"/>
    <cellStyle name="Normal 10 2 2 3 10 2" xfId="8999"/>
    <cellStyle name="Normal 10 2 2 3 11" xfId="9000"/>
    <cellStyle name="Normal 10 2 2 3 12" xfId="29066"/>
    <cellStyle name="Normal 10 2 2 3 2" xfId="9001"/>
    <cellStyle name="Normal 10 2 2 3 2 10" xfId="9002"/>
    <cellStyle name="Normal 10 2 2 3 2 11" xfId="29067"/>
    <cellStyle name="Normal 10 2 2 3 2 2" xfId="9003"/>
    <cellStyle name="Normal 10 2 2 3 2 2 2" xfId="9004"/>
    <cellStyle name="Normal 10 2 2 3 2 2 2 2" xfId="9005"/>
    <cellStyle name="Normal 10 2 2 3 2 2 2 2 2" xfId="9006"/>
    <cellStyle name="Normal 10 2 2 3 2 2 2 2 2 2" xfId="9007"/>
    <cellStyle name="Normal 10 2 2 3 2 2 2 2 2 2 2" xfId="9008"/>
    <cellStyle name="Normal 10 2 2 3 2 2 2 2 2 3" xfId="9009"/>
    <cellStyle name="Normal 10 2 2 3 2 2 2 2 3" xfId="9010"/>
    <cellStyle name="Normal 10 2 2 3 2 2 2 2 3 2" xfId="9011"/>
    <cellStyle name="Normal 10 2 2 3 2 2 2 2 4" xfId="9012"/>
    <cellStyle name="Normal 10 2 2 3 2 2 2 3" xfId="9013"/>
    <cellStyle name="Normal 10 2 2 3 2 2 2 3 2" xfId="9014"/>
    <cellStyle name="Normal 10 2 2 3 2 2 2 3 2 2" xfId="9015"/>
    <cellStyle name="Normal 10 2 2 3 2 2 2 3 3" xfId="9016"/>
    <cellStyle name="Normal 10 2 2 3 2 2 2 4" xfId="9017"/>
    <cellStyle name="Normal 10 2 2 3 2 2 2 4 2" xfId="9018"/>
    <cellStyle name="Normal 10 2 2 3 2 2 2 5" xfId="9019"/>
    <cellStyle name="Normal 10 2 2 3 2 2 3" xfId="9020"/>
    <cellStyle name="Normal 10 2 2 3 2 2 3 2" xfId="9021"/>
    <cellStyle name="Normal 10 2 2 3 2 2 3 2 2" xfId="9022"/>
    <cellStyle name="Normal 10 2 2 3 2 2 3 2 2 2" xfId="9023"/>
    <cellStyle name="Normal 10 2 2 3 2 2 3 2 2 2 2" xfId="9024"/>
    <cellStyle name="Normal 10 2 2 3 2 2 3 2 2 3" xfId="9025"/>
    <cellStyle name="Normal 10 2 2 3 2 2 3 2 3" xfId="9026"/>
    <cellStyle name="Normal 10 2 2 3 2 2 3 2 3 2" xfId="9027"/>
    <cellStyle name="Normal 10 2 2 3 2 2 3 2 4" xfId="9028"/>
    <cellStyle name="Normal 10 2 2 3 2 2 3 3" xfId="9029"/>
    <cellStyle name="Normal 10 2 2 3 2 2 3 3 2" xfId="9030"/>
    <cellStyle name="Normal 10 2 2 3 2 2 3 3 2 2" xfId="9031"/>
    <cellStyle name="Normal 10 2 2 3 2 2 3 3 3" xfId="9032"/>
    <cellStyle name="Normal 10 2 2 3 2 2 3 4" xfId="9033"/>
    <cellStyle name="Normal 10 2 2 3 2 2 3 4 2" xfId="9034"/>
    <cellStyle name="Normal 10 2 2 3 2 2 3 5" xfId="9035"/>
    <cellStyle name="Normal 10 2 2 3 2 2 4" xfId="9036"/>
    <cellStyle name="Normal 10 2 2 3 2 2 4 2" xfId="9037"/>
    <cellStyle name="Normal 10 2 2 3 2 2 4 2 2" xfId="9038"/>
    <cellStyle name="Normal 10 2 2 3 2 2 4 2 2 2" xfId="9039"/>
    <cellStyle name="Normal 10 2 2 3 2 2 4 2 3" xfId="9040"/>
    <cellStyle name="Normal 10 2 2 3 2 2 4 3" xfId="9041"/>
    <cellStyle name="Normal 10 2 2 3 2 2 4 3 2" xfId="9042"/>
    <cellStyle name="Normal 10 2 2 3 2 2 4 4" xfId="9043"/>
    <cellStyle name="Normal 10 2 2 3 2 2 5" xfId="9044"/>
    <cellStyle name="Normal 10 2 2 3 2 2 5 2" xfId="9045"/>
    <cellStyle name="Normal 10 2 2 3 2 2 5 2 2" xfId="9046"/>
    <cellStyle name="Normal 10 2 2 3 2 2 5 3" xfId="9047"/>
    <cellStyle name="Normal 10 2 2 3 2 2 6" xfId="9048"/>
    <cellStyle name="Normal 10 2 2 3 2 2 6 2" xfId="9049"/>
    <cellStyle name="Normal 10 2 2 3 2 2 7" xfId="9050"/>
    <cellStyle name="Normal 10 2 2 3 2 2 8" xfId="29068"/>
    <cellStyle name="Normal 10 2 2 3 2 3" xfId="9051"/>
    <cellStyle name="Normal 10 2 2 3 2 3 2" xfId="9052"/>
    <cellStyle name="Normal 10 2 2 3 2 3 2 2" xfId="9053"/>
    <cellStyle name="Normal 10 2 2 3 2 3 2 2 2" xfId="9054"/>
    <cellStyle name="Normal 10 2 2 3 2 3 2 2 2 2" xfId="9055"/>
    <cellStyle name="Normal 10 2 2 3 2 3 2 2 3" xfId="9056"/>
    <cellStyle name="Normal 10 2 2 3 2 3 2 3" xfId="9057"/>
    <cellStyle name="Normal 10 2 2 3 2 3 2 3 2" xfId="9058"/>
    <cellStyle name="Normal 10 2 2 3 2 3 2 4" xfId="9059"/>
    <cellStyle name="Normal 10 2 2 3 2 3 3" xfId="9060"/>
    <cellStyle name="Normal 10 2 2 3 2 3 3 2" xfId="9061"/>
    <cellStyle name="Normal 10 2 2 3 2 3 3 2 2" xfId="9062"/>
    <cellStyle name="Normal 10 2 2 3 2 3 3 3" xfId="9063"/>
    <cellStyle name="Normal 10 2 2 3 2 3 4" xfId="9064"/>
    <cellStyle name="Normal 10 2 2 3 2 3 4 2" xfId="9065"/>
    <cellStyle name="Normal 10 2 2 3 2 3 5" xfId="9066"/>
    <cellStyle name="Normal 10 2 2 3 2 4" xfId="9067"/>
    <cellStyle name="Normal 10 2 2 3 2 4 2" xfId="9068"/>
    <cellStyle name="Normal 10 2 2 3 2 4 2 2" xfId="9069"/>
    <cellStyle name="Normal 10 2 2 3 2 4 2 2 2" xfId="9070"/>
    <cellStyle name="Normal 10 2 2 3 2 4 2 2 2 2" xfId="9071"/>
    <cellStyle name="Normal 10 2 2 3 2 4 2 2 3" xfId="9072"/>
    <cellStyle name="Normal 10 2 2 3 2 4 2 3" xfId="9073"/>
    <cellStyle name="Normal 10 2 2 3 2 4 2 3 2" xfId="9074"/>
    <cellStyle name="Normal 10 2 2 3 2 4 2 4" xfId="9075"/>
    <cellStyle name="Normal 10 2 2 3 2 4 3" xfId="9076"/>
    <cellStyle name="Normal 10 2 2 3 2 4 3 2" xfId="9077"/>
    <cellStyle name="Normal 10 2 2 3 2 4 3 2 2" xfId="9078"/>
    <cellStyle name="Normal 10 2 2 3 2 4 3 3" xfId="9079"/>
    <cellStyle name="Normal 10 2 2 3 2 4 4" xfId="9080"/>
    <cellStyle name="Normal 10 2 2 3 2 4 4 2" xfId="9081"/>
    <cellStyle name="Normal 10 2 2 3 2 4 5" xfId="9082"/>
    <cellStyle name="Normal 10 2 2 3 2 5" xfId="9083"/>
    <cellStyle name="Normal 10 2 2 3 2 5 2" xfId="9084"/>
    <cellStyle name="Normal 10 2 2 3 2 5 2 2" xfId="9085"/>
    <cellStyle name="Normal 10 2 2 3 2 5 2 2 2" xfId="9086"/>
    <cellStyle name="Normal 10 2 2 3 2 5 2 2 2 2" xfId="9087"/>
    <cellStyle name="Normal 10 2 2 3 2 5 2 2 3" xfId="9088"/>
    <cellStyle name="Normal 10 2 2 3 2 5 2 3" xfId="9089"/>
    <cellStyle name="Normal 10 2 2 3 2 5 2 3 2" xfId="9090"/>
    <cellStyle name="Normal 10 2 2 3 2 5 2 4" xfId="9091"/>
    <cellStyle name="Normal 10 2 2 3 2 5 3" xfId="9092"/>
    <cellStyle name="Normal 10 2 2 3 2 5 3 2" xfId="9093"/>
    <cellStyle name="Normal 10 2 2 3 2 5 3 2 2" xfId="9094"/>
    <cellStyle name="Normal 10 2 2 3 2 5 3 3" xfId="9095"/>
    <cellStyle name="Normal 10 2 2 3 2 5 4" xfId="9096"/>
    <cellStyle name="Normal 10 2 2 3 2 5 4 2" xfId="9097"/>
    <cellStyle name="Normal 10 2 2 3 2 5 5" xfId="9098"/>
    <cellStyle name="Normal 10 2 2 3 2 6" xfId="9099"/>
    <cellStyle name="Normal 10 2 2 3 2 6 2" xfId="9100"/>
    <cellStyle name="Normal 10 2 2 3 2 6 2 2" xfId="9101"/>
    <cellStyle name="Normal 10 2 2 3 2 6 2 2 2" xfId="9102"/>
    <cellStyle name="Normal 10 2 2 3 2 6 2 3" xfId="9103"/>
    <cellStyle name="Normal 10 2 2 3 2 6 3" xfId="9104"/>
    <cellStyle name="Normal 10 2 2 3 2 6 3 2" xfId="9105"/>
    <cellStyle name="Normal 10 2 2 3 2 6 4" xfId="9106"/>
    <cellStyle name="Normal 10 2 2 3 2 7" xfId="9107"/>
    <cellStyle name="Normal 10 2 2 3 2 7 2" xfId="9108"/>
    <cellStyle name="Normal 10 2 2 3 2 7 2 2" xfId="9109"/>
    <cellStyle name="Normal 10 2 2 3 2 7 3" xfId="9110"/>
    <cellStyle name="Normal 10 2 2 3 2 8" xfId="9111"/>
    <cellStyle name="Normal 10 2 2 3 2 8 2" xfId="9112"/>
    <cellStyle name="Normal 10 2 2 3 2 9" xfId="9113"/>
    <cellStyle name="Normal 10 2 2 3 2 9 2" xfId="9114"/>
    <cellStyle name="Normal 10 2 2 3 3" xfId="9115"/>
    <cellStyle name="Normal 10 2 2 3 3 2" xfId="9116"/>
    <cellStyle name="Normal 10 2 2 3 3 2 2" xfId="9117"/>
    <cellStyle name="Normal 10 2 2 3 3 2 2 2" xfId="9118"/>
    <cellStyle name="Normal 10 2 2 3 3 2 2 2 2" xfId="9119"/>
    <cellStyle name="Normal 10 2 2 3 3 2 2 2 2 2" xfId="9120"/>
    <cellStyle name="Normal 10 2 2 3 3 2 2 2 3" xfId="9121"/>
    <cellStyle name="Normal 10 2 2 3 3 2 2 3" xfId="9122"/>
    <cellStyle name="Normal 10 2 2 3 3 2 2 3 2" xfId="9123"/>
    <cellStyle name="Normal 10 2 2 3 3 2 2 4" xfId="9124"/>
    <cellStyle name="Normal 10 2 2 3 3 2 3" xfId="9125"/>
    <cellStyle name="Normal 10 2 2 3 3 2 3 2" xfId="9126"/>
    <cellStyle name="Normal 10 2 2 3 3 2 3 2 2" xfId="9127"/>
    <cellStyle name="Normal 10 2 2 3 3 2 3 3" xfId="9128"/>
    <cellStyle name="Normal 10 2 2 3 3 2 4" xfId="9129"/>
    <cellStyle name="Normal 10 2 2 3 3 2 4 2" xfId="9130"/>
    <cellStyle name="Normal 10 2 2 3 3 2 5" xfId="9131"/>
    <cellStyle name="Normal 10 2 2 3 3 3" xfId="9132"/>
    <cellStyle name="Normal 10 2 2 3 3 3 2" xfId="9133"/>
    <cellStyle name="Normal 10 2 2 3 3 3 2 2" xfId="9134"/>
    <cellStyle name="Normal 10 2 2 3 3 3 2 2 2" xfId="9135"/>
    <cellStyle name="Normal 10 2 2 3 3 3 2 2 2 2" xfId="9136"/>
    <cellStyle name="Normal 10 2 2 3 3 3 2 2 3" xfId="9137"/>
    <cellStyle name="Normal 10 2 2 3 3 3 2 3" xfId="9138"/>
    <cellStyle name="Normal 10 2 2 3 3 3 2 3 2" xfId="9139"/>
    <cellStyle name="Normal 10 2 2 3 3 3 2 4" xfId="9140"/>
    <cellStyle name="Normal 10 2 2 3 3 3 3" xfId="9141"/>
    <cellStyle name="Normal 10 2 2 3 3 3 3 2" xfId="9142"/>
    <cellStyle name="Normal 10 2 2 3 3 3 3 2 2" xfId="9143"/>
    <cellStyle name="Normal 10 2 2 3 3 3 3 3" xfId="9144"/>
    <cellStyle name="Normal 10 2 2 3 3 3 4" xfId="9145"/>
    <cellStyle name="Normal 10 2 2 3 3 3 4 2" xfId="9146"/>
    <cellStyle name="Normal 10 2 2 3 3 3 5" xfId="9147"/>
    <cellStyle name="Normal 10 2 2 3 3 4" xfId="9148"/>
    <cellStyle name="Normal 10 2 2 3 3 4 2" xfId="9149"/>
    <cellStyle name="Normal 10 2 2 3 3 4 2 2" xfId="9150"/>
    <cellStyle name="Normal 10 2 2 3 3 4 2 2 2" xfId="9151"/>
    <cellStyle name="Normal 10 2 2 3 3 4 2 3" xfId="9152"/>
    <cellStyle name="Normal 10 2 2 3 3 4 3" xfId="9153"/>
    <cellStyle name="Normal 10 2 2 3 3 4 3 2" xfId="9154"/>
    <cellStyle name="Normal 10 2 2 3 3 4 4" xfId="9155"/>
    <cellStyle name="Normal 10 2 2 3 3 5" xfId="9156"/>
    <cellStyle name="Normal 10 2 2 3 3 5 2" xfId="9157"/>
    <cellStyle name="Normal 10 2 2 3 3 5 2 2" xfId="9158"/>
    <cellStyle name="Normal 10 2 2 3 3 5 3" xfId="9159"/>
    <cellStyle name="Normal 10 2 2 3 3 6" xfId="9160"/>
    <cellStyle name="Normal 10 2 2 3 3 6 2" xfId="9161"/>
    <cellStyle name="Normal 10 2 2 3 3 7" xfId="9162"/>
    <cellStyle name="Normal 10 2 2 3 3 8" xfId="29069"/>
    <cellStyle name="Normal 10 2 2 3 4" xfId="9163"/>
    <cellStyle name="Normal 10 2 2 3 4 2" xfId="9164"/>
    <cellStyle name="Normal 10 2 2 3 4 2 2" xfId="9165"/>
    <cellStyle name="Normal 10 2 2 3 4 2 2 2" xfId="9166"/>
    <cellStyle name="Normal 10 2 2 3 4 2 2 2 2" xfId="9167"/>
    <cellStyle name="Normal 10 2 2 3 4 2 2 3" xfId="9168"/>
    <cellStyle name="Normal 10 2 2 3 4 2 3" xfId="9169"/>
    <cellStyle name="Normal 10 2 2 3 4 2 3 2" xfId="9170"/>
    <cellStyle name="Normal 10 2 2 3 4 2 4" xfId="9171"/>
    <cellStyle name="Normal 10 2 2 3 4 3" xfId="9172"/>
    <cellStyle name="Normal 10 2 2 3 4 3 2" xfId="9173"/>
    <cellStyle name="Normal 10 2 2 3 4 3 2 2" xfId="9174"/>
    <cellStyle name="Normal 10 2 2 3 4 3 3" xfId="9175"/>
    <cellStyle name="Normal 10 2 2 3 4 4" xfId="9176"/>
    <cellStyle name="Normal 10 2 2 3 4 4 2" xfId="9177"/>
    <cellStyle name="Normal 10 2 2 3 4 5" xfId="9178"/>
    <cellStyle name="Normal 10 2 2 3 5" xfId="9179"/>
    <cellStyle name="Normal 10 2 2 3 5 2" xfId="9180"/>
    <cellStyle name="Normal 10 2 2 3 5 2 2" xfId="9181"/>
    <cellStyle name="Normal 10 2 2 3 5 2 2 2" xfId="9182"/>
    <cellStyle name="Normal 10 2 2 3 5 2 2 2 2" xfId="9183"/>
    <cellStyle name="Normal 10 2 2 3 5 2 2 3" xfId="9184"/>
    <cellStyle name="Normal 10 2 2 3 5 2 3" xfId="9185"/>
    <cellStyle name="Normal 10 2 2 3 5 2 3 2" xfId="9186"/>
    <cellStyle name="Normal 10 2 2 3 5 2 4" xfId="9187"/>
    <cellStyle name="Normal 10 2 2 3 5 3" xfId="9188"/>
    <cellStyle name="Normal 10 2 2 3 5 3 2" xfId="9189"/>
    <cellStyle name="Normal 10 2 2 3 5 3 2 2" xfId="9190"/>
    <cellStyle name="Normal 10 2 2 3 5 3 3" xfId="9191"/>
    <cellStyle name="Normal 10 2 2 3 5 4" xfId="9192"/>
    <cellStyle name="Normal 10 2 2 3 5 4 2" xfId="9193"/>
    <cellStyle name="Normal 10 2 2 3 5 5" xfId="9194"/>
    <cellStyle name="Normal 10 2 2 3 6" xfId="9195"/>
    <cellStyle name="Normal 10 2 2 3 6 2" xfId="9196"/>
    <cellStyle name="Normal 10 2 2 3 6 2 2" xfId="9197"/>
    <cellStyle name="Normal 10 2 2 3 6 2 2 2" xfId="9198"/>
    <cellStyle name="Normal 10 2 2 3 6 2 2 2 2" xfId="9199"/>
    <cellStyle name="Normal 10 2 2 3 6 2 2 3" xfId="9200"/>
    <cellStyle name="Normal 10 2 2 3 6 2 3" xfId="9201"/>
    <cellStyle name="Normal 10 2 2 3 6 2 3 2" xfId="9202"/>
    <cellStyle name="Normal 10 2 2 3 6 2 4" xfId="9203"/>
    <cellStyle name="Normal 10 2 2 3 6 3" xfId="9204"/>
    <cellStyle name="Normal 10 2 2 3 6 3 2" xfId="9205"/>
    <cellStyle name="Normal 10 2 2 3 6 3 2 2" xfId="9206"/>
    <cellStyle name="Normal 10 2 2 3 6 3 3" xfId="9207"/>
    <cellStyle name="Normal 10 2 2 3 6 4" xfId="9208"/>
    <cellStyle name="Normal 10 2 2 3 6 4 2" xfId="9209"/>
    <cellStyle name="Normal 10 2 2 3 6 5" xfId="9210"/>
    <cellStyle name="Normal 10 2 2 3 7" xfId="9211"/>
    <cellStyle name="Normal 10 2 2 3 7 2" xfId="9212"/>
    <cellStyle name="Normal 10 2 2 3 7 2 2" xfId="9213"/>
    <cellStyle name="Normal 10 2 2 3 7 2 2 2" xfId="9214"/>
    <cellStyle name="Normal 10 2 2 3 7 2 3" xfId="9215"/>
    <cellStyle name="Normal 10 2 2 3 7 3" xfId="9216"/>
    <cellStyle name="Normal 10 2 2 3 7 3 2" xfId="9217"/>
    <cellStyle name="Normal 10 2 2 3 7 4" xfId="9218"/>
    <cellStyle name="Normal 10 2 2 3 8" xfId="9219"/>
    <cellStyle name="Normal 10 2 2 3 8 2" xfId="9220"/>
    <cellStyle name="Normal 10 2 2 3 8 2 2" xfId="9221"/>
    <cellStyle name="Normal 10 2 2 3 8 3" xfId="9222"/>
    <cellStyle name="Normal 10 2 2 3 9" xfId="9223"/>
    <cellStyle name="Normal 10 2 2 3 9 2" xfId="9224"/>
    <cellStyle name="Normal 10 2 2 4" xfId="9225"/>
    <cellStyle name="Normal 10 2 2 4 10" xfId="9226"/>
    <cellStyle name="Normal 10 2 2 4 11" xfId="29070"/>
    <cellStyle name="Normal 10 2 2 4 2" xfId="9227"/>
    <cellStyle name="Normal 10 2 2 4 2 2" xfId="9228"/>
    <cellStyle name="Normal 10 2 2 4 2 2 2" xfId="9229"/>
    <cellStyle name="Normal 10 2 2 4 2 2 2 2" xfId="9230"/>
    <cellStyle name="Normal 10 2 2 4 2 2 2 2 2" xfId="9231"/>
    <cellStyle name="Normal 10 2 2 4 2 2 2 2 2 2" xfId="9232"/>
    <cellStyle name="Normal 10 2 2 4 2 2 2 2 3" xfId="9233"/>
    <cellStyle name="Normal 10 2 2 4 2 2 2 3" xfId="9234"/>
    <cellStyle name="Normal 10 2 2 4 2 2 2 3 2" xfId="9235"/>
    <cellStyle name="Normal 10 2 2 4 2 2 2 4" xfId="9236"/>
    <cellStyle name="Normal 10 2 2 4 2 2 3" xfId="9237"/>
    <cellStyle name="Normal 10 2 2 4 2 2 3 2" xfId="9238"/>
    <cellStyle name="Normal 10 2 2 4 2 2 3 2 2" xfId="9239"/>
    <cellStyle name="Normal 10 2 2 4 2 2 3 3" xfId="9240"/>
    <cellStyle name="Normal 10 2 2 4 2 2 4" xfId="9241"/>
    <cellStyle name="Normal 10 2 2 4 2 2 4 2" xfId="9242"/>
    <cellStyle name="Normal 10 2 2 4 2 2 5" xfId="9243"/>
    <cellStyle name="Normal 10 2 2 4 2 3" xfId="9244"/>
    <cellStyle name="Normal 10 2 2 4 2 3 2" xfId="9245"/>
    <cellStyle name="Normal 10 2 2 4 2 3 2 2" xfId="9246"/>
    <cellStyle name="Normal 10 2 2 4 2 3 2 2 2" xfId="9247"/>
    <cellStyle name="Normal 10 2 2 4 2 3 2 2 2 2" xfId="9248"/>
    <cellStyle name="Normal 10 2 2 4 2 3 2 2 3" xfId="9249"/>
    <cellStyle name="Normal 10 2 2 4 2 3 2 3" xfId="9250"/>
    <cellStyle name="Normal 10 2 2 4 2 3 2 3 2" xfId="9251"/>
    <cellStyle name="Normal 10 2 2 4 2 3 2 4" xfId="9252"/>
    <cellStyle name="Normal 10 2 2 4 2 3 3" xfId="9253"/>
    <cellStyle name="Normal 10 2 2 4 2 3 3 2" xfId="9254"/>
    <cellStyle name="Normal 10 2 2 4 2 3 3 2 2" xfId="9255"/>
    <cellStyle name="Normal 10 2 2 4 2 3 3 3" xfId="9256"/>
    <cellStyle name="Normal 10 2 2 4 2 3 4" xfId="9257"/>
    <cellStyle name="Normal 10 2 2 4 2 3 4 2" xfId="9258"/>
    <cellStyle name="Normal 10 2 2 4 2 3 5" xfId="9259"/>
    <cellStyle name="Normal 10 2 2 4 2 4" xfId="9260"/>
    <cellStyle name="Normal 10 2 2 4 2 4 2" xfId="9261"/>
    <cellStyle name="Normal 10 2 2 4 2 4 2 2" xfId="9262"/>
    <cellStyle name="Normal 10 2 2 4 2 4 2 2 2" xfId="9263"/>
    <cellStyle name="Normal 10 2 2 4 2 4 2 3" xfId="9264"/>
    <cellStyle name="Normal 10 2 2 4 2 4 3" xfId="9265"/>
    <cellStyle name="Normal 10 2 2 4 2 4 3 2" xfId="9266"/>
    <cellStyle name="Normal 10 2 2 4 2 4 4" xfId="9267"/>
    <cellStyle name="Normal 10 2 2 4 2 5" xfId="9268"/>
    <cellStyle name="Normal 10 2 2 4 2 5 2" xfId="9269"/>
    <cellStyle name="Normal 10 2 2 4 2 5 2 2" xfId="9270"/>
    <cellStyle name="Normal 10 2 2 4 2 5 3" xfId="9271"/>
    <cellStyle name="Normal 10 2 2 4 2 6" xfId="9272"/>
    <cellStyle name="Normal 10 2 2 4 2 6 2" xfId="9273"/>
    <cellStyle name="Normal 10 2 2 4 2 7" xfId="9274"/>
    <cellStyle name="Normal 10 2 2 4 2 8" xfId="29071"/>
    <cellStyle name="Normal 10 2 2 4 3" xfId="9275"/>
    <cellStyle name="Normal 10 2 2 4 3 2" xfId="9276"/>
    <cellStyle name="Normal 10 2 2 4 3 2 2" xfId="9277"/>
    <cellStyle name="Normal 10 2 2 4 3 2 2 2" xfId="9278"/>
    <cellStyle name="Normal 10 2 2 4 3 2 2 2 2" xfId="9279"/>
    <cellStyle name="Normal 10 2 2 4 3 2 2 3" xfId="9280"/>
    <cellStyle name="Normal 10 2 2 4 3 2 3" xfId="9281"/>
    <cellStyle name="Normal 10 2 2 4 3 2 3 2" xfId="9282"/>
    <cellStyle name="Normal 10 2 2 4 3 2 4" xfId="9283"/>
    <cellStyle name="Normal 10 2 2 4 3 3" xfId="9284"/>
    <cellStyle name="Normal 10 2 2 4 3 3 2" xfId="9285"/>
    <cellStyle name="Normal 10 2 2 4 3 3 2 2" xfId="9286"/>
    <cellStyle name="Normal 10 2 2 4 3 3 3" xfId="9287"/>
    <cellStyle name="Normal 10 2 2 4 3 4" xfId="9288"/>
    <cellStyle name="Normal 10 2 2 4 3 4 2" xfId="9289"/>
    <cellStyle name="Normal 10 2 2 4 3 5" xfId="9290"/>
    <cellStyle name="Normal 10 2 2 4 4" xfId="9291"/>
    <cellStyle name="Normal 10 2 2 4 4 2" xfId="9292"/>
    <cellStyle name="Normal 10 2 2 4 4 2 2" xfId="9293"/>
    <cellStyle name="Normal 10 2 2 4 4 2 2 2" xfId="9294"/>
    <cellStyle name="Normal 10 2 2 4 4 2 2 2 2" xfId="9295"/>
    <cellStyle name="Normal 10 2 2 4 4 2 2 3" xfId="9296"/>
    <cellStyle name="Normal 10 2 2 4 4 2 3" xfId="9297"/>
    <cellStyle name="Normal 10 2 2 4 4 2 3 2" xfId="9298"/>
    <cellStyle name="Normal 10 2 2 4 4 2 4" xfId="9299"/>
    <cellStyle name="Normal 10 2 2 4 4 3" xfId="9300"/>
    <cellStyle name="Normal 10 2 2 4 4 3 2" xfId="9301"/>
    <cellStyle name="Normal 10 2 2 4 4 3 2 2" xfId="9302"/>
    <cellStyle name="Normal 10 2 2 4 4 3 3" xfId="9303"/>
    <cellStyle name="Normal 10 2 2 4 4 4" xfId="9304"/>
    <cellStyle name="Normal 10 2 2 4 4 4 2" xfId="9305"/>
    <cellStyle name="Normal 10 2 2 4 4 5" xfId="9306"/>
    <cellStyle name="Normal 10 2 2 4 5" xfId="9307"/>
    <cellStyle name="Normal 10 2 2 4 5 2" xfId="9308"/>
    <cellStyle name="Normal 10 2 2 4 5 2 2" xfId="9309"/>
    <cellStyle name="Normal 10 2 2 4 5 2 2 2" xfId="9310"/>
    <cellStyle name="Normal 10 2 2 4 5 2 2 2 2" xfId="9311"/>
    <cellStyle name="Normal 10 2 2 4 5 2 2 3" xfId="9312"/>
    <cellStyle name="Normal 10 2 2 4 5 2 3" xfId="9313"/>
    <cellStyle name="Normal 10 2 2 4 5 2 3 2" xfId="9314"/>
    <cellStyle name="Normal 10 2 2 4 5 2 4" xfId="9315"/>
    <cellStyle name="Normal 10 2 2 4 5 3" xfId="9316"/>
    <cellStyle name="Normal 10 2 2 4 5 3 2" xfId="9317"/>
    <cellStyle name="Normal 10 2 2 4 5 3 2 2" xfId="9318"/>
    <cellStyle name="Normal 10 2 2 4 5 3 3" xfId="9319"/>
    <cellStyle name="Normal 10 2 2 4 5 4" xfId="9320"/>
    <cellStyle name="Normal 10 2 2 4 5 4 2" xfId="9321"/>
    <cellStyle name="Normal 10 2 2 4 5 5" xfId="9322"/>
    <cellStyle name="Normal 10 2 2 4 6" xfId="9323"/>
    <cellStyle name="Normal 10 2 2 4 6 2" xfId="9324"/>
    <cellStyle name="Normal 10 2 2 4 6 2 2" xfId="9325"/>
    <cellStyle name="Normal 10 2 2 4 6 2 2 2" xfId="9326"/>
    <cellStyle name="Normal 10 2 2 4 6 2 3" xfId="9327"/>
    <cellStyle name="Normal 10 2 2 4 6 3" xfId="9328"/>
    <cellStyle name="Normal 10 2 2 4 6 3 2" xfId="9329"/>
    <cellStyle name="Normal 10 2 2 4 6 4" xfId="9330"/>
    <cellStyle name="Normal 10 2 2 4 7" xfId="9331"/>
    <cellStyle name="Normal 10 2 2 4 7 2" xfId="9332"/>
    <cellStyle name="Normal 10 2 2 4 7 2 2" xfId="9333"/>
    <cellStyle name="Normal 10 2 2 4 7 3" xfId="9334"/>
    <cellStyle name="Normal 10 2 2 4 8" xfId="9335"/>
    <cellStyle name="Normal 10 2 2 4 8 2" xfId="9336"/>
    <cellStyle name="Normal 10 2 2 4 9" xfId="9337"/>
    <cellStyle name="Normal 10 2 2 4 9 2" xfId="9338"/>
    <cellStyle name="Normal 10 2 2 5" xfId="9339"/>
    <cellStyle name="Normal 10 2 2 5 10" xfId="9340"/>
    <cellStyle name="Normal 10 2 2 5 11" xfId="29072"/>
    <cellStyle name="Normal 10 2 2 5 2" xfId="9341"/>
    <cellStyle name="Normal 10 2 2 5 2 2" xfId="9342"/>
    <cellStyle name="Normal 10 2 2 5 2 2 2" xfId="9343"/>
    <cellStyle name="Normal 10 2 2 5 2 2 2 2" xfId="9344"/>
    <cellStyle name="Normal 10 2 2 5 2 2 2 2 2" xfId="9345"/>
    <cellStyle name="Normal 10 2 2 5 2 2 2 2 2 2" xfId="9346"/>
    <cellStyle name="Normal 10 2 2 5 2 2 2 2 3" xfId="9347"/>
    <cellStyle name="Normal 10 2 2 5 2 2 2 3" xfId="9348"/>
    <cellStyle name="Normal 10 2 2 5 2 2 2 3 2" xfId="9349"/>
    <cellStyle name="Normal 10 2 2 5 2 2 2 4" xfId="9350"/>
    <cellStyle name="Normal 10 2 2 5 2 2 3" xfId="9351"/>
    <cellStyle name="Normal 10 2 2 5 2 2 3 2" xfId="9352"/>
    <cellStyle name="Normal 10 2 2 5 2 2 3 2 2" xfId="9353"/>
    <cellStyle name="Normal 10 2 2 5 2 2 3 3" xfId="9354"/>
    <cellStyle name="Normal 10 2 2 5 2 2 4" xfId="9355"/>
    <cellStyle name="Normal 10 2 2 5 2 2 4 2" xfId="9356"/>
    <cellStyle name="Normal 10 2 2 5 2 2 5" xfId="9357"/>
    <cellStyle name="Normal 10 2 2 5 2 3" xfId="9358"/>
    <cellStyle name="Normal 10 2 2 5 2 3 2" xfId="9359"/>
    <cellStyle name="Normal 10 2 2 5 2 3 2 2" xfId="9360"/>
    <cellStyle name="Normal 10 2 2 5 2 3 2 2 2" xfId="9361"/>
    <cellStyle name="Normal 10 2 2 5 2 3 2 2 2 2" xfId="9362"/>
    <cellStyle name="Normal 10 2 2 5 2 3 2 2 3" xfId="9363"/>
    <cellStyle name="Normal 10 2 2 5 2 3 2 3" xfId="9364"/>
    <cellStyle name="Normal 10 2 2 5 2 3 2 3 2" xfId="9365"/>
    <cellStyle name="Normal 10 2 2 5 2 3 2 4" xfId="9366"/>
    <cellStyle name="Normal 10 2 2 5 2 3 3" xfId="9367"/>
    <cellStyle name="Normal 10 2 2 5 2 3 3 2" xfId="9368"/>
    <cellStyle name="Normal 10 2 2 5 2 3 3 2 2" xfId="9369"/>
    <cellStyle name="Normal 10 2 2 5 2 3 3 3" xfId="9370"/>
    <cellStyle name="Normal 10 2 2 5 2 3 4" xfId="9371"/>
    <cellStyle name="Normal 10 2 2 5 2 3 4 2" xfId="9372"/>
    <cellStyle name="Normal 10 2 2 5 2 3 5" xfId="9373"/>
    <cellStyle name="Normal 10 2 2 5 2 4" xfId="9374"/>
    <cellStyle name="Normal 10 2 2 5 2 4 2" xfId="9375"/>
    <cellStyle name="Normal 10 2 2 5 2 4 2 2" xfId="9376"/>
    <cellStyle name="Normal 10 2 2 5 2 4 2 2 2" xfId="9377"/>
    <cellStyle name="Normal 10 2 2 5 2 4 2 3" xfId="9378"/>
    <cellStyle name="Normal 10 2 2 5 2 4 3" xfId="9379"/>
    <cellStyle name="Normal 10 2 2 5 2 4 3 2" xfId="9380"/>
    <cellStyle name="Normal 10 2 2 5 2 4 4" xfId="9381"/>
    <cellStyle name="Normal 10 2 2 5 2 5" xfId="9382"/>
    <cellStyle name="Normal 10 2 2 5 2 5 2" xfId="9383"/>
    <cellStyle name="Normal 10 2 2 5 2 5 2 2" xfId="9384"/>
    <cellStyle name="Normal 10 2 2 5 2 5 3" xfId="9385"/>
    <cellStyle name="Normal 10 2 2 5 2 6" xfId="9386"/>
    <cellStyle name="Normal 10 2 2 5 2 6 2" xfId="9387"/>
    <cellStyle name="Normal 10 2 2 5 2 7" xfId="9388"/>
    <cellStyle name="Normal 10 2 2 5 2 8" xfId="29073"/>
    <cellStyle name="Normal 10 2 2 5 3" xfId="9389"/>
    <cellStyle name="Normal 10 2 2 5 3 2" xfId="9390"/>
    <cellStyle name="Normal 10 2 2 5 3 2 2" xfId="9391"/>
    <cellStyle name="Normal 10 2 2 5 3 2 2 2" xfId="9392"/>
    <cellStyle name="Normal 10 2 2 5 3 2 2 2 2" xfId="9393"/>
    <cellStyle name="Normal 10 2 2 5 3 2 2 3" xfId="9394"/>
    <cellStyle name="Normal 10 2 2 5 3 2 3" xfId="9395"/>
    <cellStyle name="Normal 10 2 2 5 3 2 3 2" xfId="9396"/>
    <cellStyle name="Normal 10 2 2 5 3 2 4" xfId="9397"/>
    <cellStyle name="Normal 10 2 2 5 3 3" xfId="9398"/>
    <cellStyle name="Normal 10 2 2 5 3 3 2" xfId="9399"/>
    <cellStyle name="Normal 10 2 2 5 3 3 2 2" xfId="9400"/>
    <cellStyle name="Normal 10 2 2 5 3 3 3" xfId="9401"/>
    <cellStyle name="Normal 10 2 2 5 3 4" xfId="9402"/>
    <cellStyle name="Normal 10 2 2 5 3 4 2" xfId="9403"/>
    <cellStyle name="Normal 10 2 2 5 3 5" xfId="9404"/>
    <cellStyle name="Normal 10 2 2 5 4" xfId="9405"/>
    <cellStyle name="Normal 10 2 2 5 4 2" xfId="9406"/>
    <cellStyle name="Normal 10 2 2 5 4 2 2" xfId="9407"/>
    <cellStyle name="Normal 10 2 2 5 4 2 2 2" xfId="9408"/>
    <cellStyle name="Normal 10 2 2 5 4 2 2 2 2" xfId="9409"/>
    <cellStyle name="Normal 10 2 2 5 4 2 2 3" xfId="9410"/>
    <cellStyle name="Normal 10 2 2 5 4 2 3" xfId="9411"/>
    <cellStyle name="Normal 10 2 2 5 4 2 3 2" xfId="9412"/>
    <cellStyle name="Normal 10 2 2 5 4 2 4" xfId="9413"/>
    <cellStyle name="Normal 10 2 2 5 4 3" xfId="9414"/>
    <cellStyle name="Normal 10 2 2 5 4 3 2" xfId="9415"/>
    <cellStyle name="Normal 10 2 2 5 4 3 2 2" xfId="9416"/>
    <cellStyle name="Normal 10 2 2 5 4 3 3" xfId="9417"/>
    <cellStyle name="Normal 10 2 2 5 4 4" xfId="9418"/>
    <cellStyle name="Normal 10 2 2 5 4 4 2" xfId="9419"/>
    <cellStyle name="Normal 10 2 2 5 4 5" xfId="9420"/>
    <cellStyle name="Normal 10 2 2 5 5" xfId="9421"/>
    <cellStyle name="Normal 10 2 2 5 5 2" xfId="9422"/>
    <cellStyle name="Normal 10 2 2 5 5 2 2" xfId="9423"/>
    <cellStyle name="Normal 10 2 2 5 5 2 2 2" xfId="9424"/>
    <cellStyle name="Normal 10 2 2 5 5 2 2 2 2" xfId="9425"/>
    <cellStyle name="Normal 10 2 2 5 5 2 2 3" xfId="9426"/>
    <cellStyle name="Normal 10 2 2 5 5 2 3" xfId="9427"/>
    <cellStyle name="Normal 10 2 2 5 5 2 3 2" xfId="9428"/>
    <cellStyle name="Normal 10 2 2 5 5 2 4" xfId="9429"/>
    <cellStyle name="Normal 10 2 2 5 5 3" xfId="9430"/>
    <cellStyle name="Normal 10 2 2 5 5 3 2" xfId="9431"/>
    <cellStyle name="Normal 10 2 2 5 5 3 2 2" xfId="9432"/>
    <cellStyle name="Normal 10 2 2 5 5 3 3" xfId="9433"/>
    <cellStyle name="Normal 10 2 2 5 5 4" xfId="9434"/>
    <cellStyle name="Normal 10 2 2 5 5 4 2" xfId="9435"/>
    <cellStyle name="Normal 10 2 2 5 5 5" xfId="9436"/>
    <cellStyle name="Normal 10 2 2 5 6" xfId="9437"/>
    <cellStyle name="Normal 10 2 2 5 6 2" xfId="9438"/>
    <cellStyle name="Normal 10 2 2 5 6 2 2" xfId="9439"/>
    <cellStyle name="Normal 10 2 2 5 6 2 2 2" xfId="9440"/>
    <cellStyle name="Normal 10 2 2 5 6 2 3" xfId="9441"/>
    <cellStyle name="Normal 10 2 2 5 6 3" xfId="9442"/>
    <cellStyle name="Normal 10 2 2 5 6 3 2" xfId="9443"/>
    <cellStyle name="Normal 10 2 2 5 6 4" xfId="9444"/>
    <cellStyle name="Normal 10 2 2 5 7" xfId="9445"/>
    <cellStyle name="Normal 10 2 2 5 7 2" xfId="9446"/>
    <cellStyle name="Normal 10 2 2 5 7 2 2" xfId="9447"/>
    <cellStyle name="Normal 10 2 2 5 7 3" xfId="9448"/>
    <cellStyle name="Normal 10 2 2 5 8" xfId="9449"/>
    <cellStyle name="Normal 10 2 2 5 8 2" xfId="9450"/>
    <cellStyle name="Normal 10 2 2 5 9" xfId="9451"/>
    <cellStyle name="Normal 10 2 2 5 9 2" xfId="9452"/>
    <cellStyle name="Normal 10 2 2 6" xfId="9453"/>
    <cellStyle name="Normal 10 2 2 6 2" xfId="9454"/>
    <cellStyle name="Normal 10 2 2 6 2 2" xfId="9455"/>
    <cellStyle name="Normal 10 2 2 6 2 2 2" xfId="9456"/>
    <cellStyle name="Normal 10 2 2 6 2 2 2 2" xfId="9457"/>
    <cellStyle name="Normal 10 2 2 6 2 2 2 2 2" xfId="9458"/>
    <cellStyle name="Normal 10 2 2 6 2 2 2 3" xfId="9459"/>
    <cellStyle name="Normal 10 2 2 6 2 2 3" xfId="9460"/>
    <cellStyle name="Normal 10 2 2 6 2 2 3 2" xfId="9461"/>
    <cellStyle name="Normal 10 2 2 6 2 2 4" xfId="9462"/>
    <cellStyle name="Normal 10 2 2 6 2 3" xfId="9463"/>
    <cellStyle name="Normal 10 2 2 6 2 3 2" xfId="9464"/>
    <cellStyle name="Normal 10 2 2 6 2 3 2 2" xfId="9465"/>
    <cellStyle name="Normal 10 2 2 6 2 3 3" xfId="9466"/>
    <cellStyle name="Normal 10 2 2 6 2 4" xfId="9467"/>
    <cellStyle name="Normal 10 2 2 6 2 4 2" xfId="9468"/>
    <cellStyle name="Normal 10 2 2 6 2 5" xfId="9469"/>
    <cellStyle name="Normal 10 2 2 6 3" xfId="9470"/>
    <cellStyle name="Normal 10 2 2 6 3 2" xfId="9471"/>
    <cellStyle name="Normal 10 2 2 6 3 2 2" xfId="9472"/>
    <cellStyle name="Normal 10 2 2 6 3 2 2 2" xfId="9473"/>
    <cellStyle name="Normal 10 2 2 6 3 2 2 2 2" xfId="9474"/>
    <cellStyle name="Normal 10 2 2 6 3 2 2 3" xfId="9475"/>
    <cellStyle name="Normal 10 2 2 6 3 2 3" xfId="9476"/>
    <cellStyle name="Normal 10 2 2 6 3 2 3 2" xfId="9477"/>
    <cellStyle name="Normal 10 2 2 6 3 2 4" xfId="9478"/>
    <cellStyle name="Normal 10 2 2 6 3 3" xfId="9479"/>
    <cellStyle name="Normal 10 2 2 6 3 3 2" xfId="9480"/>
    <cellStyle name="Normal 10 2 2 6 3 3 2 2" xfId="9481"/>
    <cellStyle name="Normal 10 2 2 6 3 3 3" xfId="9482"/>
    <cellStyle name="Normal 10 2 2 6 3 4" xfId="9483"/>
    <cellStyle name="Normal 10 2 2 6 3 4 2" xfId="9484"/>
    <cellStyle name="Normal 10 2 2 6 3 5" xfId="9485"/>
    <cellStyle name="Normal 10 2 2 6 4" xfId="9486"/>
    <cellStyle name="Normal 10 2 2 6 4 2" xfId="9487"/>
    <cellStyle name="Normal 10 2 2 6 4 2 2" xfId="9488"/>
    <cellStyle name="Normal 10 2 2 6 4 2 2 2" xfId="9489"/>
    <cellStyle name="Normal 10 2 2 6 4 2 3" xfId="9490"/>
    <cellStyle name="Normal 10 2 2 6 4 3" xfId="9491"/>
    <cellStyle name="Normal 10 2 2 6 4 3 2" xfId="9492"/>
    <cellStyle name="Normal 10 2 2 6 4 4" xfId="9493"/>
    <cellStyle name="Normal 10 2 2 6 5" xfId="9494"/>
    <cellStyle name="Normal 10 2 2 6 5 2" xfId="9495"/>
    <cellStyle name="Normal 10 2 2 6 5 2 2" xfId="9496"/>
    <cellStyle name="Normal 10 2 2 6 5 3" xfId="9497"/>
    <cellStyle name="Normal 10 2 2 6 6" xfId="9498"/>
    <cellStyle name="Normal 10 2 2 6 6 2" xfId="9499"/>
    <cellStyle name="Normal 10 2 2 6 7" xfId="9500"/>
    <cellStyle name="Normal 10 2 2 6 8" xfId="29074"/>
    <cellStyle name="Normal 10 2 2 7" xfId="9501"/>
    <cellStyle name="Normal 10 2 2 7 2" xfId="9502"/>
    <cellStyle name="Normal 10 2 2 7 2 2" xfId="9503"/>
    <cellStyle name="Normal 10 2 2 7 2 2 2" xfId="9504"/>
    <cellStyle name="Normal 10 2 2 7 2 2 2 2" xfId="9505"/>
    <cellStyle name="Normal 10 2 2 7 2 2 3" xfId="9506"/>
    <cellStyle name="Normal 10 2 2 7 2 3" xfId="9507"/>
    <cellStyle name="Normal 10 2 2 7 2 3 2" xfId="9508"/>
    <cellStyle name="Normal 10 2 2 7 2 4" xfId="9509"/>
    <cellStyle name="Normal 10 2 2 7 3" xfId="9510"/>
    <cellStyle name="Normal 10 2 2 7 3 2" xfId="9511"/>
    <cellStyle name="Normal 10 2 2 7 3 2 2" xfId="9512"/>
    <cellStyle name="Normal 10 2 2 7 3 3" xfId="9513"/>
    <cellStyle name="Normal 10 2 2 7 4" xfId="9514"/>
    <cellStyle name="Normal 10 2 2 7 4 2" xfId="9515"/>
    <cellStyle name="Normal 10 2 2 7 5" xfId="9516"/>
    <cellStyle name="Normal 10 2 2 8" xfId="9517"/>
    <cellStyle name="Normal 10 2 2 8 2" xfId="9518"/>
    <cellStyle name="Normal 10 2 2 8 2 2" xfId="9519"/>
    <cellStyle name="Normal 10 2 2 8 2 2 2" xfId="9520"/>
    <cellStyle name="Normal 10 2 2 8 2 2 2 2" xfId="9521"/>
    <cellStyle name="Normal 10 2 2 8 2 2 3" xfId="9522"/>
    <cellStyle name="Normal 10 2 2 8 2 3" xfId="9523"/>
    <cellStyle name="Normal 10 2 2 8 2 3 2" xfId="9524"/>
    <cellStyle name="Normal 10 2 2 8 2 4" xfId="9525"/>
    <cellStyle name="Normal 10 2 2 8 3" xfId="9526"/>
    <cellStyle name="Normal 10 2 2 8 3 2" xfId="9527"/>
    <cellStyle name="Normal 10 2 2 8 3 2 2" xfId="9528"/>
    <cellStyle name="Normal 10 2 2 8 3 3" xfId="9529"/>
    <cellStyle name="Normal 10 2 2 8 4" xfId="9530"/>
    <cellStyle name="Normal 10 2 2 8 4 2" xfId="9531"/>
    <cellStyle name="Normal 10 2 2 8 5" xfId="9532"/>
    <cellStyle name="Normal 10 2 2 9" xfId="9533"/>
    <cellStyle name="Normal 10 2 2 9 2" xfId="9534"/>
    <cellStyle name="Normal 10 2 2 9 2 2" xfId="9535"/>
    <cellStyle name="Normal 10 2 2 9 2 2 2" xfId="9536"/>
    <cellStyle name="Normal 10 2 2 9 2 2 2 2" xfId="9537"/>
    <cellStyle name="Normal 10 2 2 9 2 2 3" xfId="9538"/>
    <cellStyle name="Normal 10 2 2 9 2 3" xfId="9539"/>
    <cellStyle name="Normal 10 2 2 9 2 3 2" xfId="9540"/>
    <cellStyle name="Normal 10 2 2 9 2 4" xfId="9541"/>
    <cellStyle name="Normal 10 2 2 9 3" xfId="9542"/>
    <cellStyle name="Normal 10 2 2 9 3 2" xfId="9543"/>
    <cellStyle name="Normal 10 2 2 9 3 2 2" xfId="9544"/>
    <cellStyle name="Normal 10 2 2 9 3 3" xfId="9545"/>
    <cellStyle name="Normal 10 2 2 9 4" xfId="9546"/>
    <cellStyle name="Normal 10 2 2 9 4 2" xfId="9547"/>
    <cellStyle name="Normal 10 2 2 9 5" xfId="9548"/>
    <cellStyle name="Normal 10 2 3" xfId="9549"/>
    <cellStyle name="Normal 10 2 3 10" xfId="9550"/>
    <cellStyle name="Normal 10 2 3 10 2" xfId="9551"/>
    <cellStyle name="Normal 10 2 3 11" xfId="9552"/>
    <cellStyle name="Normal 10 2 3 11 2" xfId="9553"/>
    <cellStyle name="Normal 10 2 3 12" xfId="9554"/>
    <cellStyle name="Normal 10 2 3 13" xfId="29075"/>
    <cellStyle name="Normal 10 2 3 2" xfId="9555"/>
    <cellStyle name="Normal 10 2 3 2 10" xfId="9556"/>
    <cellStyle name="Normal 10 2 3 2 11" xfId="29076"/>
    <cellStyle name="Normal 10 2 3 2 2" xfId="9557"/>
    <cellStyle name="Normal 10 2 3 2 2 2" xfId="9558"/>
    <cellStyle name="Normal 10 2 3 2 2 2 2" xfId="9559"/>
    <cellStyle name="Normal 10 2 3 2 2 2 2 2" xfId="9560"/>
    <cellStyle name="Normal 10 2 3 2 2 2 2 2 2" xfId="9561"/>
    <cellStyle name="Normal 10 2 3 2 2 2 2 2 2 2" xfId="9562"/>
    <cellStyle name="Normal 10 2 3 2 2 2 2 2 3" xfId="9563"/>
    <cellStyle name="Normal 10 2 3 2 2 2 2 3" xfId="9564"/>
    <cellStyle name="Normal 10 2 3 2 2 2 2 3 2" xfId="9565"/>
    <cellStyle name="Normal 10 2 3 2 2 2 2 4" xfId="9566"/>
    <cellStyle name="Normal 10 2 3 2 2 2 3" xfId="9567"/>
    <cellStyle name="Normal 10 2 3 2 2 2 3 2" xfId="9568"/>
    <cellStyle name="Normal 10 2 3 2 2 2 3 2 2" xfId="9569"/>
    <cellStyle name="Normal 10 2 3 2 2 2 3 3" xfId="9570"/>
    <cellStyle name="Normal 10 2 3 2 2 2 4" xfId="9571"/>
    <cellStyle name="Normal 10 2 3 2 2 2 4 2" xfId="9572"/>
    <cellStyle name="Normal 10 2 3 2 2 2 5" xfId="9573"/>
    <cellStyle name="Normal 10 2 3 2 2 3" xfId="9574"/>
    <cellStyle name="Normal 10 2 3 2 2 3 2" xfId="9575"/>
    <cellStyle name="Normal 10 2 3 2 2 3 2 2" xfId="9576"/>
    <cellStyle name="Normal 10 2 3 2 2 3 2 2 2" xfId="9577"/>
    <cellStyle name="Normal 10 2 3 2 2 3 2 2 2 2" xfId="9578"/>
    <cellStyle name="Normal 10 2 3 2 2 3 2 2 3" xfId="9579"/>
    <cellStyle name="Normal 10 2 3 2 2 3 2 3" xfId="9580"/>
    <cellStyle name="Normal 10 2 3 2 2 3 2 3 2" xfId="9581"/>
    <cellStyle name="Normal 10 2 3 2 2 3 2 4" xfId="9582"/>
    <cellStyle name="Normal 10 2 3 2 2 3 3" xfId="9583"/>
    <cellStyle name="Normal 10 2 3 2 2 3 3 2" xfId="9584"/>
    <cellStyle name="Normal 10 2 3 2 2 3 3 2 2" xfId="9585"/>
    <cellStyle name="Normal 10 2 3 2 2 3 3 3" xfId="9586"/>
    <cellStyle name="Normal 10 2 3 2 2 3 4" xfId="9587"/>
    <cellStyle name="Normal 10 2 3 2 2 3 4 2" xfId="9588"/>
    <cellStyle name="Normal 10 2 3 2 2 3 5" xfId="9589"/>
    <cellStyle name="Normal 10 2 3 2 2 4" xfId="9590"/>
    <cellStyle name="Normal 10 2 3 2 2 4 2" xfId="9591"/>
    <cellStyle name="Normal 10 2 3 2 2 4 2 2" xfId="9592"/>
    <cellStyle name="Normal 10 2 3 2 2 4 2 2 2" xfId="9593"/>
    <cellStyle name="Normal 10 2 3 2 2 4 2 3" xfId="9594"/>
    <cellStyle name="Normal 10 2 3 2 2 4 3" xfId="9595"/>
    <cellStyle name="Normal 10 2 3 2 2 4 3 2" xfId="9596"/>
    <cellStyle name="Normal 10 2 3 2 2 4 4" xfId="9597"/>
    <cellStyle name="Normal 10 2 3 2 2 5" xfId="9598"/>
    <cellStyle name="Normal 10 2 3 2 2 5 2" xfId="9599"/>
    <cellStyle name="Normal 10 2 3 2 2 5 2 2" xfId="9600"/>
    <cellStyle name="Normal 10 2 3 2 2 5 3" xfId="9601"/>
    <cellStyle name="Normal 10 2 3 2 2 6" xfId="9602"/>
    <cellStyle name="Normal 10 2 3 2 2 6 2" xfId="9603"/>
    <cellStyle name="Normal 10 2 3 2 2 7" xfId="9604"/>
    <cellStyle name="Normal 10 2 3 2 2 8" xfId="29077"/>
    <cellStyle name="Normal 10 2 3 2 3" xfId="9605"/>
    <cellStyle name="Normal 10 2 3 2 3 2" xfId="9606"/>
    <cellStyle name="Normal 10 2 3 2 3 2 2" xfId="9607"/>
    <cellStyle name="Normal 10 2 3 2 3 2 2 2" xfId="9608"/>
    <cellStyle name="Normal 10 2 3 2 3 2 2 2 2" xfId="9609"/>
    <cellStyle name="Normal 10 2 3 2 3 2 2 3" xfId="9610"/>
    <cellStyle name="Normal 10 2 3 2 3 2 3" xfId="9611"/>
    <cellStyle name="Normal 10 2 3 2 3 2 3 2" xfId="9612"/>
    <cellStyle name="Normal 10 2 3 2 3 2 4" xfId="9613"/>
    <cellStyle name="Normal 10 2 3 2 3 3" xfId="9614"/>
    <cellStyle name="Normal 10 2 3 2 3 3 2" xfId="9615"/>
    <cellStyle name="Normal 10 2 3 2 3 3 2 2" xfId="9616"/>
    <cellStyle name="Normal 10 2 3 2 3 3 3" xfId="9617"/>
    <cellStyle name="Normal 10 2 3 2 3 4" xfId="9618"/>
    <cellStyle name="Normal 10 2 3 2 3 4 2" xfId="9619"/>
    <cellStyle name="Normal 10 2 3 2 3 5" xfId="9620"/>
    <cellStyle name="Normal 10 2 3 2 4" xfId="9621"/>
    <cellStyle name="Normal 10 2 3 2 4 2" xfId="9622"/>
    <cellStyle name="Normal 10 2 3 2 4 2 2" xfId="9623"/>
    <cellStyle name="Normal 10 2 3 2 4 2 2 2" xfId="9624"/>
    <cellStyle name="Normal 10 2 3 2 4 2 2 2 2" xfId="9625"/>
    <cellStyle name="Normal 10 2 3 2 4 2 2 3" xfId="9626"/>
    <cellStyle name="Normal 10 2 3 2 4 2 3" xfId="9627"/>
    <cellStyle name="Normal 10 2 3 2 4 2 3 2" xfId="9628"/>
    <cellStyle name="Normal 10 2 3 2 4 2 4" xfId="9629"/>
    <cellStyle name="Normal 10 2 3 2 4 3" xfId="9630"/>
    <cellStyle name="Normal 10 2 3 2 4 3 2" xfId="9631"/>
    <cellStyle name="Normal 10 2 3 2 4 3 2 2" xfId="9632"/>
    <cellStyle name="Normal 10 2 3 2 4 3 3" xfId="9633"/>
    <cellStyle name="Normal 10 2 3 2 4 4" xfId="9634"/>
    <cellStyle name="Normal 10 2 3 2 4 4 2" xfId="9635"/>
    <cellStyle name="Normal 10 2 3 2 4 5" xfId="9636"/>
    <cellStyle name="Normal 10 2 3 2 5" xfId="9637"/>
    <cellStyle name="Normal 10 2 3 2 5 2" xfId="9638"/>
    <cellStyle name="Normal 10 2 3 2 5 2 2" xfId="9639"/>
    <cellStyle name="Normal 10 2 3 2 5 2 2 2" xfId="9640"/>
    <cellStyle name="Normal 10 2 3 2 5 2 2 2 2" xfId="9641"/>
    <cellStyle name="Normal 10 2 3 2 5 2 2 3" xfId="9642"/>
    <cellStyle name="Normal 10 2 3 2 5 2 3" xfId="9643"/>
    <cellStyle name="Normal 10 2 3 2 5 2 3 2" xfId="9644"/>
    <cellStyle name="Normal 10 2 3 2 5 2 4" xfId="9645"/>
    <cellStyle name="Normal 10 2 3 2 5 3" xfId="9646"/>
    <cellStyle name="Normal 10 2 3 2 5 3 2" xfId="9647"/>
    <cellStyle name="Normal 10 2 3 2 5 3 2 2" xfId="9648"/>
    <cellStyle name="Normal 10 2 3 2 5 3 3" xfId="9649"/>
    <cellStyle name="Normal 10 2 3 2 5 4" xfId="9650"/>
    <cellStyle name="Normal 10 2 3 2 5 4 2" xfId="9651"/>
    <cellStyle name="Normal 10 2 3 2 5 5" xfId="9652"/>
    <cellStyle name="Normal 10 2 3 2 6" xfId="9653"/>
    <cellStyle name="Normal 10 2 3 2 6 2" xfId="9654"/>
    <cellStyle name="Normal 10 2 3 2 6 2 2" xfId="9655"/>
    <cellStyle name="Normal 10 2 3 2 6 2 2 2" xfId="9656"/>
    <cellStyle name="Normal 10 2 3 2 6 2 3" xfId="9657"/>
    <cellStyle name="Normal 10 2 3 2 6 3" xfId="9658"/>
    <cellStyle name="Normal 10 2 3 2 6 3 2" xfId="9659"/>
    <cellStyle name="Normal 10 2 3 2 6 4" xfId="9660"/>
    <cellStyle name="Normal 10 2 3 2 7" xfId="9661"/>
    <cellStyle name="Normal 10 2 3 2 7 2" xfId="9662"/>
    <cellStyle name="Normal 10 2 3 2 7 2 2" xfId="9663"/>
    <cellStyle name="Normal 10 2 3 2 7 3" xfId="9664"/>
    <cellStyle name="Normal 10 2 3 2 8" xfId="9665"/>
    <cellStyle name="Normal 10 2 3 2 8 2" xfId="9666"/>
    <cellStyle name="Normal 10 2 3 2 9" xfId="9667"/>
    <cellStyle name="Normal 10 2 3 2 9 2" xfId="9668"/>
    <cellStyle name="Normal 10 2 3 3" xfId="9669"/>
    <cellStyle name="Normal 10 2 3 3 10" xfId="9670"/>
    <cellStyle name="Normal 10 2 3 3 11" xfId="29078"/>
    <cellStyle name="Normal 10 2 3 3 2" xfId="9671"/>
    <cellStyle name="Normal 10 2 3 3 2 2" xfId="9672"/>
    <cellStyle name="Normal 10 2 3 3 2 2 2" xfId="9673"/>
    <cellStyle name="Normal 10 2 3 3 2 2 2 2" xfId="9674"/>
    <cellStyle name="Normal 10 2 3 3 2 2 2 2 2" xfId="9675"/>
    <cellStyle name="Normal 10 2 3 3 2 2 2 2 2 2" xfId="9676"/>
    <cellStyle name="Normal 10 2 3 3 2 2 2 2 3" xfId="9677"/>
    <cellStyle name="Normal 10 2 3 3 2 2 2 3" xfId="9678"/>
    <cellStyle name="Normal 10 2 3 3 2 2 2 3 2" xfId="9679"/>
    <cellStyle name="Normal 10 2 3 3 2 2 2 4" xfId="9680"/>
    <cellStyle name="Normal 10 2 3 3 2 2 3" xfId="9681"/>
    <cellStyle name="Normal 10 2 3 3 2 2 3 2" xfId="9682"/>
    <cellStyle name="Normal 10 2 3 3 2 2 3 2 2" xfId="9683"/>
    <cellStyle name="Normal 10 2 3 3 2 2 3 3" xfId="9684"/>
    <cellStyle name="Normal 10 2 3 3 2 2 4" xfId="9685"/>
    <cellStyle name="Normal 10 2 3 3 2 2 4 2" xfId="9686"/>
    <cellStyle name="Normal 10 2 3 3 2 2 5" xfId="9687"/>
    <cellStyle name="Normal 10 2 3 3 2 3" xfId="9688"/>
    <cellStyle name="Normal 10 2 3 3 2 3 2" xfId="9689"/>
    <cellStyle name="Normal 10 2 3 3 2 3 2 2" xfId="9690"/>
    <cellStyle name="Normal 10 2 3 3 2 3 2 2 2" xfId="9691"/>
    <cellStyle name="Normal 10 2 3 3 2 3 2 2 2 2" xfId="9692"/>
    <cellStyle name="Normal 10 2 3 3 2 3 2 2 3" xfId="9693"/>
    <cellStyle name="Normal 10 2 3 3 2 3 2 3" xfId="9694"/>
    <cellStyle name="Normal 10 2 3 3 2 3 2 3 2" xfId="9695"/>
    <cellStyle name="Normal 10 2 3 3 2 3 2 4" xfId="9696"/>
    <cellStyle name="Normal 10 2 3 3 2 3 3" xfId="9697"/>
    <cellStyle name="Normal 10 2 3 3 2 3 3 2" xfId="9698"/>
    <cellStyle name="Normal 10 2 3 3 2 3 3 2 2" xfId="9699"/>
    <cellStyle name="Normal 10 2 3 3 2 3 3 3" xfId="9700"/>
    <cellStyle name="Normal 10 2 3 3 2 3 4" xfId="9701"/>
    <cellStyle name="Normal 10 2 3 3 2 3 4 2" xfId="9702"/>
    <cellStyle name="Normal 10 2 3 3 2 3 5" xfId="9703"/>
    <cellStyle name="Normal 10 2 3 3 2 4" xfId="9704"/>
    <cellStyle name="Normal 10 2 3 3 2 4 2" xfId="9705"/>
    <cellStyle name="Normal 10 2 3 3 2 4 2 2" xfId="9706"/>
    <cellStyle name="Normal 10 2 3 3 2 4 2 2 2" xfId="9707"/>
    <cellStyle name="Normal 10 2 3 3 2 4 2 3" xfId="9708"/>
    <cellStyle name="Normal 10 2 3 3 2 4 3" xfId="9709"/>
    <cellStyle name="Normal 10 2 3 3 2 4 3 2" xfId="9710"/>
    <cellStyle name="Normal 10 2 3 3 2 4 4" xfId="9711"/>
    <cellStyle name="Normal 10 2 3 3 2 5" xfId="9712"/>
    <cellStyle name="Normal 10 2 3 3 2 5 2" xfId="9713"/>
    <cellStyle name="Normal 10 2 3 3 2 5 2 2" xfId="9714"/>
    <cellStyle name="Normal 10 2 3 3 2 5 3" xfId="9715"/>
    <cellStyle name="Normal 10 2 3 3 2 6" xfId="9716"/>
    <cellStyle name="Normal 10 2 3 3 2 6 2" xfId="9717"/>
    <cellStyle name="Normal 10 2 3 3 2 7" xfId="9718"/>
    <cellStyle name="Normal 10 2 3 3 2 8" xfId="29079"/>
    <cellStyle name="Normal 10 2 3 3 3" xfId="9719"/>
    <cellStyle name="Normal 10 2 3 3 3 2" xfId="9720"/>
    <cellStyle name="Normal 10 2 3 3 3 2 2" xfId="9721"/>
    <cellStyle name="Normal 10 2 3 3 3 2 2 2" xfId="9722"/>
    <cellStyle name="Normal 10 2 3 3 3 2 2 2 2" xfId="9723"/>
    <cellStyle name="Normal 10 2 3 3 3 2 2 3" xfId="9724"/>
    <cellStyle name="Normal 10 2 3 3 3 2 3" xfId="9725"/>
    <cellStyle name="Normal 10 2 3 3 3 2 3 2" xfId="9726"/>
    <cellStyle name="Normal 10 2 3 3 3 2 4" xfId="9727"/>
    <cellStyle name="Normal 10 2 3 3 3 3" xfId="9728"/>
    <cellStyle name="Normal 10 2 3 3 3 3 2" xfId="9729"/>
    <cellStyle name="Normal 10 2 3 3 3 3 2 2" xfId="9730"/>
    <cellStyle name="Normal 10 2 3 3 3 3 3" xfId="9731"/>
    <cellStyle name="Normal 10 2 3 3 3 4" xfId="9732"/>
    <cellStyle name="Normal 10 2 3 3 3 4 2" xfId="9733"/>
    <cellStyle name="Normal 10 2 3 3 3 5" xfId="9734"/>
    <cellStyle name="Normal 10 2 3 3 4" xfId="9735"/>
    <cellStyle name="Normal 10 2 3 3 4 2" xfId="9736"/>
    <cellStyle name="Normal 10 2 3 3 4 2 2" xfId="9737"/>
    <cellStyle name="Normal 10 2 3 3 4 2 2 2" xfId="9738"/>
    <cellStyle name="Normal 10 2 3 3 4 2 2 2 2" xfId="9739"/>
    <cellStyle name="Normal 10 2 3 3 4 2 2 3" xfId="9740"/>
    <cellStyle name="Normal 10 2 3 3 4 2 3" xfId="9741"/>
    <cellStyle name="Normal 10 2 3 3 4 2 3 2" xfId="9742"/>
    <cellStyle name="Normal 10 2 3 3 4 2 4" xfId="9743"/>
    <cellStyle name="Normal 10 2 3 3 4 3" xfId="9744"/>
    <cellStyle name="Normal 10 2 3 3 4 3 2" xfId="9745"/>
    <cellStyle name="Normal 10 2 3 3 4 3 2 2" xfId="9746"/>
    <cellStyle name="Normal 10 2 3 3 4 3 3" xfId="9747"/>
    <cellStyle name="Normal 10 2 3 3 4 4" xfId="9748"/>
    <cellStyle name="Normal 10 2 3 3 4 4 2" xfId="9749"/>
    <cellStyle name="Normal 10 2 3 3 4 5" xfId="9750"/>
    <cellStyle name="Normal 10 2 3 3 5" xfId="9751"/>
    <cellStyle name="Normal 10 2 3 3 5 2" xfId="9752"/>
    <cellStyle name="Normal 10 2 3 3 5 2 2" xfId="9753"/>
    <cellStyle name="Normal 10 2 3 3 5 2 2 2" xfId="9754"/>
    <cellStyle name="Normal 10 2 3 3 5 2 2 2 2" xfId="9755"/>
    <cellStyle name="Normal 10 2 3 3 5 2 2 3" xfId="9756"/>
    <cellStyle name="Normal 10 2 3 3 5 2 3" xfId="9757"/>
    <cellStyle name="Normal 10 2 3 3 5 2 3 2" xfId="9758"/>
    <cellStyle name="Normal 10 2 3 3 5 2 4" xfId="9759"/>
    <cellStyle name="Normal 10 2 3 3 5 3" xfId="9760"/>
    <cellStyle name="Normal 10 2 3 3 5 3 2" xfId="9761"/>
    <cellStyle name="Normal 10 2 3 3 5 3 2 2" xfId="9762"/>
    <cellStyle name="Normal 10 2 3 3 5 3 3" xfId="9763"/>
    <cellStyle name="Normal 10 2 3 3 5 4" xfId="9764"/>
    <cellStyle name="Normal 10 2 3 3 5 4 2" xfId="9765"/>
    <cellStyle name="Normal 10 2 3 3 5 5" xfId="9766"/>
    <cellStyle name="Normal 10 2 3 3 6" xfId="9767"/>
    <cellStyle name="Normal 10 2 3 3 6 2" xfId="9768"/>
    <cellStyle name="Normal 10 2 3 3 6 2 2" xfId="9769"/>
    <cellStyle name="Normal 10 2 3 3 6 2 2 2" xfId="9770"/>
    <cellStyle name="Normal 10 2 3 3 6 2 3" xfId="9771"/>
    <cellStyle name="Normal 10 2 3 3 6 3" xfId="9772"/>
    <cellStyle name="Normal 10 2 3 3 6 3 2" xfId="9773"/>
    <cellStyle name="Normal 10 2 3 3 6 4" xfId="9774"/>
    <cellStyle name="Normal 10 2 3 3 7" xfId="9775"/>
    <cellStyle name="Normal 10 2 3 3 7 2" xfId="9776"/>
    <cellStyle name="Normal 10 2 3 3 7 2 2" xfId="9777"/>
    <cellStyle name="Normal 10 2 3 3 7 3" xfId="9778"/>
    <cellStyle name="Normal 10 2 3 3 8" xfId="9779"/>
    <cellStyle name="Normal 10 2 3 3 8 2" xfId="9780"/>
    <cellStyle name="Normal 10 2 3 3 9" xfId="9781"/>
    <cellStyle name="Normal 10 2 3 3 9 2" xfId="9782"/>
    <cellStyle name="Normal 10 2 3 4" xfId="9783"/>
    <cellStyle name="Normal 10 2 3 4 2" xfId="9784"/>
    <cellStyle name="Normal 10 2 3 4 2 2" xfId="9785"/>
    <cellStyle name="Normal 10 2 3 4 2 2 2" xfId="9786"/>
    <cellStyle name="Normal 10 2 3 4 2 2 2 2" xfId="9787"/>
    <cellStyle name="Normal 10 2 3 4 2 2 2 2 2" xfId="9788"/>
    <cellStyle name="Normal 10 2 3 4 2 2 2 3" xfId="9789"/>
    <cellStyle name="Normal 10 2 3 4 2 2 3" xfId="9790"/>
    <cellStyle name="Normal 10 2 3 4 2 2 3 2" xfId="9791"/>
    <cellStyle name="Normal 10 2 3 4 2 2 4" xfId="9792"/>
    <cellStyle name="Normal 10 2 3 4 2 3" xfId="9793"/>
    <cellStyle name="Normal 10 2 3 4 2 3 2" xfId="9794"/>
    <cellStyle name="Normal 10 2 3 4 2 3 2 2" xfId="9795"/>
    <cellStyle name="Normal 10 2 3 4 2 3 3" xfId="9796"/>
    <cellStyle name="Normal 10 2 3 4 2 4" xfId="9797"/>
    <cellStyle name="Normal 10 2 3 4 2 4 2" xfId="9798"/>
    <cellStyle name="Normal 10 2 3 4 2 5" xfId="9799"/>
    <cellStyle name="Normal 10 2 3 4 3" xfId="9800"/>
    <cellStyle name="Normal 10 2 3 4 3 2" xfId="9801"/>
    <cellStyle name="Normal 10 2 3 4 3 2 2" xfId="9802"/>
    <cellStyle name="Normal 10 2 3 4 3 2 2 2" xfId="9803"/>
    <cellStyle name="Normal 10 2 3 4 3 2 2 2 2" xfId="9804"/>
    <cellStyle name="Normal 10 2 3 4 3 2 2 3" xfId="9805"/>
    <cellStyle name="Normal 10 2 3 4 3 2 3" xfId="9806"/>
    <cellStyle name="Normal 10 2 3 4 3 2 3 2" xfId="9807"/>
    <cellStyle name="Normal 10 2 3 4 3 2 4" xfId="9808"/>
    <cellStyle name="Normal 10 2 3 4 3 3" xfId="9809"/>
    <cellStyle name="Normal 10 2 3 4 3 3 2" xfId="9810"/>
    <cellStyle name="Normal 10 2 3 4 3 3 2 2" xfId="9811"/>
    <cellStyle name="Normal 10 2 3 4 3 3 3" xfId="9812"/>
    <cellStyle name="Normal 10 2 3 4 3 4" xfId="9813"/>
    <cellStyle name="Normal 10 2 3 4 3 4 2" xfId="9814"/>
    <cellStyle name="Normal 10 2 3 4 3 5" xfId="9815"/>
    <cellStyle name="Normal 10 2 3 4 4" xfId="9816"/>
    <cellStyle name="Normal 10 2 3 4 4 2" xfId="9817"/>
    <cellStyle name="Normal 10 2 3 4 4 2 2" xfId="9818"/>
    <cellStyle name="Normal 10 2 3 4 4 2 2 2" xfId="9819"/>
    <cellStyle name="Normal 10 2 3 4 4 2 3" xfId="9820"/>
    <cellStyle name="Normal 10 2 3 4 4 3" xfId="9821"/>
    <cellStyle name="Normal 10 2 3 4 4 3 2" xfId="9822"/>
    <cellStyle name="Normal 10 2 3 4 4 4" xfId="9823"/>
    <cellStyle name="Normal 10 2 3 4 5" xfId="9824"/>
    <cellStyle name="Normal 10 2 3 4 5 2" xfId="9825"/>
    <cellStyle name="Normal 10 2 3 4 5 2 2" xfId="9826"/>
    <cellStyle name="Normal 10 2 3 4 5 3" xfId="9827"/>
    <cellStyle name="Normal 10 2 3 4 6" xfId="9828"/>
    <cellStyle name="Normal 10 2 3 4 6 2" xfId="9829"/>
    <cellStyle name="Normal 10 2 3 4 7" xfId="9830"/>
    <cellStyle name="Normal 10 2 3 4 8" xfId="29080"/>
    <cellStyle name="Normal 10 2 3 5" xfId="9831"/>
    <cellStyle name="Normal 10 2 3 5 2" xfId="9832"/>
    <cellStyle name="Normal 10 2 3 5 2 2" xfId="9833"/>
    <cellStyle name="Normal 10 2 3 5 2 2 2" xfId="9834"/>
    <cellStyle name="Normal 10 2 3 5 2 2 2 2" xfId="9835"/>
    <cellStyle name="Normal 10 2 3 5 2 2 3" xfId="9836"/>
    <cellStyle name="Normal 10 2 3 5 2 3" xfId="9837"/>
    <cellStyle name="Normal 10 2 3 5 2 3 2" xfId="9838"/>
    <cellStyle name="Normal 10 2 3 5 2 4" xfId="9839"/>
    <cellStyle name="Normal 10 2 3 5 3" xfId="9840"/>
    <cellStyle name="Normal 10 2 3 5 3 2" xfId="9841"/>
    <cellStyle name="Normal 10 2 3 5 3 2 2" xfId="9842"/>
    <cellStyle name="Normal 10 2 3 5 3 3" xfId="9843"/>
    <cellStyle name="Normal 10 2 3 5 4" xfId="9844"/>
    <cellStyle name="Normal 10 2 3 5 4 2" xfId="9845"/>
    <cellStyle name="Normal 10 2 3 5 5" xfId="9846"/>
    <cellStyle name="Normal 10 2 3 6" xfId="9847"/>
    <cellStyle name="Normal 10 2 3 6 2" xfId="9848"/>
    <cellStyle name="Normal 10 2 3 6 2 2" xfId="9849"/>
    <cellStyle name="Normal 10 2 3 6 2 2 2" xfId="9850"/>
    <cellStyle name="Normal 10 2 3 6 2 2 2 2" xfId="9851"/>
    <cellStyle name="Normal 10 2 3 6 2 2 3" xfId="9852"/>
    <cellStyle name="Normal 10 2 3 6 2 3" xfId="9853"/>
    <cellStyle name="Normal 10 2 3 6 2 3 2" xfId="9854"/>
    <cellStyle name="Normal 10 2 3 6 2 4" xfId="9855"/>
    <cellStyle name="Normal 10 2 3 6 3" xfId="9856"/>
    <cellStyle name="Normal 10 2 3 6 3 2" xfId="9857"/>
    <cellStyle name="Normal 10 2 3 6 3 2 2" xfId="9858"/>
    <cellStyle name="Normal 10 2 3 6 3 3" xfId="9859"/>
    <cellStyle name="Normal 10 2 3 6 4" xfId="9860"/>
    <cellStyle name="Normal 10 2 3 6 4 2" xfId="9861"/>
    <cellStyle name="Normal 10 2 3 6 5" xfId="9862"/>
    <cellStyle name="Normal 10 2 3 7" xfId="9863"/>
    <cellStyle name="Normal 10 2 3 7 2" xfId="9864"/>
    <cellStyle name="Normal 10 2 3 7 2 2" xfId="9865"/>
    <cellStyle name="Normal 10 2 3 7 2 2 2" xfId="9866"/>
    <cellStyle name="Normal 10 2 3 7 2 2 2 2" xfId="9867"/>
    <cellStyle name="Normal 10 2 3 7 2 2 3" xfId="9868"/>
    <cellStyle name="Normal 10 2 3 7 2 3" xfId="9869"/>
    <cellStyle name="Normal 10 2 3 7 2 3 2" xfId="9870"/>
    <cellStyle name="Normal 10 2 3 7 2 4" xfId="9871"/>
    <cellStyle name="Normal 10 2 3 7 3" xfId="9872"/>
    <cellStyle name="Normal 10 2 3 7 3 2" xfId="9873"/>
    <cellStyle name="Normal 10 2 3 7 3 2 2" xfId="9874"/>
    <cellStyle name="Normal 10 2 3 7 3 3" xfId="9875"/>
    <cellStyle name="Normal 10 2 3 7 4" xfId="9876"/>
    <cellStyle name="Normal 10 2 3 7 4 2" xfId="9877"/>
    <cellStyle name="Normal 10 2 3 7 5" xfId="9878"/>
    <cellStyle name="Normal 10 2 3 8" xfId="9879"/>
    <cellStyle name="Normal 10 2 3 8 2" xfId="9880"/>
    <cellStyle name="Normal 10 2 3 8 2 2" xfId="9881"/>
    <cellStyle name="Normal 10 2 3 8 2 2 2" xfId="9882"/>
    <cellStyle name="Normal 10 2 3 8 2 3" xfId="9883"/>
    <cellStyle name="Normal 10 2 3 8 3" xfId="9884"/>
    <cellStyle name="Normal 10 2 3 8 3 2" xfId="9885"/>
    <cellStyle name="Normal 10 2 3 8 4" xfId="9886"/>
    <cellStyle name="Normal 10 2 3 9" xfId="9887"/>
    <cellStyle name="Normal 10 2 3 9 2" xfId="9888"/>
    <cellStyle name="Normal 10 2 3 9 2 2" xfId="9889"/>
    <cellStyle name="Normal 10 2 3 9 3" xfId="9890"/>
    <cellStyle name="Normal 10 2 4" xfId="9891"/>
    <cellStyle name="Normal 10 2 4 10" xfId="9892"/>
    <cellStyle name="Normal 10 2 4 10 2" xfId="9893"/>
    <cellStyle name="Normal 10 2 4 11" xfId="9894"/>
    <cellStyle name="Normal 10 2 4 12" xfId="29081"/>
    <cellStyle name="Normal 10 2 4 2" xfId="9895"/>
    <cellStyle name="Normal 10 2 4 2 10" xfId="9896"/>
    <cellStyle name="Normal 10 2 4 2 11" xfId="29082"/>
    <cellStyle name="Normal 10 2 4 2 2" xfId="9897"/>
    <cellStyle name="Normal 10 2 4 2 2 2" xfId="9898"/>
    <cellStyle name="Normal 10 2 4 2 2 2 2" xfId="9899"/>
    <cellStyle name="Normal 10 2 4 2 2 2 2 2" xfId="9900"/>
    <cellStyle name="Normal 10 2 4 2 2 2 2 2 2" xfId="9901"/>
    <cellStyle name="Normal 10 2 4 2 2 2 2 2 2 2" xfId="9902"/>
    <cellStyle name="Normal 10 2 4 2 2 2 2 2 3" xfId="9903"/>
    <cellStyle name="Normal 10 2 4 2 2 2 2 3" xfId="9904"/>
    <cellStyle name="Normal 10 2 4 2 2 2 2 3 2" xfId="9905"/>
    <cellStyle name="Normal 10 2 4 2 2 2 2 4" xfId="9906"/>
    <cellStyle name="Normal 10 2 4 2 2 2 3" xfId="9907"/>
    <cellStyle name="Normal 10 2 4 2 2 2 3 2" xfId="9908"/>
    <cellStyle name="Normal 10 2 4 2 2 2 3 2 2" xfId="9909"/>
    <cellStyle name="Normal 10 2 4 2 2 2 3 3" xfId="9910"/>
    <cellStyle name="Normal 10 2 4 2 2 2 4" xfId="9911"/>
    <cellStyle name="Normal 10 2 4 2 2 2 4 2" xfId="9912"/>
    <cellStyle name="Normal 10 2 4 2 2 2 5" xfId="9913"/>
    <cellStyle name="Normal 10 2 4 2 2 3" xfId="9914"/>
    <cellStyle name="Normal 10 2 4 2 2 3 2" xfId="9915"/>
    <cellStyle name="Normal 10 2 4 2 2 3 2 2" xfId="9916"/>
    <cellStyle name="Normal 10 2 4 2 2 3 2 2 2" xfId="9917"/>
    <cellStyle name="Normal 10 2 4 2 2 3 2 2 2 2" xfId="9918"/>
    <cellStyle name="Normal 10 2 4 2 2 3 2 2 3" xfId="9919"/>
    <cellStyle name="Normal 10 2 4 2 2 3 2 3" xfId="9920"/>
    <cellStyle name="Normal 10 2 4 2 2 3 2 3 2" xfId="9921"/>
    <cellStyle name="Normal 10 2 4 2 2 3 2 4" xfId="9922"/>
    <cellStyle name="Normal 10 2 4 2 2 3 3" xfId="9923"/>
    <cellStyle name="Normal 10 2 4 2 2 3 3 2" xfId="9924"/>
    <cellStyle name="Normal 10 2 4 2 2 3 3 2 2" xfId="9925"/>
    <cellStyle name="Normal 10 2 4 2 2 3 3 3" xfId="9926"/>
    <cellStyle name="Normal 10 2 4 2 2 3 4" xfId="9927"/>
    <cellStyle name="Normal 10 2 4 2 2 3 4 2" xfId="9928"/>
    <cellStyle name="Normal 10 2 4 2 2 3 5" xfId="9929"/>
    <cellStyle name="Normal 10 2 4 2 2 4" xfId="9930"/>
    <cellStyle name="Normal 10 2 4 2 2 4 2" xfId="9931"/>
    <cellStyle name="Normal 10 2 4 2 2 4 2 2" xfId="9932"/>
    <cellStyle name="Normal 10 2 4 2 2 4 2 2 2" xfId="9933"/>
    <cellStyle name="Normal 10 2 4 2 2 4 2 3" xfId="9934"/>
    <cellStyle name="Normal 10 2 4 2 2 4 3" xfId="9935"/>
    <cellStyle name="Normal 10 2 4 2 2 4 3 2" xfId="9936"/>
    <cellStyle name="Normal 10 2 4 2 2 4 4" xfId="9937"/>
    <cellStyle name="Normal 10 2 4 2 2 5" xfId="9938"/>
    <cellStyle name="Normal 10 2 4 2 2 5 2" xfId="9939"/>
    <cellStyle name="Normal 10 2 4 2 2 5 2 2" xfId="9940"/>
    <cellStyle name="Normal 10 2 4 2 2 5 3" xfId="9941"/>
    <cellStyle name="Normal 10 2 4 2 2 6" xfId="9942"/>
    <cellStyle name="Normal 10 2 4 2 2 6 2" xfId="9943"/>
    <cellStyle name="Normal 10 2 4 2 2 7" xfId="9944"/>
    <cellStyle name="Normal 10 2 4 2 2 8" xfId="29083"/>
    <cellStyle name="Normal 10 2 4 2 3" xfId="9945"/>
    <cellStyle name="Normal 10 2 4 2 3 2" xfId="9946"/>
    <cellStyle name="Normal 10 2 4 2 3 2 2" xfId="9947"/>
    <cellStyle name="Normal 10 2 4 2 3 2 2 2" xfId="9948"/>
    <cellStyle name="Normal 10 2 4 2 3 2 2 2 2" xfId="9949"/>
    <cellStyle name="Normal 10 2 4 2 3 2 2 3" xfId="9950"/>
    <cellStyle name="Normal 10 2 4 2 3 2 3" xfId="9951"/>
    <cellStyle name="Normal 10 2 4 2 3 2 3 2" xfId="9952"/>
    <cellStyle name="Normal 10 2 4 2 3 2 4" xfId="9953"/>
    <cellStyle name="Normal 10 2 4 2 3 3" xfId="9954"/>
    <cellStyle name="Normal 10 2 4 2 3 3 2" xfId="9955"/>
    <cellStyle name="Normal 10 2 4 2 3 3 2 2" xfId="9956"/>
    <cellStyle name="Normal 10 2 4 2 3 3 3" xfId="9957"/>
    <cellStyle name="Normal 10 2 4 2 3 4" xfId="9958"/>
    <cellStyle name="Normal 10 2 4 2 3 4 2" xfId="9959"/>
    <cellStyle name="Normal 10 2 4 2 3 5" xfId="9960"/>
    <cellStyle name="Normal 10 2 4 2 4" xfId="9961"/>
    <cellStyle name="Normal 10 2 4 2 4 2" xfId="9962"/>
    <cellStyle name="Normal 10 2 4 2 4 2 2" xfId="9963"/>
    <cellStyle name="Normal 10 2 4 2 4 2 2 2" xfId="9964"/>
    <cellStyle name="Normal 10 2 4 2 4 2 2 2 2" xfId="9965"/>
    <cellStyle name="Normal 10 2 4 2 4 2 2 3" xfId="9966"/>
    <cellStyle name="Normal 10 2 4 2 4 2 3" xfId="9967"/>
    <cellStyle name="Normal 10 2 4 2 4 2 3 2" xfId="9968"/>
    <cellStyle name="Normal 10 2 4 2 4 2 4" xfId="9969"/>
    <cellStyle name="Normal 10 2 4 2 4 3" xfId="9970"/>
    <cellStyle name="Normal 10 2 4 2 4 3 2" xfId="9971"/>
    <cellStyle name="Normal 10 2 4 2 4 3 2 2" xfId="9972"/>
    <cellStyle name="Normal 10 2 4 2 4 3 3" xfId="9973"/>
    <cellStyle name="Normal 10 2 4 2 4 4" xfId="9974"/>
    <cellStyle name="Normal 10 2 4 2 4 4 2" xfId="9975"/>
    <cellStyle name="Normal 10 2 4 2 4 5" xfId="9976"/>
    <cellStyle name="Normal 10 2 4 2 5" xfId="9977"/>
    <cellStyle name="Normal 10 2 4 2 5 2" xfId="9978"/>
    <cellStyle name="Normal 10 2 4 2 5 2 2" xfId="9979"/>
    <cellStyle name="Normal 10 2 4 2 5 2 2 2" xfId="9980"/>
    <cellStyle name="Normal 10 2 4 2 5 2 2 2 2" xfId="9981"/>
    <cellStyle name="Normal 10 2 4 2 5 2 2 3" xfId="9982"/>
    <cellStyle name="Normal 10 2 4 2 5 2 3" xfId="9983"/>
    <cellStyle name="Normal 10 2 4 2 5 2 3 2" xfId="9984"/>
    <cellStyle name="Normal 10 2 4 2 5 2 4" xfId="9985"/>
    <cellStyle name="Normal 10 2 4 2 5 3" xfId="9986"/>
    <cellStyle name="Normal 10 2 4 2 5 3 2" xfId="9987"/>
    <cellStyle name="Normal 10 2 4 2 5 3 2 2" xfId="9988"/>
    <cellStyle name="Normal 10 2 4 2 5 3 3" xfId="9989"/>
    <cellStyle name="Normal 10 2 4 2 5 4" xfId="9990"/>
    <cellStyle name="Normal 10 2 4 2 5 4 2" xfId="9991"/>
    <cellStyle name="Normal 10 2 4 2 5 5" xfId="9992"/>
    <cellStyle name="Normal 10 2 4 2 6" xfId="9993"/>
    <cellStyle name="Normal 10 2 4 2 6 2" xfId="9994"/>
    <cellStyle name="Normal 10 2 4 2 6 2 2" xfId="9995"/>
    <cellStyle name="Normal 10 2 4 2 6 2 2 2" xfId="9996"/>
    <cellStyle name="Normal 10 2 4 2 6 2 3" xfId="9997"/>
    <cellStyle name="Normal 10 2 4 2 6 3" xfId="9998"/>
    <cellStyle name="Normal 10 2 4 2 6 3 2" xfId="9999"/>
    <cellStyle name="Normal 10 2 4 2 6 4" xfId="10000"/>
    <cellStyle name="Normal 10 2 4 2 7" xfId="10001"/>
    <cellStyle name="Normal 10 2 4 2 7 2" xfId="10002"/>
    <cellStyle name="Normal 10 2 4 2 7 2 2" xfId="10003"/>
    <cellStyle name="Normal 10 2 4 2 7 3" xfId="10004"/>
    <cellStyle name="Normal 10 2 4 2 8" xfId="10005"/>
    <cellStyle name="Normal 10 2 4 2 8 2" xfId="10006"/>
    <cellStyle name="Normal 10 2 4 2 9" xfId="10007"/>
    <cellStyle name="Normal 10 2 4 2 9 2" xfId="10008"/>
    <cellStyle name="Normal 10 2 4 3" xfId="10009"/>
    <cellStyle name="Normal 10 2 4 3 2" xfId="10010"/>
    <cellStyle name="Normal 10 2 4 3 2 2" xfId="10011"/>
    <cellStyle name="Normal 10 2 4 3 2 2 2" xfId="10012"/>
    <cellStyle name="Normal 10 2 4 3 2 2 2 2" xfId="10013"/>
    <cellStyle name="Normal 10 2 4 3 2 2 2 2 2" xfId="10014"/>
    <cellStyle name="Normal 10 2 4 3 2 2 2 3" xfId="10015"/>
    <cellStyle name="Normal 10 2 4 3 2 2 3" xfId="10016"/>
    <cellStyle name="Normal 10 2 4 3 2 2 3 2" xfId="10017"/>
    <cellStyle name="Normal 10 2 4 3 2 2 4" xfId="10018"/>
    <cellStyle name="Normal 10 2 4 3 2 3" xfId="10019"/>
    <cellStyle name="Normal 10 2 4 3 2 3 2" xfId="10020"/>
    <cellStyle name="Normal 10 2 4 3 2 3 2 2" xfId="10021"/>
    <cellStyle name="Normal 10 2 4 3 2 3 3" xfId="10022"/>
    <cellStyle name="Normal 10 2 4 3 2 4" xfId="10023"/>
    <cellStyle name="Normal 10 2 4 3 2 4 2" xfId="10024"/>
    <cellStyle name="Normal 10 2 4 3 2 5" xfId="10025"/>
    <cellStyle name="Normal 10 2 4 3 3" xfId="10026"/>
    <cellStyle name="Normal 10 2 4 3 3 2" xfId="10027"/>
    <cellStyle name="Normal 10 2 4 3 3 2 2" xfId="10028"/>
    <cellStyle name="Normal 10 2 4 3 3 2 2 2" xfId="10029"/>
    <cellStyle name="Normal 10 2 4 3 3 2 2 2 2" xfId="10030"/>
    <cellStyle name="Normal 10 2 4 3 3 2 2 3" xfId="10031"/>
    <cellStyle name="Normal 10 2 4 3 3 2 3" xfId="10032"/>
    <cellStyle name="Normal 10 2 4 3 3 2 3 2" xfId="10033"/>
    <cellStyle name="Normal 10 2 4 3 3 2 4" xfId="10034"/>
    <cellStyle name="Normal 10 2 4 3 3 3" xfId="10035"/>
    <cellStyle name="Normal 10 2 4 3 3 3 2" xfId="10036"/>
    <cellStyle name="Normal 10 2 4 3 3 3 2 2" xfId="10037"/>
    <cellStyle name="Normal 10 2 4 3 3 3 3" xfId="10038"/>
    <cellStyle name="Normal 10 2 4 3 3 4" xfId="10039"/>
    <cellStyle name="Normal 10 2 4 3 3 4 2" xfId="10040"/>
    <cellStyle name="Normal 10 2 4 3 3 5" xfId="10041"/>
    <cellStyle name="Normal 10 2 4 3 4" xfId="10042"/>
    <cellStyle name="Normal 10 2 4 3 4 2" xfId="10043"/>
    <cellStyle name="Normal 10 2 4 3 4 2 2" xfId="10044"/>
    <cellStyle name="Normal 10 2 4 3 4 2 2 2" xfId="10045"/>
    <cellStyle name="Normal 10 2 4 3 4 2 3" xfId="10046"/>
    <cellStyle name="Normal 10 2 4 3 4 3" xfId="10047"/>
    <cellStyle name="Normal 10 2 4 3 4 3 2" xfId="10048"/>
    <cellStyle name="Normal 10 2 4 3 4 4" xfId="10049"/>
    <cellStyle name="Normal 10 2 4 3 5" xfId="10050"/>
    <cellStyle name="Normal 10 2 4 3 5 2" xfId="10051"/>
    <cellStyle name="Normal 10 2 4 3 5 2 2" xfId="10052"/>
    <cellStyle name="Normal 10 2 4 3 5 3" xfId="10053"/>
    <cellStyle name="Normal 10 2 4 3 6" xfId="10054"/>
    <cellStyle name="Normal 10 2 4 3 6 2" xfId="10055"/>
    <cellStyle name="Normal 10 2 4 3 7" xfId="10056"/>
    <cellStyle name="Normal 10 2 4 3 8" xfId="29084"/>
    <cellStyle name="Normal 10 2 4 4" xfId="10057"/>
    <cellStyle name="Normal 10 2 4 4 2" xfId="10058"/>
    <cellStyle name="Normal 10 2 4 4 2 2" xfId="10059"/>
    <cellStyle name="Normal 10 2 4 4 2 2 2" xfId="10060"/>
    <cellStyle name="Normal 10 2 4 4 2 2 2 2" xfId="10061"/>
    <cellStyle name="Normal 10 2 4 4 2 2 3" xfId="10062"/>
    <cellStyle name="Normal 10 2 4 4 2 3" xfId="10063"/>
    <cellStyle name="Normal 10 2 4 4 2 3 2" xfId="10064"/>
    <cellStyle name="Normal 10 2 4 4 2 4" xfId="10065"/>
    <cellStyle name="Normal 10 2 4 4 3" xfId="10066"/>
    <cellStyle name="Normal 10 2 4 4 3 2" xfId="10067"/>
    <cellStyle name="Normal 10 2 4 4 3 2 2" xfId="10068"/>
    <cellStyle name="Normal 10 2 4 4 3 3" xfId="10069"/>
    <cellStyle name="Normal 10 2 4 4 4" xfId="10070"/>
    <cellStyle name="Normal 10 2 4 4 4 2" xfId="10071"/>
    <cellStyle name="Normal 10 2 4 4 5" xfId="10072"/>
    <cellStyle name="Normal 10 2 4 5" xfId="10073"/>
    <cellStyle name="Normal 10 2 4 5 2" xfId="10074"/>
    <cellStyle name="Normal 10 2 4 5 2 2" xfId="10075"/>
    <cellStyle name="Normal 10 2 4 5 2 2 2" xfId="10076"/>
    <cellStyle name="Normal 10 2 4 5 2 2 2 2" xfId="10077"/>
    <cellStyle name="Normal 10 2 4 5 2 2 3" xfId="10078"/>
    <cellStyle name="Normal 10 2 4 5 2 3" xfId="10079"/>
    <cellStyle name="Normal 10 2 4 5 2 3 2" xfId="10080"/>
    <cellStyle name="Normal 10 2 4 5 2 4" xfId="10081"/>
    <cellStyle name="Normal 10 2 4 5 3" xfId="10082"/>
    <cellStyle name="Normal 10 2 4 5 3 2" xfId="10083"/>
    <cellStyle name="Normal 10 2 4 5 3 2 2" xfId="10084"/>
    <cellStyle name="Normal 10 2 4 5 3 3" xfId="10085"/>
    <cellStyle name="Normal 10 2 4 5 4" xfId="10086"/>
    <cellStyle name="Normal 10 2 4 5 4 2" xfId="10087"/>
    <cellStyle name="Normal 10 2 4 5 5" xfId="10088"/>
    <cellStyle name="Normal 10 2 4 6" xfId="10089"/>
    <cellStyle name="Normal 10 2 4 6 2" xfId="10090"/>
    <cellStyle name="Normal 10 2 4 6 2 2" xfId="10091"/>
    <cellStyle name="Normal 10 2 4 6 2 2 2" xfId="10092"/>
    <cellStyle name="Normal 10 2 4 6 2 2 2 2" xfId="10093"/>
    <cellStyle name="Normal 10 2 4 6 2 2 3" xfId="10094"/>
    <cellStyle name="Normal 10 2 4 6 2 3" xfId="10095"/>
    <cellStyle name="Normal 10 2 4 6 2 3 2" xfId="10096"/>
    <cellStyle name="Normal 10 2 4 6 2 4" xfId="10097"/>
    <cellStyle name="Normal 10 2 4 6 3" xfId="10098"/>
    <cellStyle name="Normal 10 2 4 6 3 2" xfId="10099"/>
    <cellStyle name="Normal 10 2 4 6 3 2 2" xfId="10100"/>
    <cellStyle name="Normal 10 2 4 6 3 3" xfId="10101"/>
    <cellStyle name="Normal 10 2 4 6 4" xfId="10102"/>
    <cellStyle name="Normal 10 2 4 6 4 2" xfId="10103"/>
    <cellStyle name="Normal 10 2 4 6 5" xfId="10104"/>
    <cellStyle name="Normal 10 2 4 7" xfId="10105"/>
    <cellStyle name="Normal 10 2 4 7 2" xfId="10106"/>
    <cellStyle name="Normal 10 2 4 7 2 2" xfId="10107"/>
    <cellStyle name="Normal 10 2 4 7 2 2 2" xfId="10108"/>
    <cellStyle name="Normal 10 2 4 7 2 3" xfId="10109"/>
    <cellStyle name="Normal 10 2 4 7 3" xfId="10110"/>
    <cellStyle name="Normal 10 2 4 7 3 2" xfId="10111"/>
    <cellStyle name="Normal 10 2 4 7 4" xfId="10112"/>
    <cellStyle name="Normal 10 2 4 8" xfId="10113"/>
    <cellStyle name="Normal 10 2 4 8 2" xfId="10114"/>
    <cellStyle name="Normal 10 2 4 8 2 2" xfId="10115"/>
    <cellStyle name="Normal 10 2 4 8 3" xfId="10116"/>
    <cellStyle name="Normal 10 2 4 9" xfId="10117"/>
    <cellStyle name="Normal 10 2 4 9 2" xfId="10118"/>
    <cellStyle name="Normal 10 2 5" xfId="10119"/>
    <cellStyle name="Normal 10 2 5 10" xfId="10120"/>
    <cellStyle name="Normal 10 2 5 11" xfId="29085"/>
    <cellStyle name="Normal 10 2 5 2" xfId="10121"/>
    <cellStyle name="Normal 10 2 5 2 2" xfId="10122"/>
    <cellStyle name="Normal 10 2 5 2 2 2" xfId="10123"/>
    <cellStyle name="Normal 10 2 5 2 2 2 2" xfId="10124"/>
    <cellStyle name="Normal 10 2 5 2 2 2 2 2" xfId="10125"/>
    <cellStyle name="Normal 10 2 5 2 2 2 2 2 2" xfId="10126"/>
    <cellStyle name="Normal 10 2 5 2 2 2 2 3" xfId="10127"/>
    <cellStyle name="Normal 10 2 5 2 2 2 3" xfId="10128"/>
    <cellStyle name="Normal 10 2 5 2 2 2 3 2" xfId="10129"/>
    <cellStyle name="Normal 10 2 5 2 2 2 4" xfId="10130"/>
    <cellStyle name="Normal 10 2 5 2 2 3" xfId="10131"/>
    <cellStyle name="Normal 10 2 5 2 2 3 2" xfId="10132"/>
    <cellStyle name="Normal 10 2 5 2 2 3 2 2" xfId="10133"/>
    <cellStyle name="Normal 10 2 5 2 2 3 3" xfId="10134"/>
    <cellStyle name="Normal 10 2 5 2 2 4" xfId="10135"/>
    <cellStyle name="Normal 10 2 5 2 2 4 2" xfId="10136"/>
    <cellStyle name="Normal 10 2 5 2 2 5" xfId="10137"/>
    <cellStyle name="Normal 10 2 5 2 3" xfId="10138"/>
    <cellStyle name="Normal 10 2 5 2 3 2" xfId="10139"/>
    <cellStyle name="Normal 10 2 5 2 3 2 2" xfId="10140"/>
    <cellStyle name="Normal 10 2 5 2 3 2 2 2" xfId="10141"/>
    <cellStyle name="Normal 10 2 5 2 3 2 2 2 2" xfId="10142"/>
    <cellStyle name="Normal 10 2 5 2 3 2 2 3" xfId="10143"/>
    <cellStyle name="Normal 10 2 5 2 3 2 3" xfId="10144"/>
    <cellStyle name="Normal 10 2 5 2 3 2 3 2" xfId="10145"/>
    <cellStyle name="Normal 10 2 5 2 3 2 4" xfId="10146"/>
    <cellStyle name="Normal 10 2 5 2 3 3" xfId="10147"/>
    <cellStyle name="Normal 10 2 5 2 3 3 2" xfId="10148"/>
    <cellStyle name="Normal 10 2 5 2 3 3 2 2" xfId="10149"/>
    <cellStyle name="Normal 10 2 5 2 3 3 3" xfId="10150"/>
    <cellStyle name="Normal 10 2 5 2 3 4" xfId="10151"/>
    <cellStyle name="Normal 10 2 5 2 3 4 2" xfId="10152"/>
    <cellStyle name="Normal 10 2 5 2 3 5" xfId="10153"/>
    <cellStyle name="Normal 10 2 5 2 4" xfId="10154"/>
    <cellStyle name="Normal 10 2 5 2 4 2" xfId="10155"/>
    <cellStyle name="Normal 10 2 5 2 4 2 2" xfId="10156"/>
    <cellStyle name="Normal 10 2 5 2 4 2 2 2" xfId="10157"/>
    <cellStyle name="Normal 10 2 5 2 4 2 3" xfId="10158"/>
    <cellStyle name="Normal 10 2 5 2 4 3" xfId="10159"/>
    <cellStyle name="Normal 10 2 5 2 4 3 2" xfId="10160"/>
    <cellStyle name="Normal 10 2 5 2 4 4" xfId="10161"/>
    <cellStyle name="Normal 10 2 5 2 5" xfId="10162"/>
    <cellStyle name="Normal 10 2 5 2 5 2" xfId="10163"/>
    <cellStyle name="Normal 10 2 5 2 5 2 2" xfId="10164"/>
    <cellStyle name="Normal 10 2 5 2 5 3" xfId="10165"/>
    <cellStyle name="Normal 10 2 5 2 6" xfId="10166"/>
    <cellStyle name="Normal 10 2 5 2 6 2" xfId="10167"/>
    <cellStyle name="Normal 10 2 5 2 7" xfId="10168"/>
    <cellStyle name="Normal 10 2 5 2 8" xfId="29086"/>
    <cellStyle name="Normal 10 2 5 3" xfId="10169"/>
    <cellStyle name="Normal 10 2 5 3 2" xfId="10170"/>
    <cellStyle name="Normal 10 2 5 3 2 2" xfId="10171"/>
    <cellStyle name="Normal 10 2 5 3 2 2 2" xfId="10172"/>
    <cellStyle name="Normal 10 2 5 3 2 2 2 2" xfId="10173"/>
    <cellStyle name="Normal 10 2 5 3 2 2 3" xfId="10174"/>
    <cellStyle name="Normal 10 2 5 3 2 3" xfId="10175"/>
    <cellStyle name="Normal 10 2 5 3 2 3 2" xfId="10176"/>
    <cellStyle name="Normal 10 2 5 3 2 4" xfId="10177"/>
    <cellStyle name="Normal 10 2 5 3 3" xfId="10178"/>
    <cellStyle name="Normal 10 2 5 3 3 2" xfId="10179"/>
    <cellStyle name="Normal 10 2 5 3 3 2 2" xfId="10180"/>
    <cellStyle name="Normal 10 2 5 3 3 3" xfId="10181"/>
    <cellStyle name="Normal 10 2 5 3 4" xfId="10182"/>
    <cellStyle name="Normal 10 2 5 3 4 2" xfId="10183"/>
    <cellStyle name="Normal 10 2 5 3 5" xfId="10184"/>
    <cellStyle name="Normal 10 2 5 4" xfId="10185"/>
    <cellStyle name="Normal 10 2 5 4 2" xfId="10186"/>
    <cellStyle name="Normal 10 2 5 4 2 2" xfId="10187"/>
    <cellStyle name="Normal 10 2 5 4 2 2 2" xfId="10188"/>
    <cellStyle name="Normal 10 2 5 4 2 2 2 2" xfId="10189"/>
    <cellStyle name="Normal 10 2 5 4 2 2 3" xfId="10190"/>
    <cellStyle name="Normal 10 2 5 4 2 3" xfId="10191"/>
    <cellStyle name="Normal 10 2 5 4 2 3 2" xfId="10192"/>
    <cellStyle name="Normal 10 2 5 4 2 4" xfId="10193"/>
    <cellStyle name="Normal 10 2 5 4 3" xfId="10194"/>
    <cellStyle name="Normal 10 2 5 4 3 2" xfId="10195"/>
    <cellStyle name="Normal 10 2 5 4 3 2 2" xfId="10196"/>
    <cellStyle name="Normal 10 2 5 4 3 3" xfId="10197"/>
    <cellStyle name="Normal 10 2 5 4 4" xfId="10198"/>
    <cellStyle name="Normal 10 2 5 4 4 2" xfId="10199"/>
    <cellStyle name="Normal 10 2 5 4 5" xfId="10200"/>
    <cellStyle name="Normal 10 2 5 5" xfId="10201"/>
    <cellStyle name="Normal 10 2 5 5 2" xfId="10202"/>
    <cellStyle name="Normal 10 2 5 5 2 2" xfId="10203"/>
    <cellStyle name="Normal 10 2 5 5 2 2 2" xfId="10204"/>
    <cellStyle name="Normal 10 2 5 5 2 2 2 2" xfId="10205"/>
    <cellStyle name="Normal 10 2 5 5 2 2 3" xfId="10206"/>
    <cellStyle name="Normal 10 2 5 5 2 3" xfId="10207"/>
    <cellStyle name="Normal 10 2 5 5 2 3 2" xfId="10208"/>
    <cellStyle name="Normal 10 2 5 5 2 4" xfId="10209"/>
    <cellStyle name="Normal 10 2 5 5 3" xfId="10210"/>
    <cellStyle name="Normal 10 2 5 5 3 2" xfId="10211"/>
    <cellStyle name="Normal 10 2 5 5 3 2 2" xfId="10212"/>
    <cellStyle name="Normal 10 2 5 5 3 3" xfId="10213"/>
    <cellStyle name="Normal 10 2 5 5 4" xfId="10214"/>
    <cellStyle name="Normal 10 2 5 5 4 2" xfId="10215"/>
    <cellStyle name="Normal 10 2 5 5 5" xfId="10216"/>
    <cellStyle name="Normal 10 2 5 6" xfId="10217"/>
    <cellStyle name="Normal 10 2 5 6 2" xfId="10218"/>
    <cellStyle name="Normal 10 2 5 6 2 2" xfId="10219"/>
    <cellStyle name="Normal 10 2 5 6 2 2 2" xfId="10220"/>
    <cellStyle name="Normal 10 2 5 6 2 3" xfId="10221"/>
    <cellStyle name="Normal 10 2 5 6 3" xfId="10222"/>
    <cellStyle name="Normal 10 2 5 6 3 2" xfId="10223"/>
    <cellStyle name="Normal 10 2 5 6 4" xfId="10224"/>
    <cellStyle name="Normal 10 2 5 7" xfId="10225"/>
    <cellStyle name="Normal 10 2 5 7 2" xfId="10226"/>
    <cellStyle name="Normal 10 2 5 7 2 2" xfId="10227"/>
    <cellStyle name="Normal 10 2 5 7 3" xfId="10228"/>
    <cellStyle name="Normal 10 2 5 8" xfId="10229"/>
    <cellStyle name="Normal 10 2 5 8 2" xfId="10230"/>
    <cellStyle name="Normal 10 2 5 9" xfId="10231"/>
    <cellStyle name="Normal 10 2 5 9 2" xfId="10232"/>
    <cellStyle name="Normal 10 2 6" xfId="10233"/>
    <cellStyle name="Normal 10 2 6 10" xfId="10234"/>
    <cellStyle name="Normal 10 2 6 11" xfId="29087"/>
    <cellStyle name="Normal 10 2 6 2" xfId="10235"/>
    <cellStyle name="Normal 10 2 6 2 2" xfId="10236"/>
    <cellStyle name="Normal 10 2 6 2 2 2" xfId="10237"/>
    <cellStyle name="Normal 10 2 6 2 2 2 2" xfId="10238"/>
    <cellStyle name="Normal 10 2 6 2 2 2 2 2" xfId="10239"/>
    <cellStyle name="Normal 10 2 6 2 2 2 2 2 2" xfId="10240"/>
    <cellStyle name="Normal 10 2 6 2 2 2 2 3" xfId="10241"/>
    <cellStyle name="Normal 10 2 6 2 2 2 3" xfId="10242"/>
    <cellStyle name="Normal 10 2 6 2 2 2 3 2" xfId="10243"/>
    <cellStyle name="Normal 10 2 6 2 2 2 4" xfId="10244"/>
    <cellStyle name="Normal 10 2 6 2 2 3" xfId="10245"/>
    <cellStyle name="Normal 10 2 6 2 2 3 2" xfId="10246"/>
    <cellStyle name="Normal 10 2 6 2 2 3 2 2" xfId="10247"/>
    <cellStyle name="Normal 10 2 6 2 2 3 3" xfId="10248"/>
    <cellStyle name="Normal 10 2 6 2 2 4" xfId="10249"/>
    <cellStyle name="Normal 10 2 6 2 2 4 2" xfId="10250"/>
    <cellStyle name="Normal 10 2 6 2 2 5" xfId="10251"/>
    <cellStyle name="Normal 10 2 6 2 3" xfId="10252"/>
    <cellStyle name="Normal 10 2 6 2 3 2" xfId="10253"/>
    <cellStyle name="Normal 10 2 6 2 3 2 2" xfId="10254"/>
    <cellStyle name="Normal 10 2 6 2 3 2 2 2" xfId="10255"/>
    <cellStyle name="Normal 10 2 6 2 3 2 2 2 2" xfId="10256"/>
    <cellStyle name="Normal 10 2 6 2 3 2 2 3" xfId="10257"/>
    <cellStyle name="Normal 10 2 6 2 3 2 3" xfId="10258"/>
    <cellStyle name="Normal 10 2 6 2 3 2 3 2" xfId="10259"/>
    <cellStyle name="Normal 10 2 6 2 3 2 4" xfId="10260"/>
    <cellStyle name="Normal 10 2 6 2 3 3" xfId="10261"/>
    <cellStyle name="Normal 10 2 6 2 3 3 2" xfId="10262"/>
    <cellStyle name="Normal 10 2 6 2 3 3 2 2" xfId="10263"/>
    <cellStyle name="Normal 10 2 6 2 3 3 3" xfId="10264"/>
    <cellStyle name="Normal 10 2 6 2 3 4" xfId="10265"/>
    <cellStyle name="Normal 10 2 6 2 3 4 2" xfId="10266"/>
    <cellStyle name="Normal 10 2 6 2 3 5" xfId="10267"/>
    <cellStyle name="Normal 10 2 6 2 4" xfId="10268"/>
    <cellStyle name="Normal 10 2 6 2 4 2" xfId="10269"/>
    <cellStyle name="Normal 10 2 6 2 4 2 2" xfId="10270"/>
    <cellStyle name="Normal 10 2 6 2 4 2 2 2" xfId="10271"/>
    <cellStyle name="Normal 10 2 6 2 4 2 3" xfId="10272"/>
    <cellStyle name="Normal 10 2 6 2 4 3" xfId="10273"/>
    <cellStyle name="Normal 10 2 6 2 4 3 2" xfId="10274"/>
    <cellStyle name="Normal 10 2 6 2 4 4" xfId="10275"/>
    <cellStyle name="Normal 10 2 6 2 5" xfId="10276"/>
    <cellStyle name="Normal 10 2 6 2 5 2" xfId="10277"/>
    <cellStyle name="Normal 10 2 6 2 5 2 2" xfId="10278"/>
    <cellStyle name="Normal 10 2 6 2 5 3" xfId="10279"/>
    <cellStyle name="Normal 10 2 6 2 6" xfId="10280"/>
    <cellStyle name="Normal 10 2 6 2 6 2" xfId="10281"/>
    <cellStyle name="Normal 10 2 6 2 7" xfId="10282"/>
    <cellStyle name="Normal 10 2 6 2 8" xfId="29088"/>
    <cellStyle name="Normal 10 2 6 3" xfId="10283"/>
    <cellStyle name="Normal 10 2 6 3 2" xfId="10284"/>
    <cellStyle name="Normal 10 2 6 3 2 2" xfId="10285"/>
    <cellStyle name="Normal 10 2 6 3 2 2 2" xfId="10286"/>
    <cellStyle name="Normal 10 2 6 3 2 2 2 2" xfId="10287"/>
    <cellStyle name="Normal 10 2 6 3 2 2 3" xfId="10288"/>
    <cellStyle name="Normal 10 2 6 3 2 3" xfId="10289"/>
    <cellStyle name="Normal 10 2 6 3 2 3 2" xfId="10290"/>
    <cellStyle name="Normal 10 2 6 3 2 4" xfId="10291"/>
    <cellStyle name="Normal 10 2 6 3 3" xfId="10292"/>
    <cellStyle name="Normal 10 2 6 3 3 2" xfId="10293"/>
    <cellStyle name="Normal 10 2 6 3 3 2 2" xfId="10294"/>
    <cellStyle name="Normal 10 2 6 3 3 3" xfId="10295"/>
    <cellStyle name="Normal 10 2 6 3 4" xfId="10296"/>
    <cellStyle name="Normal 10 2 6 3 4 2" xfId="10297"/>
    <cellStyle name="Normal 10 2 6 3 5" xfId="10298"/>
    <cellStyle name="Normal 10 2 6 4" xfId="10299"/>
    <cellStyle name="Normal 10 2 6 4 2" xfId="10300"/>
    <cellStyle name="Normal 10 2 6 4 2 2" xfId="10301"/>
    <cellStyle name="Normal 10 2 6 4 2 2 2" xfId="10302"/>
    <cellStyle name="Normal 10 2 6 4 2 2 2 2" xfId="10303"/>
    <cellStyle name="Normal 10 2 6 4 2 2 3" xfId="10304"/>
    <cellStyle name="Normal 10 2 6 4 2 3" xfId="10305"/>
    <cellStyle name="Normal 10 2 6 4 2 3 2" xfId="10306"/>
    <cellStyle name="Normal 10 2 6 4 2 4" xfId="10307"/>
    <cellStyle name="Normal 10 2 6 4 3" xfId="10308"/>
    <cellStyle name="Normal 10 2 6 4 3 2" xfId="10309"/>
    <cellStyle name="Normal 10 2 6 4 3 2 2" xfId="10310"/>
    <cellStyle name="Normal 10 2 6 4 3 3" xfId="10311"/>
    <cellStyle name="Normal 10 2 6 4 4" xfId="10312"/>
    <cellStyle name="Normal 10 2 6 4 4 2" xfId="10313"/>
    <cellStyle name="Normal 10 2 6 4 5" xfId="10314"/>
    <cellStyle name="Normal 10 2 6 5" xfId="10315"/>
    <cellStyle name="Normal 10 2 6 5 2" xfId="10316"/>
    <cellStyle name="Normal 10 2 6 5 2 2" xfId="10317"/>
    <cellStyle name="Normal 10 2 6 5 2 2 2" xfId="10318"/>
    <cellStyle name="Normal 10 2 6 5 2 2 2 2" xfId="10319"/>
    <cellStyle name="Normal 10 2 6 5 2 2 3" xfId="10320"/>
    <cellStyle name="Normal 10 2 6 5 2 3" xfId="10321"/>
    <cellStyle name="Normal 10 2 6 5 2 3 2" xfId="10322"/>
    <cellStyle name="Normal 10 2 6 5 2 4" xfId="10323"/>
    <cellStyle name="Normal 10 2 6 5 3" xfId="10324"/>
    <cellStyle name="Normal 10 2 6 5 3 2" xfId="10325"/>
    <cellStyle name="Normal 10 2 6 5 3 2 2" xfId="10326"/>
    <cellStyle name="Normal 10 2 6 5 3 3" xfId="10327"/>
    <cellStyle name="Normal 10 2 6 5 4" xfId="10328"/>
    <cellStyle name="Normal 10 2 6 5 4 2" xfId="10329"/>
    <cellStyle name="Normal 10 2 6 5 5" xfId="10330"/>
    <cellStyle name="Normal 10 2 6 6" xfId="10331"/>
    <cellStyle name="Normal 10 2 6 6 2" xfId="10332"/>
    <cellStyle name="Normal 10 2 6 6 2 2" xfId="10333"/>
    <cellStyle name="Normal 10 2 6 6 2 2 2" xfId="10334"/>
    <cellStyle name="Normal 10 2 6 6 2 3" xfId="10335"/>
    <cellStyle name="Normal 10 2 6 6 3" xfId="10336"/>
    <cellStyle name="Normal 10 2 6 6 3 2" xfId="10337"/>
    <cellStyle name="Normal 10 2 6 6 4" xfId="10338"/>
    <cellStyle name="Normal 10 2 6 7" xfId="10339"/>
    <cellStyle name="Normal 10 2 6 7 2" xfId="10340"/>
    <cellStyle name="Normal 10 2 6 7 2 2" xfId="10341"/>
    <cellStyle name="Normal 10 2 6 7 3" xfId="10342"/>
    <cellStyle name="Normal 10 2 6 8" xfId="10343"/>
    <cellStyle name="Normal 10 2 6 8 2" xfId="10344"/>
    <cellStyle name="Normal 10 2 6 9" xfId="10345"/>
    <cellStyle name="Normal 10 2 6 9 2" xfId="10346"/>
    <cellStyle name="Normal 10 2 7" xfId="10347"/>
    <cellStyle name="Normal 10 2 7 2" xfId="10348"/>
    <cellStyle name="Normal 10 2 7 2 2" xfId="10349"/>
    <cellStyle name="Normal 10 2 7 2 2 2" xfId="10350"/>
    <cellStyle name="Normal 10 2 7 2 2 2 2" xfId="10351"/>
    <cellStyle name="Normal 10 2 7 2 2 2 2 2" xfId="10352"/>
    <cellStyle name="Normal 10 2 7 2 2 2 3" xfId="10353"/>
    <cellStyle name="Normal 10 2 7 2 2 3" xfId="10354"/>
    <cellStyle name="Normal 10 2 7 2 2 3 2" xfId="10355"/>
    <cellStyle name="Normal 10 2 7 2 2 4" xfId="10356"/>
    <cellStyle name="Normal 10 2 7 2 3" xfId="10357"/>
    <cellStyle name="Normal 10 2 7 2 3 2" xfId="10358"/>
    <cellStyle name="Normal 10 2 7 2 3 2 2" xfId="10359"/>
    <cellStyle name="Normal 10 2 7 2 3 3" xfId="10360"/>
    <cellStyle name="Normal 10 2 7 2 4" xfId="10361"/>
    <cellStyle name="Normal 10 2 7 2 4 2" xfId="10362"/>
    <cellStyle name="Normal 10 2 7 2 5" xfId="10363"/>
    <cellStyle name="Normal 10 2 7 3" xfId="10364"/>
    <cellStyle name="Normal 10 2 7 3 2" xfId="10365"/>
    <cellStyle name="Normal 10 2 7 3 2 2" xfId="10366"/>
    <cellStyle name="Normal 10 2 7 3 2 2 2" xfId="10367"/>
    <cellStyle name="Normal 10 2 7 3 2 2 2 2" xfId="10368"/>
    <cellStyle name="Normal 10 2 7 3 2 2 3" xfId="10369"/>
    <cellStyle name="Normal 10 2 7 3 2 3" xfId="10370"/>
    <cellStyle name="Normal 10 2 7 3 2 3 2" xfId="10371"/>
    <cellStyle name="Normal 10 2 7 3 2 4" xfId="10372"/>
    <cellStyle name="Normal 10 2 7 3 3" xfId="10373"/>
    <cellStyle name="Normal 10 2 7 3 3 2" xfId="10374"/>
    <cellStyle name="Normal 10 2 7 3 3 2 2" xfId="10375"/>
    <cellStyle name="Normal 10 2 7 3 3 3" xfId="10376"/>
    <cellStyle name="Normal 10 2 7 3 4" xfId="10377"/>
    <cellStyle name="Normal 10 2 7 3 4 2" xfId="10378"/>
    <cellStyle name="Normal 10 2 7 3 5" xfId="10379"/>
    <cellStyle name="Normal 10 2 7 4" xfId="10380"/>
    <cellStyle name="Normal 10 2 7 4 2" xfId="10381"/>
    <cellStyle name="Normal 10 2 7 4 2 2" xfId="10382"/>
    <cellStyle name="Normal 10 2 7 4 2 2 2" xfId="10383"/>
    <cellStyle name="Normal 10 2 7 4 2 3" xfId="10384"/>
    <cellStyle name="Normal 10 2 7 4 3" xfId="10385"/>
    <cellStyle name="Normal 10 2 7 4 3 2" xfId="10386"/>
    <cellStyle name="Normal 10 2 7 4 4" xfId="10387"/>
    <cellStyle name="Normal 10 2 7 5" xfId="10388"/>
    <cellStyle name="Normal 10 2 7 5 2" xfId="10389"/>
    <cellStyle name="Normal 10 2 7 5 2 2" xfId="10390"/>
    <cellStyle name="Normal 10 2 7 5 3" xfId="10391"/>
    <cellStyle name="Normal 10 2 7 6" xfId="10392"/>
    <cellStyle name="Normal 10 2 7 6 2" xfId="10393"/>
    <cellStyle name="Normal 10 2 7 7" xfId="10394"/>
    <cellStyle name="Normal 10 2 7 8" xfId="29089"/>
    <cellStyle name="Normal 10 2 8" xfId="10395"/>
    <cellStyle name="Normal 10 2 8 2" xfId="10396"/>
    <cellStyle name="Normal 10 2 8 2 2" xfId="10397"/>
    <cellStyle name="Normal 10 2 8 2 2 2" xfId="10398"/>
    <cellStyle name="Normal 10 2 8 2 2 2 2" xfId="10399"/>
    <cellStyle name="Normal 10 2 8 2 2 3" xfId="10400"/>
    <cellStyle name="Normal 10 2 8 2 3" xfId="10401"/>
    <cellStyle name="Normal 10 2 8 2 3 2" xfId="10402"/>
    <cellStyle name="Normal 10 2 8 2 4" xfId="10403"/>
    <cellStyle name="Normal 10 2 8 3" xfId="10404"/>
    <cellStyle name="Normal 10 2 8 3 2" xfId="10405"/>
    <cellStyle name="Normal 10 2 8 3 2 2" xfId="10406"/>
    <cellStyle name="Normal 10 2 8 3 3" xfId="10407"/>
    <cellStyle name="Normal 10 2 8 4" xfId="10408"/>
    <cellStyle name="Normal 10 2 8 4 2" xfId="10409"/>
    <cellStyle name="Normal 10 2 8 5" xfId="10410"/>
    <cellStyle name="Normal 10 2 9" xfId="10411"/>
    <cellStyle name="Normal 10 2 9 2" xfId="10412"/>
    <cellStyle name="Normal 10 2 9 2 2" xfId="10413"/>
    <cellStyle name="Normal 10 2 9 2 2 2" xfId="10414"/>
    <cellStyle name="Normal 10 2 9 2 2 2 2" xfId="10415"/>
    <cellStyle name="Normal 10 2 9 2 2 3" xfId="10416"/>
    <cellStyle name="Normal 10 2 9 2 3" xfId="10417"/>
    <cellStyle name="Normal 10 2 9 2 3 2" xfId="10418"/>
    <cellStyle name="Normal 10 2 9 2 4" xfId="10419"/>
    <cellStyle name="Normal 10 2 9 3" xfId="10420"/>
    <cellStyle name="Normal 10 2 9 3 2" xfId="10421"/>
    <cellStyle name="Normal 10 2 9 3 2 2" xfId="10422"/>
    <cellStyle name="Normal 10 2 9 3 3" xfId="10423"/>
    <cellStyle name="Normal 10 2 9 4" xfId="10424"/>
    <cellStyle name="Normal 10 2 9 4 2" xfId="10425"/>
    <cellStyle name="Normal 10 2 9 5" xfId="10426"/>
    <cellStyle name="Normal 10 3" xfId="10427"/>
    <cellStyle name="Normal 10 3 10" xfId="10428"/>
    <cellStyle name="Normal 10 3 10 2" xfId="10429"/>
    <cellStyle name="Normal 10 3 10 2 2" xfId="10430"/>
    <cellStyle name="Normal 10 3 10 2 2 2" xfId="10431"/>
    <cellStyle name="Normal 10 3 10 2 3" xfId="10432"/>
    <cellStyle name="Normal 10 3 10 3" xfId="10433"/>
    <cellStyle name="Normal 10 3 10 3 2" xfId="10434"/>
    <cellStyle name="Normal 10 3 10 4" xfId="10435"/>
    <cellStyle name="Normal 10 3 11" xfId="10436"/>
    <cellStyle name="Normal 10 3 11 2" xfId="10437"/>
    <cellStyle name="Normal 10 3 11 2 2" xfId="10438"/>
    <cellStyle name="Normal 10 3 11 3" xfId="10439"/>
    <cellStyle name="Normal 10 3 12" xfId="10440"/>
    <cellStyle name="Normal 10 3 12 2" xfId="10441"/>
    <cellStyle name="Normal 10 3 13" xfId="10442"/>
    <cellStyle name="Normal 10 3 13 2" xfId="10443"/>
    <cellStyle name="Normal 10 3 14" xfId="10444"/>
    <cellStyle name="Normal 10 3 15" xfId="29090"/>
    <cellStyle name="Normal 10 3 2" xfId="10445"/>
    <cellStyle name="Normal 10 3 2 10" xfId="10446"/>
    <cellStyle name="Normal 10 3 2 10 2" xfId="10447"/>
    <cellStyle name="Normal 10 3 2 11" xfId="10448"/>
    <cellStyle name="Normal 10 3 2 11 2" xfId="10449"/>
    <cellStyle name="Normal 10 3 2 12" xfId="10450"/>
    <cellStyle name="Normal 10 3 2 13" xfId="29091"/>
    <cellStyle name="Normal 10 3 2 2" xfId="10451"/>
    <cellStyle name="Normal 10 3 2 2 10" xfId="10452"/>
    <cellStyle name="Normal 10 3 2 2 11" xfId="29092"/>
    <cellStyle name="Normal 10 3 2 2 2" xfId="10453"/>
    <cellStyle name="Normal 10 3 2 2 2 2" xfId="10454"/>
    <cellStyle name="Normal 10 3 2 2 2 2 2" xfId="10455"/>
    <cellStyle name="Normal 10 3 2 2 2 2 2 2" xfId="10456"/>
    <cellStyle name="Normal 10 3 2 2 2 2 2 2 2" xfId="10457"/>
    <cellStyle name="Normal 10 3 2 2 2 2 2 2 2 2" xfId="10458"/>
    <cellStyle name="Normal 10 3 2 2 2 2 2 2 3" xfId="10459"/>
    <cellStyle name="Normal 10 3 2 2 2 2 2 3" xfId="10460"/>
    <cellStyle name="Normal 10 3 2 2 2 2 2 3 2" xfId="10461"/>
    <cellStyle name="Normal 10 3 2 2 2 2 2 4" xfId="10462"/>
    <cellStyle name="Normal 10 3 2 2 2 2 3" xfId="10463"/>
    <cellStyle name="Normal 10 3 2 2 2 2 3 2" xfId="10464"/>
    <cellStyle name="Normal 10 3 2 2 2 2 3 2 2" xfId="10465"/>
    <cellStyle name="Normal 10 3 2 2 2 2 3 3" xfId="10466"/>
    <cellStyle name="Normal 10 3 2 2 2 2 4" xfId="10467"/>
    <cellStyle name="Normal 10 3 2 2 2 2 4 2" xfId="10468"/>
    <cellStyle name="Normal 10 3 2 2 2 2 5" xfId="10469"/>
    <cellStyle name="Normal 10 3 2 2 2 3" xfId="10470"/>
    <cellStyle name="Normal 10 3 2 2 2 3 2" xfId="10471"/>
    <cellStyle name="Normal 10 3 2 2 2 3 2 2" xfId="10472"/>
    <cellStyle name="Normal 10 3 2 2 2 3 2 2 2" xfId="10473"/>
    <cellStyle name="Normal 10 3 2 2 2 3 2 2 2 2" xfId="10474"/>
    <cellStyle name="Normal 10 3 2 2 2 3 2 2 3" xfId="10475"/>
    <cellStyle name="Normal 10 3 2 2 2 3 2 3" xfId="10476"/>
    <cellStyle name="Normal 10 3 2 2 2 3 2 3 2" xfId="10477"/>
    <cellStyle name="Normal 10 3 2 2 2 3 2 4" xfId="10478"/>
    <cellStyle name="Normal 10 3 2 2 2 3 3" xfId="10479"/>
    <cellStyle name="Normal 10 3 2 2 2 3 3 2" xfId="10480"/>
    <cellStyle name="Normal 10 3 2 2 2 3 3 2 2" xfId="10481"/>
    <cellStyle name="Normal 10 3 2 2 2 3 3 3" xfId="10482"/>
    <cellStyle name="Normal 10 3 2 2 2 3 4" xfId="10483"/>
    <cellStyle name="Normal 10 3 2 2 2 3 4 2" xfId="10484"/>
    <cellStyle name="Normal 10 3 2 2 2 3 5" xfId="10485"/>
    <cellStyle name="Normal 10 3 2 2 2 4" xfId="10486"/>
    <cellStyle name="Normal 10 3 2 2 2 4 2" xfId="10487"/>
    <cellStyle name="Normal 10 3 2 2 2 4 2 2" xfId="10488"/>
    <cellStyle name="Normal 10 3 2 2 2 4 2 2 2" xfId="10489"/>
    <cellStyle name="Normal 10 3 2 2 2 4 2 3" xfId="10490"/>
    <cellStyle name="Normal 10 3 2 2 2 4 3" xfId="10491"/>
    <cellStyle name="Normal 10 3 2 2 2 4 3 2" xfId="10492"/>
    <cellStyle name="Normal 10 3 2 2 2 4 4" xfId="10493"/>
    <cellStyle name="Normal 10 3 2 2 2 5" xfId="10494"/>
    <cellStyle name="Normal 10 3 2 2 2 5 2" xfId="10495"/>
    <cellStyle name="Normal 10 3 2 2 2 5 2 2" xfId="10496"/>
    <cellStyle name="Normal 10 3 2 2 2 5 3" xfId="10497"/>
    <cellStyle name="Normal 10 3 2 2 2 6" xfId="10498"/>
    <cellStyle name="Normal 10 3 2 2 2 6 2" xfId="10499"/>
    <cellStyle name="Normal 10 3 2 2 2 7" xfId="10500"/>
    <cellStyle name="Normal 10 3 2 2 2 8" xfId="29093"/>
    <cellStyle name="Normal 10 3 2 2 3" xfId="10501"/>
    <cellStyle name="Normal 10 3 2 2 3 2" xfId="10502"/>
    <cellStyle name="Normal 10 3 2 2 3 2 2" xfId="10503"/>
    <cellStyle name="Normal 10 3 2 2 3 2 2 2" xfId="10504"/>
    <cellStyle name="Normal 10 3 2 2 3 2 2 2 2" xfId="10505"/>
    <cellStyle name="Normal 10 3 2 2 3 2 2 3" xfId="10506"/>
    <cellStyle name="Normal 10 3 2 2 3 2 3" xfId="10507"/>
    <cellStyle name="Normal 10 3 2 2 3 2 3 2" xfId="10508"/>
    <cellStyle name="Normal 10 3 2 2 3 2 4" xfId="10509"/>
    <cellStyle name="Normal 10 3 2 2 3 3" xfId="10510"/>
    <cellStyle name="Normal 10 3 2 2 3 3 2" xfId="10511"/>
    <cellStyle name="Normal 10 3 2 2 3 3 2 2" xfId="10512"/>
    <cellStyle name="Normal 10 3 2 2 3 3 3" xfId="10513"/>
    <cellStyle name="Normal 10 3 2 2 3 4" xfId="10514"/>
    <cellStyle name="Normal 10 3 2 2 3 4 2" xfId="10515"/>
    <cellStyle name="Normal 10 3 2 2 3 5" xfId="10516"/>
    <cellStyle name="Normal 10 3 2 2 4" xfId="10517"/>
    <cellStyle name="Normal 10 3 2 2 4 2" xfId="10518"/>
    <cellStyle name="Normal 10 3 2 2 4 2 2" xfId="10519"/>
    <cellStyle name="Normal 10 3 2 2 4 2 2 2" xfId="10520"/>
    <cellStyle name="Normal 10 3 2 2 4 2 2 2 2" xfId="10521"/>
    <cellStyle name="Normal 10 3 2 2 4 2 2 3" xfId="10522"/>
    <cellStyle name="Normal 10 3 2 2 4 2 3" xfId="10523"/>
    <cellStyle name="Normal 10 3 2 2 4 2 3 2" xfId="10524"/>
    <cellStyle name="Normal 10 3 2 2 4 2 4" xfId="10525"/>
    <cellStyle name="Normal 10 3 2 2 4 3" xfId="10526"/>
    <cellStyle name="Normal 10 3 2 2 4 3 2" xfId="10527"/>
    <cellStyle name="Normal 10 3 2 2 4 3 2 2" xfId="10528"/>
    <cellStyle name="Normal 10 3 2 2 4 3 3" xfId="10529"/>
    <cellStyle name="Normal 10 3 2 2 4 4" xfId="10530"/>
    <cellStyle name="Normal 10 3 2 2 4 4 2" xfId="10531"/>
    <cellStyle name="Normal 10 3 2 2 4 5" xfId="10532"/>
    <cellStyle name="Normal 10 3 2 2 5" xfId="10533"/>
    <cellStyle name="Normal 10 3 2 2 5 2" xfId="10534"/>
    <cellStyle name="Normal 10 3 2 2 5 2 2" xfId="10535"/>
    <cellStyle name="Normal 10 3 2 2 5 2 2 2" xfId="10536"/>
    <cellStyle name="Normal 10 3 2 2 5 2 2 2 2" xfId="10537"/>
    <cellStyle name="Normal 10 3 2 2 5 2 2 3" xfId="10538"/>
    <cellStyle name="Normal 10 3 2 2 5 2 3" xfId="10539"/>
    <cellStyle name="Normal 10 3 2 2 5 2 3 2" xfId="10540"/>
    <cellStyle name="Normal 10 3 2 2 5 2 4" xfId="10541"/>
    <cellStyle name="Normal 10 3 2 2 5 3" xfId="10542"/>
    <cellStyle name="Normal 10 3 2 2 5 3 2" xfId="10543"/>
    <cellStyle name="Normal 10 3 2 2 5 3 2 2" xfId="10544"/>
    <cellStyle name="Normal 10 3 2 2 5 3 3" xfId="10545"/>
    <cellStyle name="Normal 10 3 2 2 5 4" xfId="10546"/>
    <cellStyle name="Normal 10 3 2 2 5 4 2" xfId="10547"/>
    <cellStyle name="Normal 10 3 2 2 5 5" xfId="10548"/>
    <cellStyle name="Normal 10 3 2 2 6" xfId="10549"/>
    <cellStyle name="Normal 10 3 2 2 6 2" xfId="10550"/>
    <cellStyle name="Normal 10 3 2 2 6 2 2" xfId="10551"/>
    <cellStyle name="Normal 10 3 2 2 6 2 2 2" xfId="10552"/>
    <cellStyle name="Normal 10 3 2 2 6 2 3" xfId="10553"/>
    <cellStyle name="Normal 10 3 2 2 6 3" xfId="10554"/>
    <cellStyle name="Normal 10 3 2 2 6 3 2" xfId="10555"/>
    <cellStyle name="Normal 10 3 2 2 6 4" xfId="10556"/>
    <cellStyle name="Normal 10 3 2 2 7" xfId="10557"/>
    <cellStyle name="Normal 10 3 2 2 7 2" xfId="10558"/>
    <cellStyle name="Normal 10 3 2 2 7 2 2" xfId="10559"/>
    <cellStyle name="Normal 10 3 2 2 7 3" xfId="10560"/>
    <cellStyle name="Normal 10 3 2 2 8" xfId="10561"/>
    <cellStyle name="Normal 10 3 2 2 8 2" xfId="10562"/>
    <cellStyle name="Normal 10 3 2 2 9" xfId="10563"/>
    <cellStyle name="Normal 10 3 2 2 9 2" xfId="10564"/>
    <cellStyle name="Normal 10 3 2 3" xfId="10565"/>
    <cellStyle name="Normal 10 3 2 3 10" xfId="10566"/>
    <cellStyle name="Normal 10 3 2 3 11" xfId="29094"/>
    <cellStyle name="Normal 10 3 2 3 2" xfId="10567"/>
    <cellStyle name="Normal 10 3 2 3 2 2" xfId="10568"/>
    <cellStyle name="Normal 10 3 2 3 2 2 2" xfId="10569"/>
    <cellStyle name="Normal 10 3 2 3 2 2 2 2" xfId="10570"/>
    <cellStyle name="Normal 10 3 2 3 2 2 2 2 2" xfId="10571"/>
    <cellStyle name="Normal 10 3 2 3 2 2 2 2 2 2" xfId="10572"/>
    <cellStyle name="Normal 10 3 2 3 2 2 2 2 3" xfId="10573"/>
    <cellStyle name="Normal 10 3 2 3 2 2 2 3" xfId="10574"/>
    <cellStyle name="Normal 10 3 2 3 2 2 2 3 2" xfId="10575"/>
    <cellStyle name="Normal 10 3 2 3 2 2 2 4" xfId="10576"/>
    <cellStyle name="Normal 10 3 2 3 2 2 3" xfId="10577"/>
    <cellStyle name="Normal 10 3 2 3 2 2 3 2" xfId="10578"/>
    <cellStyle name="Normal 10 3 2 3 2 2 3 2 2" xfId="10579"/>
    <cellStyle name="Normal 10 3 2 3 2 2 3 3" xfId="10580"/>
    <cellStyle name="Normal 10 3 2 3 2 2 4" xfId="10581"/>
    <cellStyle name="Normal 10 3 2 3 2 2 4 2" xfId="10582"/>
    <cellStyle name="Normal 10 3 2 3 2 2 5" xfId="10583"/>
    <cellStyle name="Normal 10 3 2 3 2 3" xfId="10584"/>
    <cellStyle name="Normal 10 3 2 3 2 3 2" xfId="10585"/>
    <cellStyle name="Normal 10 3 2 3 2 3 2 2" xfId="10586"/>
    <cellStyle name="Normal 10 3 2 3 2 3 2 2 2" xfId="10587"/>
    <cellStyle name="Normal 10 3 2 3 2 3 2 2 2 2" xfId="10588"/>
    <cellStyle name="Normal 10 3 2 3 2 3 2 2 3" xfId="10589"/>
    <cellStyle name="Normal 10 3 2 3 2 3 2 3" xfId="10590"/>
    <cellStyle name="Normal 10 3 2 3 2 3 2 3 2" xfId="10591"/>
    <cellStyle name="Normal 10 3 2 3 2 3 2 4" xfId="10592"/>
    <cellStyle name="Normal 10 3 2 3 2 3 3" xfId="10593"/>
    <cellStyle name="Normal 10 3 2 3 2 3 3 2" xfId="10594"/>
    <cellStyle name="Normal 10 3 2 3 2 3 3 2 2" xfId="10595"/>
    <cellStyle name="Normal 10 3 2 3 2 3 3 3" xfId="10596"/>
    <cellStyle name="Normal 10 3 2 3 2 3 4" xfId="10597"/>
    <cellStyle name="Normal 10 3 2 3 2 3 4 2" xfId="10598"/>
    <cellStyle name="Normal 10 3 2 3 2 3 5" xfId="10599"/>
    <cellStyle name="Normal 10 3 2 3 2 4" xfId="10600"/>
    <cellStyle name="Normal 10 3 2 3 2 4 2" xfId="10601"/>
    <cellStyle name="Normal 10 3 2 3 2 4 2 2" xfId="10602"/>
    <cellStyle name="Normal 10 3 2 3 2 4 2 2 2" xfId="10603"/>
    <cellStyle name="Normal 10 3 2 3 2 4 2 3" xfId="10604"/>
    <cellStyle name="Normal 10 3 2 3 2 4 3" xfId="10605"/>
    <cellStyle name="Normal 10 3 2 3 2 4 3 2" xfId="10606"/>
    <cellStyle name="Normal 10 3 2 3 2 4 4" xfId="10607"/>
    <cellStyle name="Normal 10 3 2 3 2 5" xfId="10608"/>
    <cellStyle name="Normal 10 3 2 3 2 5 2" xfId="10609"/>
    <cellStyle name="Normal 10 3 2 3 2 5 2 2" xfId="10610"/>
    <cellStyle name="Normal 10 3 2 3 2 5 3" xfId="10611"/>
    <cellStyle name="Normal 10 3 2 3 2 6" xfId="10612"/>
    <cellStyle name="Normal 10 3 2 3 2 6 2" xfId="10613"/>
    <cellStyle name="Normal 10 3 2 3 2 7" xfId="10614"/>
    <cellStyle name="Normal 10 3 2 3 2 8" xfId="29095"/>
    <cellStyle name="Normal 10 3 2 3 3" xfId="10615"/>
    <cellStyle name="Normal 10 3 2 3 3 2" xfId="10616"/>
    <cellStyle name="Normal 10 3 2 3 3 2 2" xfId="10617"/>
    <cellStyle name="Normal 10 3 2 3 3 2 2 2" xfId="10618"/>
    <cellStyle name="Normal 10 3 2 3 3 2 2 2 2" xfId="10619"/>
    <cellStyle name="Normal 10 3 2 3 3 2 2 3" xfId="10620"/>
    <cellStyle name="Normal 10 3 2 3 3 2 3" xfId="10621"/>
    <cellStyle name="Normal 10 3 2 3 3 2 3 2" xfId="10622"/>
    <cellStyle name="Normal 10 3 2 3 3 2 4" xfId="10623"/>
    <cellStyle name="Normal 10 3 2 3 3 3" xfId="10624"/>
    <cellStyle name="Normal 10 3 2 3 3 3 2" xfId="10625"/>
    <cellStyle name="Normal 10 3 2 3 3 3 2 2" xfId="10626"/>
    <cellStyle name="Normal 10 3 2 3 3 3 3" xfId="10627"/>
    <cellStyle name="Normal 10 3 2 3 3 4" xfId="10628"/>
    <cellStyle name="Normal 10 3 2 3 3 4 2" xfId="10629"/>
    <cellStyle name="Normal 10 3 2 3 3 5" xfId="10630"/>
    <cellStyle name="Normal 10 3 2 3 4" xfId="10631"/>
    <cellStyle name="Normal 10 3 2 3 4 2" xfId="10632"/>
    <cellStyle name="Normal 10 3 2 3 4 2 2" xfId="10633"/>
    <cellStyle name="Normal 10 3 2 3 4 2 2 2" xfId="10634"/>
    <cellStyle name="Normal 10 3 2 3 4 2 2 2 2" xfId="10635"/>
    <cellStyle name="Normal 10 3 2 3 4 2 2 3" xfId="10636"/>
    <cellStyle name="Normal 10 3 2 3 4 2 3" xfId="10637"/>
    <cellStyle name="Normal 10 3 2 3 4 2 3 2" xfId="10638"/>
    <cellStyle name="Normal 10 3 2 3 4 2 4" xfId="10639"/>
    <cellStyle name="Normal 10 3 2 3 4 3" xfId="10640"/>
    <cellStyle name="Normal 10 3 2 3 4 3 2" xfId="10641"/>
    <cellStyle name="Normal 10 3 2 3 4 3 2 2" xfId="10642"/>
    <cellStyle name="Normal 10 3 2 3 4 3 3" xfId="10643"/>
    <cellStyle name="Normal 10 3 2 3 4 4" xfId="10644"/>
    <cellStyle name="Normal 10 3 2 3 4 4 2" xfId="10645"/>
    <cellStyle name="Normal 10 3 2 3 4 5" xfId="10646"/>
    <cellStyle name="Normal 10 3 2 3 5" xfId="10647"/>
    <cellStyle name="Normal 10 3 2 3 5 2" xfId="10648"/>
    <cellStyle name="Normal 10 3 2 3 5 2 2" xfId="10649"/>
    <cellStyle name="Normal 10 3 2 3 5 2 2 2" xfId="10650"/>
    <cellStyle name="Normal 10 3 2 3 5 2 2 2 2" xfId="10651"/>
    <cellStyle name="Normal 10 3 2 3 5 2 2 3" xfId="10652"/>
    <cellStyle name="Normal 10 3 2 3 5 2 3" xfId="10653"/>
    <cellStyle name="Normal 10 3 2 3 5 2 3 2" xfId="10654"/>
    <cellStyle name="Normal 10 3 2 3 5 2 4" xfId="10655"/>
    <cellStyle name="Normal 10 3 2 3 5 3" xfId="10656"/>
    <cellStyle name="Normal 10 3 2 3 5 3 2" xfId="10657"/>
    <cellStyle name="Normal 10 3 2 3 5 3 2 2" xfId="10658"/>
    <cellStyle name="Normal 10 3 2 3 5 3 3" xfId="10659"/>
    <cellStyle name="Normal 10 3 2 3 5 4" xfId="10660"/>
    <cellStyle name="Normal 10 3 2 3 5 4 2" xfId="10661"/>
    <cellStyle name="Normal 10 3 2 3 5 5" xfId="10662"/>
    <cellStyle name="Normal 10 3 2 3 6" xfId="10663"/>
    <cellStyle name="Normal 10 3 2 3 6 2" xfId="10664"/>
    <cellStyle name="Normal 10 3 2 3 6 2 2" xfId="10665"/>
    <cellStyle name="Normal 10 3 2 3 6 2 2 2" xfId="10666"/>
    <cellStyle name="Normal 10 3 2 3 6 2 3" xfId="10667"/>
    <cellStyle name="Normal 10 3 2 3 6 3" xfId="10668"/>
    <cellStyle name="Normal 10 3 2 3 6 3 2" xfId="10669"/>
    <cellStyle name="Normal 10 3 2 3 6 4" xfId="10670"/>
    <cellStyle name="Normal 10 3 2 3 7" xfId="10671"/>
    <cellStyle name="Normal 10 3 2 3 7 2" xfId="10672"/>
    <cellStyle name="Normal 10 3 2 3 7 2 2" xfId="10673"/>
    <cellStyle name="Normal 10 3 2 3 7 3" xfId="10674"/>
    <cellStyle name="Normal 10 3 2 3 8" xfId="10675"/>
    <cellStyle name="Normal 10 3 2 3 8 2" xfId="10676"/>
    <cellStyle name="Normal 10 3 2 3 9" xfId="10677"/>
    <cellStyle name="Normal 10 3 2 3 9 2" xfId="10678"/>
    <cellStyle name="Normal 10 3 2 4" xfId="10679"/>
    <cellStyle name="Normal 10 3 2 4 2" xfId="10680"/>
    <cellStyle name="Normal 10 3 2 4 2 2" xfId="10681"/>
    <cellStyle name="Normal 10 3 2 4 2 2 2" xfId="10682"/>
    <cellStyle name="Normal 10 3 2 4 2 2 2 2" xfId="10683"/>
    <cellStyle name="Normal 10 3 2 4 2 2 2 2 2" xfId="10684"/>
    <cellStyle name="Normal 10 3 2 4 2 2 2 3" xfId="10685"/>
    <cellStyle name="Normal 10 3 2 4 2 2 3" xfId="10686"/>
    <cellStyle name="Normal 10 3 2 4 2 2 3 2" xfId="10687"/>
    <cellStyle name="Normal 10 3 2 4 2 2 4" xfId="10688"/>
    <cellStyle name="Normal 10 3 2 4 2 3" xfId="10689"/>
    <cellStyle name="Normal 10 3 2 4 2 3 2" xfId="10690"/>
    <cellStyle name="Normal 10 3 2 4 2 3 2 2" xfId="10691"/>
    <cellStyle name="Normal 10 3 2 4 2 3 3" xfId="10692"/>
    <cellStyle name="Normal 10 3 2 4 2 4" xfId="10693"/>
    <cellStyle name="Normal 10 3 2 4 2 4 2" xfId="10694"/>
    <cellStyle name="Normal 10 3 2 4 2 5" xfId="10695"/>
    <cellStyle name="Normal 10 3 2 4 3" xfId="10696"/>
    <cellStyle name="Normal 10 3 2 4 3 2" xfId="10697"/>
    <cellStyle name="Normal 10 3 2 4 3 2 2" xfId="10698"/>
    <cellStyle name="Normal 10 3 2 4 3 2 2 2" xfId="10699"/>
    <cellStyle name="Normal 10 3 2 4 3 2 2 2 2" xfId="10700"/>
    <cellStyle name="Normal 10 3 2 4 3 2 2 3" xfId="10701"/>
    <cellStyle name="Normal 10 3 2 4 3 2 3" xfId="10702"/>
    <cellStyle name="Normal 10 3 2 4 3 2 3 2" xfId="10703"/>
    <cellStyle name="Normal 10 3 2 4 3 2 4" xfId="10704"/>
    <cellStyle name="Normal 10 3 2 4 3 3" xfId="10705"/>
    <cellStyle name="Normal 10 3 2 4 3 3 2" xfId="10706"/>
    <cellStyle name="Normal 10 3 2 4 3 3 2 2" xfId="10707"/>
    <cellStyle name="Normal 10 3 2 4 3 3 3" xfId="10708"/>
    <cellStyle name="Normal 10 3 2 4 3 4" xfId="10709"/>
    <cellStyle name="Normal 10 3 2 4 3 4 2" xfId="10710"/>
    <cellStyle name="Normal 10 3 2 4 3 5" xfId="10711"/>
    <cellStyle name="Normal 10 3 2 4 4" xfId="10712"/>
    <cellStyle name="Normal 10 3 2 4 4 2" xfId="10713"/>
    <cellStyle name="Normal 10 3 2 4 4 2 2" xfId="10714"/>
    <cellStyle name="Normal 10 3 2 4 4 2 2 2" xfId="10715"/>
    <cellStyle name="Normal 10 3 2 4 4 2 3" xfId="10716"/>
    <cellStyle name="Normal 10 3 2 4 4 3" xfId="10717"/>
    <cellStyle name="Normal 10 3 2 4 4 3 2" xfId="10718"/>
    <cellStyle name="Normal 10 3 2 4 4 4" xfId="10719"/>
    <cellStyle name="Normal 10 3 2 4 5" xfId="10720"/>
    <cellStyle name="Normal 10 3 2 4 5 2" xfId="10721"/>
    <cellStyle name="Normal 10 3 2 4 5 2 2" xfId="10722"/>
    <cellStyle name="Normal 10 3 2 4 5 3" xfId="10723"/>
    <cellStyle name="Normal 10 3 2 4 6" xfId="10724"/>
    <cellStyle name="Normal 10 3 2 4 6 2" xfId="10725"/>
    <cellStyle name="Normal 10 3 2 4 7" xfId="10726"/>
    <cellStyle name="Normal 10 3 2 4 8" xfId="29096"/>
    <cellStyle name="Normal 10 3 2 5" xfId="10727"/>
    <cellStyle name="Normal 10 3 2 5 2" xfId="10728"/>
    <cellStyle name="Normal 10 3 2 5 2 2" xfId="10729"/>
    <cellStyle name="Normal 10 3 2 5 2 2 2" xfId="10730"/>
    <cellStyle name="Normal 10 3 2 5 2 2 2 2" xfId="10731"/>
    <cellStyle name="Normal 10 3 2 5 2 2 3" xfId="10732"/>
    <cellStyle name="Normal 10 3 2 5 2 3" xfId="10733"/>
    <cellStyle name="Normal 10 3 2 5 2 3 2" xfId="10734"/>
    <cellStyle name="Normal 10 3 2 5 2 4" xfId="10735"/>
    <cellStyle name="Normal 10 3 2 5 3" xfId="10736"/>
    <cellStyle name="Normal 10 3 2 5 3 2" xfId="10737"/>
    <cellStyle name="Normal 10 3 2 5 3 2 2" xfId="10738"/>
    <cellStyle name="Normal 10 3 2 5 3 3" xfId="10739"/>
    <cellStyle name="Normal 10 3 2 5 4" xfId="10740"/>
    <cellStyle name="Normal 10 3 2 5 4 2" xfId="10741"/>
    <cellStyle name="Normal 10 3 2 5 5" xfId="10742"/>
    <cellStyle name="Normal 10 3 2 6" xfId="10743"/>
    <cellStyle name="Normal 10 3 2 6 2" xfId="10744"/>
    <cellStyle name="Normal 10 3 2 6 2 2" xfId="10745"/>
    <cellStyle name="Normal 10 3 2 6 2 2 2" xfId="10746"/>
    <cellStyle name="Normal 10 3 2 6 2 2 2 2" xfId="10747"/>
    <cellStyle name="Normal 10 3 2 6 2 2 3" xfId="10748"/>
    <cellStyle name="Normal 10 3 2 6 2 3" xfId="10749"/>
    <cellStyle name="Normal 10 3 2 6 2 3 2" xfId="10750"/>
    <cellStyle name="Normal 10 3 2 6 2 4" xfId="10751"/>
    <cellStyle name="Normal 10 3 2 6 3" xfId="10752"/>
    <cellStyle name="Normal 10 3 2 6 3 2" xfId="10753"/>
    <cellStyle name="Normal 10 3 2 6 3 2 2" xfId="10754"/>
    <cellStyle name="Normal 10 3 2 6 3 3" xfId="10755"/>
    <cellStyle name="Normal 10 3 2 6 4" xfId="10756"/>
    <cellStyle name="Normal 10 3 2 6 4 2" xfId="10757"/>
    <cellStyle name="Normal 10 3 2 6 5" xfId="10758"/>
    <cellStyle name="Normal 10 3 2 7" xfId="10759"/>
    <cellStyle name="Normal 10 3 2 7 2" xfId="10760"/>
    <cellStyle name="Normal 10 3 2 7 2 2" xfId="10761"/>
    <cellStyle name="Normal 10 3 2 7 2 2 2" xfId="10762"/>
    <cellStyle name="Normal 10 3 2 7 2 2 2 2" xfId="10763"/>
    <cellStyle name="Normal 10 3 2 7 2 2 3" xfId="10764"/>
    <cellStyle name="Normal 10 3 2 7 2 3" xfId="10765"/>
    <cellStyle name="Normal 10 3 2 7 2 3 2" xfId="10766"/>
    <cellStyle name="Normal 10 3 2 7 2 4" xfId="10767"/>
    <cellStyle name="Normal 10 3 2 7 3" xfId="10768"/>
    <cellStyle name="Normal 10 3 2 7 3 2" xfId="10769"/>
    <cellStyle name="Normal 10 3 2 7 3 2 2" xfId="10770"/>
    <cellStyle name="Normal 10 3 2 7 3 3" xfId="10771"/>
    <cellStyle name="Normal 10 3 2 7 4" xfId="10772"/>
    <cellStyle name="Normal 10 3 2 7 4 2" xfId="10773"/>
    <cellStyle name="Normal 10 3 2 7 5" xfId="10774"/>
    <cellStyle name="Normal 10 3 2 8" xfId="10775"/>
    <cellStyle name="Normal 10 3 2 8 2" xfId="10776"/>
    <cellStyle name="Normal 10 3 2 8 2 2" xfId="10777"/>
    <cellStyle name="Normal 10 3 2 8 2 2 2" xfId="10778"/>
    <cellStyle name="Normal 10 3 2 8 2 3" xfId="10779"/>
    <cellStyle name="Normal 10 3 2 8 3" xfId="10780"/>
    <cellStyle name="Normal 10 3 2 8 3 2" xfId="10781"/>
    <cellStyle name="Normal 10 3 2 8 4" xfId="10782"/>
    <cellStyle name="Normal 10 3 2 9" xfId="10783"/>
    <cellStyle name="Normal 10 3 2 9 2" xfId="10784"/>
    <cellStyle name="Normal 10 3 2 9 2 2" xfId="10785"/>
    <cellStyle name="Normal 10 3 2 9 3" xfId="10786"/>
    <cellStyle name="Normal 10 3 3" xfId="10787"/>
    <cellStyle name="Normal 10 3 3 10" xfId="10788"/>
    <cellStyle name="Normal 10 3 3 10 2" xfId="10789"/>
    <cellStyle name="Normal 10 3 3 11" xfId="10790"/>
    <cellStyle name="Normal 10 3 3 12" xfId="29097"/>
    <cellStyle name="Normal 10 3 3 2" xfId="10791"/>
    <cellStyle name="Normal 10 3 3 2 10" xfId="10792"/>
    <cellStyle name="Normal 10 3 3 2 11" xfId="29098"/>
    <cellStyle name="Normal 10 3 3 2 2" xfId="10793"/>
    <cellStyle name="Normal 10 3 3 2 2 2" xfId="10794"/>
    <cellStyle name="Normal 10 3 3 2 2 2 2" xfId="10795"/>
    <cellStyle name="Normal 10 3 3 2 2 2 2 2" xfId="10796"/>
    <cellStyle name="Normal 10 3 3 2 2 2 2 2 2" xfId="10797"/>
    <cellStyle name="Normal 10 3 3 2 2 2 2 2 2 2" xfId="10798"/>
    <cellStyle name="Normal 10 3 3 2 2 2 2 2 3" xfId="10799"/>
    <cellStyle name="Normal 10 3 3 2 2 2 2 3" xfId="10800"/>
    <cellStyle name="Normal 10 3 3 2 2 2 2 3 2" xfId="10801"/>
    <cellStyle name="Normal 10 3 3 2 2 2 2 4" xfId="10802"/>
    <cellStyle name="Normal 10 3 3 2 2 2 3" xfId="10803"/>
    <cellStyle name="Normal 10 3 3 2 2 2 3 2" xfId="10804"/>
    <cellStyle name="Normal 10 3 3 2 2 2 3 2 2" xfId="10805"/>
    <cellStyle name="Normal 10 3 3 2 2 2 3 3" xfId="10806"/>
    <cellStyle name="Normal 10 3 3 2 2 2 4" xfId="10807"/>
    <cellStyle name="Normal 10 3 3 2 2 2 4 2" xfId="10808"/>
    <cellStyle name="Normal 10 3 3 2 2 2 5" xfId="10809"/>
    <cellStyle name="Normal 10 3 3 2 2 3" xfId="10810"/>
    <cellStyle name="Normal 10 3 3 2 2 3 2" xfId="10811"/>
    <cellStyle name="Normal 10 3 3 2 2 3 2 2" xfId="10812"/>
    <cellStyle name="Normal 10 3 3 2 2 3 2 2 2" xfId="10813"/>
    <cellStyle name="Normal 10 3 3 2 2 3 2 2 2 2" xfId="10814"/>
    <cellStyle name="Normal 10 3 3 2 2 3 2 2 3" xfId="10815"/>
    <cellStyle name="Normal 10 3 3 2 2 3 2 3" xfId="10816"/>
    <cellStyle name="Normal 10 3 3 2 2 3 2 3 2" xfId="10817"/>
    <cellStyle name="Normal 10 3 3 2 2 3 2 4" xfId="10818"/>
    <cellStyle name="Normal 10 3 3 2 2 3 3" xfId="10819"/>
    <cellStyle name="Normal 10 3 3 2 2 3 3 2" xfId="10820"/>
    <cellStyle name="Normal 10 3 3 2 2 3 3 2 2" xfId="10821"/>
    <cellStyle name="Normal 10 3 3 2 2 3 3 3" xfId="10822"/>
    <cellStyle name="Normal 10 3 3 2 2 3 4" xfId="10823"/>
    <cellStyle name="Normal 10 3 3 2 2 3 4 2" xfId="10824"/>
    <cellStyle name="Normal 10 3 3 2 2 3 5" xfId="10825"/>
    <cellStyle name="Normal 10 3 3 2 2 4" xfId="10826"/>
    <cellStyle name="Normal 10 3 3 2 2 4 2" xfId="10827"/>
    <cellStyle name="Normal 10 3 3 2 2 4 2 2" xfId="10828"/>
    <cellStyle name="Normal 10 3 3 2 2 4 2 2 2" xfId="10829"/>
    <cellStyle name="Normal 10 3 3 2 2 4 2 3" xfId="10830"/>
    <cellStyle name="Normal 10 3 3 2 2 4 3" xfId="10831"/>
    <cellStyle name="Normal 10 3 3 2 2 4 3 2" xfId="10832"/>
    <cellStyle name="Normal 10 3 3 2 2 4 4" xfId="10833"/>
    <cellStyle name="Normal 10 3 3 2 2 5" xfId="10834"/>
    <cellStyle name="Normal 10 3 3 2 2 5 2" xfId="10835"/>
    <cellStyle name="Normal 10 3 3 2 2 5 2 2" xfId="10836"/>
    <cellStyle name="Normal 10 3 3 2 2 5 3" xfId="10837"/>
    <cellStyle name="Normal 10 3 3 2 2 6" xfId="10838"/>
    <cellStyle name="Normal 10 3 3 2 2 6 2" xfId="10839"/>
    <cellStyle name="Normal 10 3 3 2 2 7" xfId="10840"/>
    <cellStyle name="Normal 10 3 3 2 2 8" xfId="29099"/>
    <cellStyle name="Normal 10 3 3 2 3" xfId="10841"/>
    <cellStyle name="Normal 10 3 3 2 3 2" xfId="10842"/>
    <cellStyle name="Normal 10 3 3 2 3 2 2" xfId="10843"/>
    <cellStyle name="Normal 10 3 3 2 3 2 2 2" xfId="10844"/>
    <cellStyle name="Normal 10 3 3 2 3 2 2 2 2" xfId="10845"/>
    <cellStyle name="Normal 10 3 3 2 3 2 2 3" xfId="10846"/>
    <cellStyle name="Normal 10 3 3 2 3 2 3" xfId="10847"/>
    <cellStyle name="Normal 10 3 3 2 3 2 3 2" xfId="10848"/>
    <cellStyle name="Normal 10 3 3 2 3 2 4" xfId="10849"/>
    <cellStyle name="Normal 10 3 3 2 3 3" xfId="10850"/>
    <cellStyle name="Normal 10 3 3 2 3 3 2" xfId="10851"/>
    <cellStyle name="Normal 10 3 3 2 3 3 2 2" xfId="10852"/>
    <cellStyle name="Normal 10 3 3 2 3 3 3" xfId="10853"/>
    <cellStyle name="Normal 10 3 3 2 3 4" xfId="10854"/>
    <cellStyle name="Normal 10 3 3 2 3 4 2" xfId="10855"/>
    <cellStyle name="Normal 10 3 3 2 3 5" xfId="10856"/>
    <cellStyle name="Normal 10 3 3 2 4" xfId="10857"/>
    <cellStyle name="Normal 10 3 3 2 4 2" xfId="10858"/>
    <cellStyle name="Normal 10 3 3 2 4 2 2" xfId="10859"/>
    <cellStyle name="Normal 10 3 3 2 4 2 2 2" xfId="10860"/>
    <cellStyle name="Normal 10 3 3 2 4 2 2 2 2" xfId="10861"/>
    <cellStyle name="Normal 10 3 3 2 4 2 2 3" xfId="10862"/>
    <cellStyle name="Normal 10 3 3 2 4 2 3" xfId="10863"/>
    <cellStyle name="Normal 10 3 3 2 4 2 3 2" xfId="10864"/>
    <cellStyle name="Normal 10 3 3 2 4 2 4" xfId="10865"/>
    <cellStyle name="Normal 10 3 3 2 4 3" xfId="10866"/>
    <cellStyle name="Normal 10 3 3 2 4 3 2" xfId="10867"/>
    <cellStyle name="Normal 10 3 3 2 4 3 2 2" xfId="10868"/>
    <cellStyle name="Normal 10 3 3 2 4 3 3" xfId="10869"/>
    <cellStyle name="Normal 10 3 3 2 4 4" xfId="10870"/>
    <cellStyle name="Normal 10 3 3 2 4 4 2" xfId="10871"/>
    <cellStyle name="Normal 10 3 3 2 4 5" xfId="10872"/>
    <cellStyle name="Normal 10 3 3 2 5" xfId="10873"/>
    <cellStyle name="Normal 10 3 3 2 5 2" xfId="10874"/>
    <cellStyle name="Normal 10 3 3 2 5 2 2" xfId="10875"/>
    <cellStyle name="Normal 10 3 3 2 5 2 2 2" xfId="10876"/>
    <cellStyle name="Normal 10 3 3 2 5 2 2 2 2" xfId="10877"/>
    <cellStyle name="Normal 10 3 3 2 5 2 2 3" xfId="10878"/>
    <cellStyle name="Normal 10 3 3 2 5 2 3" xfId="10879"/>
    <cellStyle name="Normal 10 3 3 2 5 2 3 2" xfId="10880"/>
    <cellStyle name="Normal 10 3 3 2 5 2 4" xfId="10881"/>
    <cellStyle name="Normal 10 3 3 2 5 3" xfId="10882"/>
    <cellStyle name="Normal 10 3 3 2 5 3 2" xfId="10883"/>
    <cellStyle name="Normal 10 3 3 2 5 3 2 2" xfId="10884"/>
    <cellStyle name="Normal 10 3 3 2 5 3 3" xfId="10885"/>
    <cellStyle name="Normal 10 3 3 2 5 4" xfId="10886"/>
    <cellStyle name="Normal 10 3 3 2 5 4 2" xfId="10887"/>
    <cellStyle name="Normal 10 3 3 2 5 5" xfId="10888"/>
    <cellStyle name="Normal 10 3 3 2 6" xfId="10889"/>
    <cellStyle name="Normal 10 3 3 2 6 2" xfId="10890"/>
    <cellStyle name="Normal 10 3 3 2 6 2 2" xfId="10891"/>
    <cellStyle name="Normal 10 3 3 2 6 2 2 2" xfId="10892"/>
    <cellStyle name="Normal 10 3 3 2 6 2 3" xfId="10893"/>
    <cellStyle name="Normal 10 3 3 2 6 3" xfId="10894"/>
    <cellStyle name="Normal 10 3 3 2 6 3 2" xfId="10895"/>
    <cellStyle name="Normal 10 3 3 2 6 4" xfId="10896"/>
    <cellStyle name="Normal 10 3 3 2 7" xfId="10897"/>
    <cellStyle name="Normal 10 3 3 2 7 2" xfId="10898"/>
    <cellStyle name="Normal 10 3 3 2 7 2 2" xfId="10899"/>
    <cellStyle name="Normal 10 3 3 2 7 3" xfId="10900"/>
    <cellStyle name="Normal 10 3 3 2 8" xfId="10901"/>
    <cellStyle name="Normal 10 3 3 2 8 2" xfId="10902"/>
    <cellStyle name="Normal 10 3 3 2 9" xfId="10903"/>
    <cellStyle name="Normal 10 3 3 2 9 2" xfId="10904"/>
    <cellStyle name="Normal 10 3 3 3" xfId="10905"/>
    <cellStyle name="Normal 10 3 3 3 2" xfId="10906"/>
    <cellStyle name="Normal 10 3 3 3 2 2" xfId="10907"/>
    <cellStyle name="Normal 10 3 3 3 2 2 2" xfId="10908"/>
    <cellStyle name="Normal 10 3 3 3 2 2 2 2" xfId="10909"/>
    <cellStyle name="Normal 10 3 3 3 2 2 2 2 2" xfId="10910"/>
    <cellStyle name="Normal 10 3 3 3 2 2 2 3" xfId="10911"/>
    <cellStyle name="Normal 10 3 3 3 2 2 3" xfId="10912"/>
    <cellStyle name="Normal 10 3 3 3 2 2 3 2" xfId="10913"/>
    <cellStyle name="Normal 10 3 3 3 2 2 4" xfId="10914"/>
    <cellStyle name="Normal 10 3 3 3 2 3" xfId="10915"/>
    <cellStyle name="Normal 10 3 3 3 2 3 2" xfId="10916"/>
    <cellStyle name="Normal 10 3 3 3 2 3 2 2" xfId="10917"/>
    <cellStyle name="Normal 10 3 3 3 2 3 3" xfId="10918"/>
    <cellStyle name="Normal 10 3 3 3 2 4" xfId="10919"/>
    <cellStyle name="Normal 10 3 3 3 2 4 2" xfId="10920"/>
    <cellStyle name="Normal 10 3 3 3 2 5" xfId="10921"/>
    <cellStyle name="Normal 10 3 3 3 3" xfId="10922"/>
    <cellStyle name="Normal 10 3 3 3 3 2" xfId="10923"/>
    <cellStyle name="Normal 10 3 3 3 3 2 2" xfId="10924"/>
    <cellStyle name="Normal 10 3 3 3 3 2 2 2" xfId="10925"/>
    <cellStyle name="Normal 10 3 3 3 3 2 2 2 2" xfId="10926"/>
    <cellStyle name="Normal 10 3 3 3 3 2 2 3" xfId="10927"/>
    <cellStyle name="Normal 10 3 3 3 3 2 3" xfId="10928"/>
    <cellStyle name="Normal 10 3 3 3 3 2 3 2" xfId="10929"/>
    <cellStyle name="Normal 10 3 3 3 3 2 4" xfId="10930"/>
    <cellStyle name="Normal 10 3 3 3 3 3" xfId="10931"/>
    <cellStyle name="Normal 10 3 3 3 3 3 2" xfId="10932"/>
    <cellStyle name="Normal 10 3 3 3 3 3 2 2" xfId="10933"/>
    <cellStyle name="Normal 10 3 3 3 3 3 3" xfId="10934"/>
    <cellStyle name="Normal 10 3 3 3 3 4" xfId="10935"/>
    <cellStyle name="Normal 10 3 3 3 3 4 2" xfId="10936"/>
    <cellStyle name="Normal 10 3 3 3 3 5" xfId="10937"/>
    <cellStyle name="Normal 10 3 3 3 4" xfId="10938"/>
    <cellStyle name="Normal 10 3 3 3 4 2" xfId="10939"/>
    <cellStyle name="Normal 10 3 3 3 4 2 2" xfId="10940"/>
    <cellStyle name="Normal 10 3 3 3 4 2 2 2" xfId="10941"/>
    <cellStyle name="Normal 10 3 3 3 4 2 3" xfId="10942"/>
    <cellStyle name="Normal 10 3 3 3 4 3" xfId="10943"/>
    <cellStyle name="Normal 10 3 3 3 4 3 2" xfId="10944"/>
    <cellStyle name="Normal 10 3 3 3 4 4" xfId="10945"/>
    <cellStyle name="Normal 10 3 3 3 5" xfId="10946"/>
    <cellStyle name="Normal 10 3 3 3 5 2" xfId="10947"/>
    <cellStyle name="Normal 10 3 3 3 5 2 2" xfId="10948"/>
    <cellStyle name="Normal 10 3 3 3 5 3" xfId="10949"/>
    <cellStyle name="Normal 10 3 3 3 6" xfId="10950"/>
    <cellStyle name="Normal 10 3 3 3 6 2" xfId="10951"/>
    <cellStyle name="Normal 10 3 3 3 7" xfId="10952"/>
    <cellStyle name="Normal 10 3 3 3 8" xfId="29100"/>
    <cellStyle name="Normal 10 3 3 4" xfId="10953"/>
    <cellStyle name="Normal 10 3 3 4 2" xfId="10954"/>
    <cellStyle name="Normal 10 3 3 4 2 2" xfId="10955"/>
    <cellStyle name="Normal 10 3 3 4 2 2 2" xfId="10956"/>
    <cellStyle name="Normal 10 3 3 4 2 2 2 2" xfId="10957"/>
    <cellStyle name="Normal 10 3 3 4 2 2 3" xfId="10958"/>
    <cellStyle name="Normal 10 3 3 4 2 3" xfId="10959"/>
    <cellStyle name="Normal 10 3 3 4 2 3 2" xfId="10960"/>
    <cellStyle name="Normal 10 3 3 4 2 4" xfId="10961"/>
    <cellStyle name="Normal 10 3 3 4 3" xfId="10962"/>
    <cellStyle name="Normal 10 3 3 4 3 2" xfId="10963"/>
    <cellStyle name="Normal 10 3 3 4 3 2 2" xfId="10964"/>
    <cellStyle name="Normal 10 3 3 4 3 3" xfId="10965"/>
    <cellStyle name="Normal 10 3 3 4 4" xfId="10966"/>
    <cellStyle name="Normal 10 3 3 4 4 2" xfId="10967"/>
    <cellStyle name="Normal 10 3 3 4 5" xfId="10968"/>
    <cellStyle name="Normal 10 3 3 5" xfId="10969"/>
    <cellStyle name="Normal 10 3 3 5 2" xfId="10970"/>
    <cellStyle name="Normal 10 3 3 5 2 2" xfId="10971"/>
    <cellStyle name="Normal 10 3 3 5 2 2 2" xfId="10972"/>
    <cellStyle name="Normal 10 3 3 5 2 2 2 2" xfId="10973"/>
    <cellStyle name="Normal 10 3 3 5 2 2 3" xfId="10974"/>
    <cellStyle name="Normal 10 3 3 5 2 3" xfId="10975"/>
    <cellStyle name="Normal 10 3 3 5 2 3 2" xfId="10976"/>
    <cellStyle name="Normal 10 3 3 5 2 4" xfId="10977"/>
    <cellStyle name="Normal 10 3 3 5 3" xfId="10978"/>
    <cellStyle name="Normal 10 3 3 5 3 2" xfId="10979"/>
    <cellStyle name="Normal 10 3 3 5 3 2 2" xfId="10980"/>
    <cellStyle name="Normal 10 3 3 5 3 3" xfId="10981"/>
    <cellStyle name="Normal 10 3 3 5 4" xfId="10982"/>
    <cellStyle name="Normal 10 3 3 5 4 2" xfId="10983"/>
    <cellStyle name="Normal 10 3 3 5 5" xfId="10984"/>
    <cellStyle name="Normal 10 3 3 6" xfId="10985"/>
    <cellStyle name="Normal 10 3 3 6 2" xfId="10986"/>
    <cellStyle name="Normal 10 3 3 6 2 2" xfId="10987"/>
    <cellStyle name="Normal 10 3 3 6 2 2 2" xfId="10988"/>
    <cellStyle name="Normal 10 3 3 6 2 2 2 2" xfId="10989"/>
    <cellStyle name="Normal 10 3 3 6 2 2 3" xfId="10990"/>
    <cellStyle name="Normal 10 3 3 6 2 3" xfId="10991"/>
    <cellStyle name="Normal 10 3 3 6 2 3 2" xfId="10992"/>
    <cellStyle name="Normal 10 3 3 6 2 4" xfId="10993"/>
    <cellStyle name="Normal 10 3 3 6 3" xfId="10994"/>
    <cellStyle name="Normal 10 3 3 6 3 2" xfId="10995"/>
    <cellStyle name="Normal 10 3 3 6 3 2 2" xfId="10996"/>
    <cellStyle name="Normal 10 3 3 6 3 3" xfId="10997"/>
    <cellStyle name="Normal 10 3 3 6 4" xfId="10998"/>
    <cellStyle name="Normal 10 3 3 6 4 2" xfId="10999"/>
    <cellStyle name="Normal 10 3 3 6 5" xfId="11000"/>
    <cellStyle name="Normal 10 3 3 7" xfId="11001"/>
    <cellStyle name="Normal 10 3 3 7 2" xfId="11002"/>
    <cellStyle name="Normal 10 3 3 7 2 2" xfId="11003"/>
    <cellStyle name="Normal 10 3 3 7 2 2 2" xfId="11004"/>
    <cellStyle name="Normal 10 3 3 7 2 3" xfId="11005"/>
    <cellStyle name="Normal 10 3 3 7 3" xfId="11006"/>
    <cellStyle name="Normal 10 3 3 7 3 2" xfId="11007"/>
    <cellStyle name="Normal 10 3 3 7 4" xfId="11008"/>
    <cellStyle name="Normal 10 3 3 8" xfId="11009"/>
    <cellStyle name="Normal 10 3 3 8 2" xfId="11010"/>
    <cellStyle name="Normal 10 3 3 8 2 2" xfId="11011"/>
    <cellStyle name="Normal 10 3 3 8 3" xfId="11012"/>
    <cellStyle name="Normal 10 3 3 9" xfId="11013"/>
    <cellStyle name="Normal 10 3 3 9 2" xfId="11014"/>
    <cellStyle name="Normal 10 3 4" xfId="11015"/>
    <cellStyle name="Normal 10 3 4 10" xfId="11016"/>
    <cellStyle name="Normal 10 3 4 11" xfId="29101"/>
    <cellStyle name="Normal 10 3 4 2" xfId="11017"/>
    <cellStyle name="Normal 10 3 4 2 2" xfId="11018"/>
    <cellStyle name="Normal 10 3 4 2 2 2" xfId="11019"/>
    <cellStyle name="Normal 10 3 4 2 2 2 2" xfId="11020"/>
    <cellStyle name="Normal 10 3 4 2 2 2 2 2" xfId="11021"/>
    <cellStyle name="Normal 10 3 4 2 2 2 2 2 2" xfId="11022"/>
    <cellStyle name="Normal 10 3 4 2 2 2 2 3" xfId="11023"/>
    <cellStyle name="Normal 10 3 4 2 2 2 3" xfId="11024"/>
    <cellStyle name="Normal 10 3 4 2 2 2 3 2" xfId="11025"/>
    <cellStyle name="Normal 10 3 4 2 2 2 4" xfId="11026"/>
    <cellStyle name="Normal 10 3 4 2 2 3" xfId="11027"/>
    <cellStyle name="Normal 10 3 4 2 2 3 2" xfId="11028"/>
    <cellStyle name="Normal 10 3 4 2 2 3 2 2" xfId="11029"/>
    <cellStyle name="Normal 10 3 4 2 2 3 3" xfId="11030"/>
    <cellStyle name="Normal 10 3 4 2 2 4" xfId="11031"/>
    <cellStyle name="Normal 10 3 4 2 2 4 2" xfId="11032"/>
    <cellStyle name="Normal 10 3 4 2 2 5" xfId="11033"/>
    <cellStyle name="Normal 10 3 4 2 3" xfId="11034"/>
    <cellStyle name="Normal 10 3 4 2 3 2" xfId="11035"/>
    <cellStyle name="Normal 10 3 4 2 3 2 2" xfId="11036"/>
    <cellStyle name="Normal 10 3 4 2 3 2 2 2" xfId="11037"/>
    <cellStyle name="Normal 10 3 4 2 3 2 2 2 2" xfId="11038"/>
    <cellStyle name="Normal 10 3 4 2 3 2 2 3" xfId="11039"/>
    <cellStyle name="Normal 10 3 4 2 3 2 3" xfId="11040"/>
    <cellStyle name="Normal 10 3 4 2 3 2 3 2" xfId="11041"/>
    <cellStyle name="Normal 10 3 4 2 3 2 4" xfId="11042"/>
    <cellStyle name="Normal 10 3 4 2 3 3" xfId="11043"/>
    <cellStyle name="Normal 10 3 4 2 3 3 2" xfId="11044"/>
    <cellStyle name="Normal 10 3 4 2 3 3 2 2" xfId="11045"/>
    <cellStyle name="Normal 10 3 4 2 3 3 3" xfId="11046"/>
    <cellStyle name="Normal 10 3 4 2 3 4" xfId="11047"/>
    <cellStyle name="Normal 10 3 4 2 3 4 2" xfId="11048"/>
    <cellStyle name="Normal 10 3 4 2 3 5" xfId="11049"/>
    <cellStyle name="Normal 10 3 4 2 4" xfId="11050"/>
    <cellStyle name="Normal 10 3 4 2 4 2" xfId="11051"/>
    <cellStyle name="Normal 10 3 4 2 4 2 2" xfId="11052"/>
    <cellStyle name="Normal 10 3 4 2 4 2 2 2" xfId="11053"/>
    <cellStyle name="Normal 10 3 4 2 4 2 3" xfId="11054"/>
    <cellStyle name="Normal 10 3 4 2 4 3" xfId="11055"/>
    <cellStyle name="Normal 10 3 4 2 4 3 2" xfId="11056"/>
    <cellStyle name="Normal 10 3 4 2 4 4" xfId="11057"/>
    <cellStyle name="Normal 10 3 4 2 5" xfId="11058"/>
    <cellStyle name="Normal 10 3 4 2 5 2" xfId="11059"/>
    <cellStyle name="Normal 10 3 4 2 5 2 2" xfId="11060"/>
    <cellStyle name="Normal 10 3 4 2 5 3" xfId="11061"/>
    <cellStyle name="Normal 10 3 4 2 6" xfId="11062"/>
    <cellStyle name="Normal 10 3 4 2 6 2" xfId="11063"/>
    <cellStyle name="Normal 10 3 4 2 7" xfId="11064"/>
    <cellStyle name="Normal 10 3 4 2 8" xfId="29102"/>
    <cellStyle name="Normal 10 3 4 3" xfId="11065"/>
    <cellStyle name="Normal 10 3 4 3 2" xfId="11066"/>
    <cellStyle name="Normal 10 3 4 3 2 2" xfId="11067"/>
    <cellStyle name="Normal 10 3 4 3 2 2 2" xfId="11068"/>
    <cellStyle name="Normal 10 3 4 3 2 2 2 2" xfId="11069"/>
    <cellStyle name="Normal 10 3 4 3 2 2 3" xfId="11070"/>
    <cellStyle name="Normal 10 3 4 3 2 3" xfId="11071"/>
    <cellStyle name="Normal 10 3 4 3 2 3 2" xfId="11072"/>
    <cellStyle name="Normal 10 3 4 3 2 4" xfId="11073"/>
    <cellStyle name="Normal 10 3 4 3 3" xfId="11074"/>
    <cellStyle name="Normal 10 3 4 3 3 2" xfId="11075"/>
    <cellStyle name="Normal 10 3 4 3 3 2 2" xfId="11076"/>
    <cellStyle name="Normal 10 3 4 3 3 3" xfId="11077"/>
    <cellStyle name="Normal 10 3 4 3 4" xfId="11078"/>
    <cellStyle name="Normal 10 3 4 3 4 2" xfId="11079"/>
    <cellStyle name="Normal 10 3 4 3 5" xfId="11080"/>
    <cellStyle name="Normal 10 3 4 4" xfId="11081"/>
    <cellStyle name="Normal 10 3 4 4 2" xfId="11082"/>
    <cellStyle name="Normal 10 3 4 4 2 2" xfId="11083"/>
    <cellStyle name="Normal 10 3 4 4 2 2 2" xfId="11084"/>
    <cellStyle name="Normal 10 3 4 4 2 2 2 2" xfId="11085"/>
    <cellStyle name="Normal 10 3 4 4 2 2 3" xfId="11086"/>
    <cellStyle name="Normal 10 3 4 4 2 3" xfId="11087"/>
    <cellStyle name="Normal 10 3 4 4 2 3 2" xfId="11088"/>
    <cellStyle name="Normal 10 3 4 4 2 4" xfId="11089"/>
    <cellStyle name="Normal 10 3 4 4 3" xfId="11090"/>
    <cellStyle name="Normal 10 3 4 4 3 2" xfId="11091"/>
    <cellStyle name="Normal 10 3 4 4 3 2 2" xfId="11092"/>
    <cellStyle name="Normal 10 3 4 4 3 3" xfId="11093"/>
    <cellStyle name="Normal 10 3 4 4 4" xfId="11094"/>
    <cellStyle name="Normal 10 3 4 4 4 2" xfId="11095"/>
    <cellStyle name="Normal 10 3 4 4 5" xfId="11096"/>
    <cellStyle name="Normal 10 3 4 5" xfId="11097"/>
    <cellStyle name="Normal 10 3 4 5 2" xfId="11098"/>
    <cellStyle name="Normal 10 3 4 5 2 2" xfId="11099"/>
    <cellStyle name="Normal 10 3 4 5 2 2 2" xfId="11100"/>
    <cellStyle name="Normal 10 3 4 5 2 2 2 2" xfId="11101"/>
    <cellStyle name="Normal 10 3 4 5 2 2 3" xfId="11102"/>
    <cellStyle name="Normal 10 3 4 5 2 3" xfId="11103"/>
    <cellStyle name="Normal 10 3 4 5 2 3 2" xfId="11104"/>
    <cellStyle name="Normal 10 3 4 5 2 4" xfId="11105"/>
    <cellStyle name="Normal 10 3 4 5 3" xfId="11106"/>
    <cellStyle name="Normal 10 3 4 5 3 2" xfId="11107"/>
    <cellStyle name="Normal 10 3 4 5 3 2 2" xfId="11108"/>
    <cellStyle name="Normal 10 3 4 5 3 3" xfId="11109"/>
    <cellStyle name="Normal 10 3 4 5 4" xfId="11110"/>
    <cellStyle name="Normal 10 3 4 5 4 2" xfId="11111"/>
    <cellStyle name="Normal 10 3 4 5 5" xfId="11112"/>
    <cellStyle name="Normal 10 3 4 6" xfId="11113"/>
    <cellStyle name="Normal 10 3 4 6 2" xfId="11114"/>
    <cellStyle name="Normal 10 3 4 6 2 2" xfId="11115"/>
    <cellStyle name="Normal 10 3 4 6 2 2 2" xfId="11116"/>
    <cellStyle name="Normal 10 3 4 6 2 3" xfId="11117"/>
    <cellStyle name="Normal 10 3 4 6 3" xfId="11118"/>
    <cellStyle name="Normal 10 3 4 6 3 2" xfId="11119"/>
    <cellStyle name="Normal 10 3 4 6 4" xfId="11120"/>
    <cellStyle name="Normal 10 3 4 7" xfId="11121"/>
    <cellStyle name="Normal 10 3 4 7 2" xfId="11122"/>
    <cellStyle name="Normal 10 3 4 7 2 2" xfId="11123"/>
    <cellStyle name="Normal 10 3 4 7 3" xfId="11124"/>
    <cellStyle name="Normal 10 3 4 8" xfId="11125"/>
    <cellStyle name="Normal 10 3 4 8 2" xfId="11126"/>
    <cellStyle name="Normal 10 3 4 9" xfId="11127"/>
    <cellStyle name="Normal 10 3 4 9 2" xfId="11128"/>
    <cellStyle name="Normal 10 3 5" xfId="11129"/>
    <cellStyle name="Normal 10 3 5 10" xfId="11130"/>
    <cellStyle name="Normal 10 3 5 11" xfId="29103"/>
    <cellStyle name="Normal 10 3 5 2" xfId="11131"/>
    <cellStyle name="Normal 10 3 5 2 2" xfId="11132"/>
    <cellStyle name="Normal 10 3 5 2 2 2" xfId="11133"/>
    <cellStyle name="Normal 10 3 5 2 2 2 2" xfId="11134"/>
    <cellStyle name="Normal 10 3 5 2 2 2 2 2" xfId="11135"/>
    <cellStyle name="Normal 10 3 5 2 2 2 2 2 2" xfId="11136"/>
    <cellStyle name="Normal 10 3 5 2 2 2 2 3" xfId="11137"/>
    <cellStyle name="Normal 10 3 5 2 2 2 3" xfId="11138"/>
    <cellStyle name="Normal 10 3 5 2 2 2 3 2" xfId="11139"/>
    <cellStyle name="Normal 10 3 5 2 2 2 4" xfId="11140"/>
    <cellStyle name="Normal 10 3 5 2 2 3" xfId="11141"/>
    <cellStyle name="Normal 10 3 5 2 2 3 2" xfId="11142"/>
    <cellStyle name="Normal 10 3 5 2 2 3 2 2" xfId="11143"/>
    <cellStyle name="Normal 10 3 5 2 2 3 3" xfId="11144"/>
    <cellStyle name="Normal 10 3 5 2 2 4" xfId="11145"/>
    <cellStyle name="Normal 10 3 5 2 2 4 2" xfId="11146"/>
    <cellStyle name="Normal 10 3 5 2 2 5" xfId="11147"/>
    <cellStyle name="Normal 10 3 5 2 3" xfId="11148"/>
    <cellStyle name="Normal 10 3 5 2 3 2" xfId="11149"/>
    <cellStyle name="Normal 10 3 5 2 3 2 2" xfId="11150"/>
    <cellStyle name="Normal 10 3 5 2 3 2 2 2" xfId="11151"/>
    <cellStyle name="Normal 10 3 5 2 3 2 2 2 2" xfId="11152"/>
    <cellStyle name="Normal 10 3 5 2 3 2 2 3" xfId="11153"/>
    <cellStyle name="Normal 10 3 5 2 3 2 3" xfId="11154"/>
    <cellStyle name="Normal 10 3 5 2 3 2 3 2" xfId="11155"/>
    <cellStyle name="Normal 10 3 5 2 3 2 4" xfId="11156"/>
    <cellStyle name="Normal 10 3 5 2 3 3" xfId="11157"/>
    <cellStyle name="Normal 10 3 5 2 3 3 2" xfId="11158"/>
    <cellStyle name="Normal 10 3 5 2 3 3 2 2" xfId="11159"/>
    <cellStyle name="Normal 10 3 5 2 3 3 3" xfId="11160"/>
    <cellStyle name="Normal 10 3 5 2 3 4" xfId="11161"/>
    <cellStyle name="Normal 10 3 5 2 3 4 2" xfId="11162"/>
    <cellStyle name="Normal 10 3 5 2 3 5" xfId="11163"/>
    <cellStyle name="Normal 10 3 5 2 4" xfId="11164"/>
    <cellStyle name="Normal 10 3 5 2 4 2" xfId="11165"/>
    <cellStyle name="Normal 10 3 5 2 4 2 2" xfId="11166"/>
    <cellStyle name="Normal 10 3 5 2 4 2 2 2" xfId="11167"/>
    <cellStyle name="Normal 10 3 5 2 4 2 3" xfId="11168"/>
    <cellStyle name="Normal 10 3 5 2 4 3" xfId="11169"/>
    <cellStyle name="Normal 10 3 5 2 4 3 2" xfId="11170"/>
    <cellStyle name="Normal 10 3 5 2 4 4" xfId="11171"/>
    <cellStyle name="Normal 10 3 5 2 5" xfId="11172"/>
    <cellStyle name="Normal 10 3 5 2 5 2" xfId="11173"/>
    <cellStyle name="Normal 10 3 5 2 5 2 2" xfId="11174"/>
    <cellStyle name="Normal 10 3 5 2 5 3" xfId="11175"/>
    <cellStyle name="Normal 10 3 5 2 6" xfId="11176"/>
    <cellStyle name="Normal 10 3 5 2 6 2" xfId="11177"/>
    <cellStyle name="Normal 10 3 5 2 7" xfId="11178"/>
    <cellStyle name="Normal 10 3 5 2 8" xfId="29104"/>
    <cellStyle name="Normal 10 3 5 3" xfId="11179"/>
    <cellStyle name="Normal 10 3 5 3 2" xfId="11180"/>
    <cellStyle name="Normal 10 3 5 3 2 2" xfId="11181"/>
    <cellStyle name="Normal 10 3 5 3 2 2 2" xfId="11182"/>
    <cellStyle name="Normal 10 3 5 3 2 2 2 2" xfId="11183"/>
    <cellStyle name="Normal 10 3 5 3 2 2 3" xfId="11184"/>
    <cellStyle name="Normal 10 3 5 3 2 3" xfId="11185"/>
    <cellStyle name="Normal 10 3 5 3 2 3 2" xfId="11186"/>
    <cellStyle name="Normal 10 3 5 3 2 4" xfId="11187"/>
    <cellStyle name="Normal 10 3 5 3 3" xfId="11188"/>
    <cellStyle name="Normal 10 3 5 3 3 2" xfId="11189"/>
    <cellStyle name="Normal 10 3 5 3 3 2 2" xfId="11190"/>
    <cellStyle name="Normal 10 3 5 3 3 3" xfId="11191"/>
    <cellStyle name="Normal 10 3 5 3 4" xfId="11192"/>
    <cellStyle name="Normal 10 3 5 3 4 2" xfId="11193"/>
    <cellStyle name="Normal 10 3 5 3 5" xfId="11194"/>
    <cellStyle name="Normal 10 3 5 4" xfId="11195"/>
    <cellStyle name="Normal 10 3 5 4 2" xfId="11196"/>
    <cellStyle name="Normal 10 3 5 4 2 2" xfId="11197"/>
    <cellStyle name="Normal 10 3 5 4 2 2 2" xfId="11198"/>
    <cellStyle name="Normal 10 3 5 4 2 2 2 2" xfId="11199"/>
    <cellStyle name="Normal 10 3 5 4 2 2 3" xfId="11200"/>
    <cellStyle name="Normal 10 3 5 4 2 3" xfId="11201"/>
    <cellStyle name="Normal 10 3 5 4 2 3 2" xfId="11202"/>
    <cellStyle name="Normal 10 3 5 4 2 4" xfId="11203"/>
    <cellStyle name="Normal 10 3 5 4 3" xfId="11204"/>
    <cellStyle name="Normal 10 3 5 4 3 2" xfId="11205"/>
    <cellStyle name="Normal 10 3 5 4 3 2 2" xfId="11206"/>
    <cellStyle name="Normal 10 3 5 4 3 3" xfId="11207"/>
    <cellStyle name="Normal 10 3 5 4 4" xfId="11208"/>
    <cellStyle name="Normal 10 3 5 4 4 2" xfId="11209"/>
    <cellStyle name="Normal 10 3 5 4 5" xfId="11210"/>
    <cellStyle name="Normal 10 3 5 5" xfId="11211"/>
    <cellStyle name="Normal 10 3 5 5 2" xfId="11212"/>
    <cellStyle name="Normal 10 3 5 5 2 2" xfId="11213"/>
    <cellStyle name="Normal 10 3 5 5 2 2 2" xfId="11214"/>
    <cellStyle name="Normal 10 3 5 5 2 2 2 2" xfId="11215"/>
    <cellStyle name="Normal 10 3 5 5 2 2 3" xfId="11216"/>
    <cellStyle name="Normal 10 3 5 5 2 3" xfId="11217"/>
    <cellStyle name="Normal 10 3 5 5 2 3 2" xfId="11218"/>
    <cellStyle name="Normal 10 3 5 5 2 4" xfId="11219"/>
    <cellStyle name="Normal 10 3 5 5 3" xfId="11220"/>
    <cellStyle name="Normal 10 3 5 5 3 2" xfId="11221"/>
    <cellStyle name="Normal 10 3 5 5 3 2 2" xfId="11222"/>
    <cellStyle name="Normal 10 3 5 5 3 3" xfId="11223"/>
    <cellStyle name="Normal 10 3 5 5 4" xfId="11224"/>
    <cellStyle name="Normal 10 3 5 5 4 2" xfId="11225"/>
    <cellStyle name="Normal 10 3 5 5 5" xfId="11226"/>
    <cellStyle name="Normal 10 3 5 6" xfId="11227"/>
    <cellStyle name="Normal 10 3 5 6 2" xfId="11228"/>
    <cellStyle name="Normal 10 3 5 6 2 2" xfId="11229"/>
    <cellStyle name="Normal 10 3 5 6 2 2 2" xfId="11230"/>
    <cellStyle name="Normal 10 3 5 6 2 3" xfId="11231"/>
    <cellStyle name="Normal 10 3 5 6 3" xfId="11232"/>
    <cellStyle name="Normal 10 3 5 6 3 2" xfId="11233"/>
    <cellStyle name="Normal 10 3 5 6 4" xfId="11234"/>
    <cellStyle name="Normal 10 3 5 7" xfId="11235"/>
    <cellStyle name="Normal 10 3 5 7 2" xfId="11236"/>
    <cellStyle name="Normal 10 3 5 7 2 2" xfId="11237"/>
    <cellStyle name="Normal 10 3 5 7 3" xfId="11238"/>
    <cellStyle name="Normal 10 3 5 8" xfId="11239"/>
    <cellStyle name="Normal 10 3 5 8 2" xfId="11240"/>
    <cellStyle name="Normal 10 3 5 9" xfId="11241"/>
    <cellStyle name="Normal 10 3 5 9 2" xfId="11242"/>
    <cellStyle name="Normal 10 3 6" xfId="11243"/>
    <cellStyle name="Normal 10 3 6 2" xfId="11244"/>
    <cellStyle name="Normal 10 3 6 2 2" xfId="11245"/>
    <cellStyle name="Normal 10 3 6 2 2 2" xfId="11246"/>
    <cellStyle name="Normal 10 3 6 2 2 2 2" xfId="11247"/>
    <cellStyle name="Normal 10 3 6 2 2 2 2 2" xfId="11248"/>
    <cellStyle name="Normal 10 3 6 2 2 2 3" xfId="11249"/>
    <cellStyle name="Normal 10 3 6 2 2 3" xfId="11250"/>
    <cellStyle name="Normal 10 3 6 2 2 3 2" xfId="11251"/>
    <cellStyle name="Normal 10 3 6 2 2 4" xfId="11252"/>
    <cellStyle name="Normal 10 3 6 2 3" xfId="11253"/>
    <cellStyle name="Normal 10 3 6 2 3 2" xfId="11254"/>
    <cellStyle name="Normal 10 3 6 2 3 2 2" xfId="11255"/>
    <cellStyle name="Normal 10 3 6 2 3 3" xfId="11256"/>
    <cellStyle name="Normal 10 3 6 2 4" xfId="11257"/>
    <cellStyle name="Normal 10 3 6 2 4 2" xfId="11258"/>
    <cellStyle name="Normal 10 3 6 2 5" xfId="11259"/>
    <cellStyle name="Normal 10 3 6 3" xfId="11260"/>
    <cellStyle name="Normal 10 3 6 3 2" xfId="11261"/>
    <cellStyle name="Normal 10 3 6 3 2 2" xfId="11262"/>
    <cellStyle name="Normal 10 3 6 3 2 2 2" xfId="11263"/>
    <cellStyle name="Normal 10 3 6 3 2 2 2 2" xfId="11264"/>
    <cellStyle name="Normal 10 3 6 3 2 2 3" xfId="11265"/>
    <cellStyle name="Normal 10 3 6 3 2 3" xfId="11266"/>
    <cellStyle name="Normal 10 3 6 3 2 3 2" xfId="11267"/>
    <cellStyle name="Normal 10 3 6 3 2 4" xfId="11268"/>
    <cellStyle name="Normal 10 3 6 3 3" xfId="11269"/>
    <cellStyle name="Normal 10 3 6 3 3 2" xfId="11270"/>
    <cellStyle name="Normal 10 3 6 3 3 2 2" xfId="11271"/>
    <cellStyle name="Normal 10 3 6 3 3 3" xfId="11272"/>
    <cellStyle name="Normal 10 3 6 3 4" xfId="11273"/>
    <cellStyle name="Normal 10 3 6 3 4 2" xfId="11274"/>
    <cellStyle name="Normal 10 3 6 3 5" xfId="11275"/>
    <cellStyle name="Normal 10 3 6 4" xfId="11276"/>
    <cellStyle name="Normal 10 3 6 4 2" xfId="11277"/>
    <cellStyle name="Normal 10 3 6 4 2 2" xfId="11278"/>
    <cellStyle name="Normal 10 3 6 4 2 2 2" xfId="11279"/>
    <cellStyle name="Normal 10 3 6 4 2 3" xfId="11280"/>
    <cellStyle name="Normal 10 3 6 4 3" xfId="11281"/>
    <cellStyle name="Normal 10 3 6 4 3 2" xfId="11282"/>
    <cellStyle name="Normal 10 3 6 4 4" xfId="11283"/>
    <cellStyle name="Normal 10 3 6 5" xfId="11284"/>
    <cellStyle name="Normal 10 3 6 5 2" xfId="11285"/>
    <cellStyle name="Normal 10 3 6 5 2 2" xfId="11286"/>
    <cellStyle name="Normal 10 3 6 5 3" xfId="11287"/>
    <cellStyle name="Normal 10 3 6 6" xfId="11288"/>
    <cellStyle name="Normal 10 3 6 6 2" xfId="11289"/>
    <cellStyle name="Normal 10 3 6 7" xfId="11290"/>
    <cellStyle name="Normal 10 3 6 8" xfId="29105"/>
    <cellStyle name="Normal 10 3 7" xfId="11291"/>
    <cellStyle name="Normal 10 3 7 2" xfId="11292"/>
    <cellStyle name="Normal 10 3 7 2 2" xfId="11293"/>
    <cellStyle name="Normal 10 3 7 2 2 2" xfId="11294"/>
    <cellStyle name="Normal 10 3 7 2 2 2 2" xfId="11295"/>
    <cellStyle name="Normal 10 3 7 2 2 3" xfId="11296"/>
    <cellStyle name="Normal 10 3 7 2 3" xfId="11297"/>
    <cellStyle name="Normal 10 3 7 2 3 2" xfId="11298"/>
    <cellStyle name="Normal 10 3 7 2 4" xfId="11299"/>
    <cellStyle name="Normal 10 3 7 3" xfId="11300"/>
    <cellStyle name="Normal 10 3 7 3 2" xfId="11301"/>
    <cellStyle name="Normal 10 3 7 3 2 2" xfId="11302"/>
    <cellStyle name="Normal 10 3 7 3 3" xfId="11303"/>
    <cellStyle name="Normal 10 3 7 4" xfId="11304"/>
    <cellStyle name="Normal 10 3 7 4 2" xfId="11305"/>
    <cellStyle name="Normal 10 3 7 5" xfId="11306"/>
    <cellStyle name="Normal 10 3 8" xfId="11307"/>
    <cellStyle name="Normal 10 3 8 2" xfId="11308"/>
    <cellStyle name="Normal 10 3 8 2 2" xfId="11309"/>
    <cellStyle name="Normal 10 3 8 2 2 2" xfId="11310"/>
    <cellStyle name="Normal 10 3 8 2 2 2 2" xfId="11311"/>
    <cellStyle name="Normal 10 3 8 2 2 3" xfId="11312"/>
    <cellStyle name="Normal 10 3 8 2 3" xfId="11313"/>
    <cellStyle name="Normal 10 3 8 2 3 2" xfId="11314"/>
    <cellStyle name="Normal 10 3 8 2 4" xfId="11315"/>
    <cellStyle name="Normal 10 3 8 3" xfId="11316"/>
    <cellStyle name="Normal 10 3 8 3 2" xfId="11317"/>
    <cellStyle name="Normal 10 3 8 3 2 2" xfId="11318"/>
    <cellStyle name="Normal 10 3 8 3 3" xfId="11319"/>
    <cellStyle name="Normal 10 3 8 4" xfId="11320"/>
    <cellStyle name="Normal 10 3 8 4 2" xfId="11321"/>
    <cellStyle name="Normal 10 3 8 5" xfId="11322"/>
    <cellStyle name="Normal 10 3 9" xfId="11323"/>
    <cellStyle name="Normal 10 3 9 2" xfId="11324"/>
    <cellStyle name="Normal 10 3 9 2 2" xfId="11325"/>
    <cellStyle name="Normal 10 3 9 2 2 2" xfId="11326"/>
    <cellStyle name="Normal 10 3 9 2 2 2 2" xfId="11327"/>
    <cellStyle name="Normal 10 3 9 2 2 3" xfId="11328"/>
    <cellStyle name="Normal 10 3 9 2 3" xfId="11329"/>
    <cellStyle name="Normal 10 3 9 2 3 2" xfId="11330"/>
    <cellStyle name="Normal 10 3 9 2 4" xfId="11331"/>
    <cellStyle name="Normal 10 3 9 3" xfId="11332"/>
    <cellStyle name="Normal 10 3 9 3 2" xfId="11333"/>
    <cellStyle name="Normal 10 3 9 3 2 2" xfId="11334"/>
    <cellStyle name="Normal 10 3 9 3 3" xfId="11335"/>
    <cellStyle name="Normal 10 3 9 4" xfId="11336"/>
    <cellStyle name="Normal 10 3 9 4 2" xfId="11337"/>
    <cellStyle name="Normal 10 3 9 5" xfId="11338"/>
    <cellStyle name="Normal 10 4" xfId="11339"/>
    <cellStyle name="Normal 10 4 10" xfId="11340"/>
    <cellStyle name="Normal 10 4 10 2" xfId="11341"/>
    <cellStyle name="Normal 10 4 11" xfId="11342"/>
    <cellStyle name="Normal 10 4 11 2" xfId="11343"/>
    <cellStyle name="Normal 10 4 12" xfId="11344"/>
    <cellStyle name="Normal 10 4 13" xfId="29106"/>
    <cellStyle name="Normal 10 4 2" xfId="11345"/>
    <cellStyle name="Normal 10 4 2 10" xfId="11346"/>
    <cellStyle name="Normal 10 4 2 11" xfId="29107"/>
    <cellStyle name="Normal 10 4 2 2" xfId="11347"/>
    <cellStyle name="Normal 10 4 2 2 2" xfId="11348"/>
    <cellStyle name="Normal 10 4 2 2 2 2" xfId="11349"/>
    <cellStyle name="Normal 10 4 2 2 2 2 2" xfId="11350"/>
    <cellStyle name="Normal 10 4 2 2 2 2 2 2" xfId="11351"/>
    <cellStyle name="Normal 10 4 2 2 2 2 2 2 2" xfId="11352"/>
    <cellStyle name="Normal 10 4 2 2 2 2 2 3" xfId="11353"/>
    <cellStyle name="Normal 10 4 2 2 2 2 3" xfId="11354"/>
    <cellStyle name="Normal 10 4 2 2 2 2 3 2" xfId="11355"/>
    <cellStyle name="Normal 10 4 2 2 2 2 4" xfId="11356"/>
    <cellStyle name="Normal 10 4 2 2 2 3" xfId="11357"/>
    <cellStyle name="Normal 10 4 2 2 2 3 2" xfId="11358"/>
    <cellStyle name="Normal 10 4 2 2 2 3 2 2" xfId="11359"/>
    <cellStyle name="Normal 10 4 2 2 2 3 3" xfId="11360"/>
    <cellStyle name="Normal 10 4 2 2 2 4" xfId="11361"/>
    <cellStyle name="Normal 10 4 2 2 2 4 2" xfId="11362"/>
    <cellStyle name="Normal 10 4 2 2 2 5" xfId="11363"/>
    <cellStyle name="Normal 10 4 2 2 3" xfId="11364"/>
    <cellStyle name="Normal 10 4 2 2 3 2" xfId="11365"/>
    <cellStyle name="Normal 10 4 2 2 3 2 2" xfId="11366"/>
    <cellStyle name="Normal 10 4 2 2 3 2 2 2" xfId="11367"/>
    <cellStyle name="Normal 10 4 2 2 3 2 2 2 2" xfId="11368"/>
    <cellStyle name="Normal 10 4 2 2 3 2 2 3" xfId="11369"/>
    <cellStyle name="Normal 10 4 2 2 3 2 3" xfId="11370"/>
    <cellStyle name="Normal 10 4 2 2 3 2 3 2" xfId="11371"/>
    <cellStyle name="Normal 10 4 2 2 3 2 4" xfId="11372"/>
    <cellStyle name="Normal 10 4 2 2 3 3" xfId="11373"/>
    <cellStyle name="Normal 10 4 2 2 3 3 2" xfId="11374"/>
    <cellStyle name="Normal 10 4 2 2 3 3 2 2" xfId="11375"/>
    <cellStyle name="Normal 10 4 2 2 3 3 3" xfId="11376"/>
    <cellStyle name="Normal 10 4 2 2 3 4" xfId="11377"/>
    <cellStyle name="Normal 10 4 2 2 3 4 2" xfId="11378"/>
    <cellStyle name="Normal 10 4 2 2 3 5" xfId="11379"/>
    <cellStyle name="Normal 10 4 2 2 4" xfId="11380"/>
    <cellStyle name="Normal 10 4 2 2 4 2" xfId="11381"/>
    <cellStyle name="Normal 10 4 2 2 4 2 2" xfId="11382"/>
    <cellStyle name="Normal 10 4 2 2 4 2 2 2" xfId="11383"/>
    <cellStyle name="Normal 10 4 2 2 4 2 3" xfId="11384"/>
    <cellStyle name="Normal 10 4 2 2 4 3" xfId="11385"/>
    <cellStyle name="Normal 10 4 2 2 4 3 2" xfId="11386"/>
    <cellStyle name="Normal 10 4 2 2 4 4" xfId="11387"/>
    <cellStyle name="Normal 10 4 2 2 5" xfId="11388"/>
    <cellStyle name="Normal 10 4 2 2 5 2" xfId="11389"/>
    <cellStyle name="Normal 10 4 2 2 5 2 2" xfId="11390"/>
    <cellStyle name="Normal 10 4 2 2 5 3" xfId="11391"/>
    <cellStyle name="Normal 10 4 2 2 6" xfId="11392"/>
    <cellStyle name="Normal 10 4 2 2 6 2" xfId="11393"/>
    <cellStyle name="Normal 10 4 2 2 7" xfId="11394"/>
    <cellStyle name="Normal 10 4 2 2 8" xfId="29108"/>
    <cellStyle name="Normal 10 4 2 3" xfId="11395"/>
    <cellStyle name="Normal 10 4 2 3 2" xfId="11396"/>
    <cellStyle name="Normal 10 4 2 3 2 2" xfId="11397"/>
    <cellStyle name="Normal 10 4 2 3 2 2 2" xfId="11398"/>
    <cellStyle name="Normal 10 4 2 3 2 2 2 2" xfId="11399"/>
    <cellStyle name="Normal 10 4 2 3 2 2 3" xfId="11400"/>
    <cellStyle name="Normal 10 4 2 3 2 3" xfId="11401"/>
    <cellStyle name="Normal 10 4 2 3 2 3 2" xfId="11402"/>
    <cellStyle name="Normal 10 4 2 3 2 4" xfId="11403"/>
    <cellStyle name="Normal 10 4 2 3 3" xfId="11404"/>
    <cellStyle name="Normal 10 4 2 3 3 2" xfId="11405"/>
    <cellStyle name="Normal 10 4 2 3 3 2 2" xfId="11406"/>
    <cellStyle name="Normal 10 4 2 3 3 3" xfId="11407"/>
    <cellStyle name="Normal 10 4 2 3 4" xfId="11408"/>
    <cellStyle name="Normal 10 4 2 3 4 2" xfId="11409"/>
    <cellStyle name="Normal 10 4 2 3 5" xfId="11410"/>
    <cellStyle name="Normal 10 4 2 4" xfId="11411"/>
    <cellStyle name="Normal 10 4 2 4 2" xfId="11412"/>
    <cellStyle name="Normal 10 4 2 4 2 2" xfId="11413"/>
    <cellStyle name="Normal 10 4 2 4 2 2 2" xfId="11414"/>
    <cellStyle name="Normal 10 4 2 4 2 2 2 2" xfId="11415"/>
    <cellStyle name="Normal 10 4 2 4 2 2 3" xfId="11416"/>
    <cellStyle name="Normal 10 4 2 4 2 3" xfId="11417"/>
    <cellStyle name="Normal 10 4 2 4 2 3 2" xfId="11418"/>
    <cellStyle name="Normal 10 4 2 4 2 4" xfId="11419"/>
    <cellStyle name="Normal 10 4 2 4 3" xfId="11420"/>
    <cellStyle name="Normal 10 4 2 4 3 2" xfId="11421"/>
    <cellStyle name="Normal 10 4 2 4 3 2 2" xfId="11422"/>
    <cellStyle name="Normal 10 4 2 4 3 3" xfId="11423"/>
    <cellStyle name="Normal 10 4 2 4 4" xfId="11424"/>
    <cellStyle name="Normal 10 4 2 4 4 2" xfId="11425"/>
    <cellStyle name="Normal 10 4 2 4 5" xfId="11426"/>
    <cellStyle name="Normal 10 4 2 5" xfId="11427"/>
    <cellStyle name="Normal 10 4 2 5 2" xfId="11428"/>
    <cellStyle name="Normal 10 4 2 5 2 2" xfId="11429"/>
    <cellStyle name="Normal 10 4 2 5 2 2 2" xfId="11430"/>
    <cellStyle name="Normal 10 4 2 5 2 2 2 2" xfId="11431"/>
    <cellStyle name="Normal 10 4 2 5 2 2 3" xfId="11432"/>
    <cellStyle name="Normal 10 4 2 5 2 3" xfId="11433"/>
    <cellStyle name="Normal 10 4 2 5 2 3 2" xfId="11434"/>
    <cellStyle name="Normal 10 4 2 5 2 4" xfId="11435"/>
    <cellStyle name="Normal 10 4 2 5 3" xfId="11436"/>
    <cellStyle name="Normal 10 4 2 5 3 2" xfId="11437"/>
    <cellStyle name="Normal 10 4 2 5 3 2 2" xfId="11438"/>
    <cellStyle name="Normal 10 4 2 5 3 3" xfId="11439"/>
    <cellStyle name="Normal 10 4 2 5 4" xfId="11440"/>
    <cellStyle name="Normal 10 4 2 5 4 2" xfId="11441"/>
    <cellStyle name="Normal 10 4 2 5 5" xfId="11442"/>
    <cellStyle name="Normal 10 4 2 6" xfId="11443"/>
    <cellStyle name="Normal 10 4 2 6 2" xfId="11444"/>
    <cellStyle name="Normal 10 4 2 6 2 2" xfId="11445"/>
    <cellStyle name="Normal 10 4 2 6 2 2 2" xfId="11446"/>
    <cellStyle name="Normal 10 4 2 6 2 3" xfId="11447"/>
    <cellStyle name="Normal 10 4 2 6 3" xfId="11448"/>
    <cellStyle name="Normal 10 4 2 6 3 2" xfId="11449"/>
    <cellStyle name="Normal 10 4 2 6 4" xfId="11450"/>
    <cellStyle name="Normal 10 4 2 7" xfId="11451"/>
    <cellStyle name="Normal 10 4 2 7 2" xfId="11452"/>
    <cellStyle name="Normal 10 4 2 7 2 2" xfId="11453"/>
    <cellStyle name="Normal 10 4 2 7 3" xfId="11454"/>
    <cellStyle name="Normal 10 4 2 8" xfId="11455"/>
    <cellStyle name="Normal 10 4 2 8 2" xfId="11456"/>
    <cellStyle name="Normal 10 4 2 9" xfId="11457"/>
    <cellStyle name="Normal 10 4 2 9 2" xfId="11458"/>
    <cellStyle name="Normal 10 4 3" xfId="11459"/>
    <cellStyle name="Normal 10 4 3 10" xfId="11460"/>
    <cellStyle name="Normal 10 4 3 11" xfId="29109"/>
    <cellStyle name="Normal 10 4 3 2" xfId="11461"/>
    <cellStyle name="Normal 10 4 3 2 2" xfId="11462"/>
    <cellStyle name="Normal 10 4 3 2 2 2" xfId="11463"/>
    <cellStyle name="Normal 10 4 3 2 2 2 2" xfId="11464"/>
    <cellStyle name="Normal 10 4 3 2 2 2 2 2" xfId="11465"/>
    <cellStyle name="Normal 10 4 3 2 2 2 2 2 2" xfId="11466"/>
    <cellStyle name="Normal 10 4 3 2 2 2 2 3" xfId="11467"/>
    <cellStyle name="Normal 10 4 3 2 2 2 3" xfId="11468"/>
    <cellStyle name="Normal 10 4 3 2 2 2 3 2" xfId="11469"/>
    <cellStyle name="Normal 10 4 3 2 2 2 4" xfId="11470"/>
    <cellStyle name="Normal 10 4 3 2 2 3" xfId="11471"/>
    <cellStyle name="Normal 10 4 3 2 2 3 2" xfId="11472"/>
    <cellStyle name="Normal 10 4 3 2 2 3 2 2" xfId="11473"/>
    <cellStyle name="Normal 10 4 3 2 2 3 3" xfId="11474"/>
    <cellStyle name="Normal 10 4 3 2 2 4" xfId="11475"/>
    <cellStyle name="Normal 10 4 3 2 2 4 2" xfId="11476"/>
    <cellStyle name="Normal 10 4 3 2 2 5" xfId="11477"/>
    <cellStyle name="Normal 10 4 3 2 3" xfId="11478"/>
    <cellStyle name="Normal 10 4 3 2 3 2" xfId="11479"/>
    <cellStyle name="Normal 10 4 3 2 3 2 2" xfId="11480"/>
    <cellStyle name="Normal 10 4 3 2 3 2 2 2" xfId="11481"/>
    <cellStyle name="Normal 10 4 3 2 3 2 2 2 2" xfId="11482"/>
    <cellStyle name="Normal 10 4 3 2 3 2 2 3" xfId="11483"/>
    <cellStyle name="Normal 10 4 3 2 3 2 3" xfId="11484"/>
    <cellStyle name="Normal 10 4 3 2 3 2 3 2" xfId="11485"/>
    <cellStyle name="Normal 10 4 3 2 3 2 4" xfId="11486"/>
    <cellStyle name="Normal 10 4 3 2 3 3" xfId="11487"/>
    <cellStyle name="Normal 10 4 3 2 3 3 2" xfId="11488"/>
    <cellStyle name="Normal 10 4 3 2 3 3 2 2" xfId="11489"/>
    <cellStyle name="Normal 10 4 3 2 3 3 3" xfId="11490"/>
    <cellStyle name="Normal 10 4 3 2 3 4" xfId="11491"/>
    <cellStyle name="Normal 10 4 3 2 3 4 2" xfId="11492"/>
    <cellStyle name="Normal 10 4 3 2 3 5" xfId="11493"/>
    <cellStyle name="Normal 10 4 3 2 4" xfId="11494"/>
    <cellStyle name="Normal 10 4 3 2 4 2" xfId="11495"/>
    <cellStyle name="Normal 10 4 3 2 4 2 2" xfId="11496"/>
    <cellStyle name="Normal 10 4 3 2 4 2 2 2" xfId="11497"/>
    <cellStyle name="Normal 10 4 3 2 4 2 3" xfId="11498"/>
    <cellStyle name="Normal 10 4 3 2 4 3" xfId="11499"/>
    <cellStyle name="Normal 10 4 3 2 4 3 2" xfId="11500"/>
    <cellStyle name="Normal 10 4 3 2 4 4" xfId="11501"/>
    <cellStyle name="Normal 10 4 3 2 5" xfId="11502"/>
    <cellStyle name="Normal 10 4 3 2 5 2" xfId="11503"/>
    <cellStyle name="Normal 10 4 3 2 5 2 2" xfId="11504"/>
    <cellStyle name="Normal 10 4 3 2 5 3" xfId="11505"/>
    <cellStyle name="Normal 10 4 3 2 6" xfId="11506"/>
    <cellStyle name="Normal 10 4 3 2 6 2" xfId="11507"/>
    <cellStyle name="Normal 10 4 3 2 7" xfId="11508"/>
    <cellStyle name="Normal 10 4 3 2 8" xfId="29110"/>
    <cellStyle name="Normal 10 4 3 3" xfId="11509"/>
    <cellStyle name="Normal 10 4 3 3 2" xfId="11510"/>
    <cellStyle name="Normal 10 4 3 3 2 2" xfId="11511"/>
    <cellStyle name="Normal 10 4 3 3 2 2 2" xfId="11512"/>
    <cellStyle name="Normal 10 4 3 3 2 2 2 2" xfId="11513"/>
    <cellStyle name="Normal 10 4 3 3 2 2 3" xfId="11514"/>
    <cellStyle name="Normal 10 4 3 3 2 3" xfId="11515"/>
    <cellStyle name="Normal 10 4 3 3 2 3 2" xfId="11516"/>
    <cellStyle name="Normal 10 4 3 3 2 4" xfId="11517"/>
    <cellStyle name="Normal 10 4 3 3 3" xfId="11518"/>
    <cellStyle name="Normal 10 4 3 3 3 2" xfId="11519"/>
    <cellStyle name="Normal 10 4 3 3 3 2 2" xfId="11520"/>
    <cellStyle name="Normal 10 4 3 3 3 3" xfId="11521"/>
    <cellStyle name="Normal 10 4 3 3 4" xfId="11522"/>
    <cellStyle name="Normal 10 4 3 3 4 2" xfId="11523"/>
    <cellStyle name="Normal 10 4 3 3 5" xfId="11524"/>
    <cellStyle name="Normal 10 4 3 4" xfId="11525"/>
    <cellStyle name="Normal 10 4 3 4 2" xfId="11526"/>
    <cellStyle name="Normal 10 4 3 4 2 2" xfId="11527"/>
    <cellStyle name="Normal 10 4 3 4 2 2 2" xfId="11528"/>
    <cellStyle name="Normal 10 4 3 4 2 2 2 2" xfId="11529"/>
    <cellStyle name="Normal 10 4 3 4 2 2 3" xfId="11530"/>
    <cellStyle name="Normal 10 4 3 4 2 3" xfId="11531"/>
    <cellStyle name="Normal 10 4 3 4 2 3 2" xfId="11532"/>
    <cellStyle name="Normal 10 4 3 4 2 4" xfId="11533"/>
    <cellStyle name="Normal 10 4 3 4 3" xfId="11534"/>
    <cellStyle name="Normal 10 4 3 4 3 2" xfId="11535"/>
    <cellStyle name="Normal 10 4 3 4 3 2 2" xfId="11536"/>
    <cellStyle name="Normal 10 4 3 4 3 3" xfId="11537"/>
    <cellStyle name="Normal 10 4 3 4 4" xfId="11538"/>
    <cellStyle name="Normal 10 4 3 4 4 2" xfId="11539"/>
    <cellStyle name="Normal 10 4 3 4 5" xfId="11540"/>
    <cellStyle name="Normal 10 4 3 5" xfId="11541"/>
    <cellStyle name="Normal 10 4 3 5 2" xfId="11542"/>
    <cellStyle name="Normal 10 4 3 5 2 2" xfId="11543"/>
    <cellStyle name="Normal 10 4 3 5 2 2 2" xfId="11544"/>
    <cellStyle name="Normal 10 4 3 5 2 2 2 2" xfId="11545"/>
    <cellStyle name="Normal 10 4 3 5 2 2 3" xfId="11546"/>
    <cellStyle name="Normal 10 4 3 5 2 3" xfId="11547"/>
    <cellStyle name="Normal 10 4 3 5 2 3 2" xfId="11548"/>
    <cellStyle name="Normal 10 4 3 5 2 4" xfId="11549"/>
    <cellStyle name="Normal 10 4 3 5 3" xfId="11550"/>
    <cellStyle name="Normal 10 4 3 5 3 2" xfId="11551"/>
    <cellStyle name="Normal 10 4 3 5 3 2 2" xfId="11552"/>
    <cellStyle name="Normal 10 4 3 5 3 3" xfId="11553"/>
    <cellStyle name="Normal 10 4 3 5 4" xfId="11554"/>
    <cellStyle name="Normal 10 4 3 5 4 2" xfId="11555"/>
    <cellStyle name="Normal 10 4 3 5 5" xfId="11556"/>
    <cellStyle name="Normal 10 4 3 6" xfId="11557"/>
    <cellStyle name="Normal 10 4 3 6 2" xfId="11558"/>
    <cellStyle name="Normal 10 4 3 6 2 2" xfId="11559"/>
    <cellStyle name="Normal 10 4 3 6 2 2 2" xfId="11560"/>
    <cellStyle name="Normal 10 4 3 6 2 3" xfId="11561"/>
    <cellStyle name="Normal 10 4 3 6 3" xfId="11562"/>
    <cellStyle name="Normal 10 4 3 6 3 2" xfId="11563"/>
    <cellStyle name="Normal 10 4 3 6 4" xfId="11564"/>
    <cellStyle name="Normal 10 4 3 7" xfId="11565"/>
    <cellStyle name="Normal 10 4 3 7 2" xfId="11566"/>
    <cellStyle name="Normal 10 4 3 7 2 2" xfId="11567"/>
    <cellStyle name="Normal 10 4 3 7 3" xfId="11568"/>
    <cellStyle name="Normal 10 4 3 8" xfId="11569"/>
    <cellStyle name="Normal 10 4 3 8 2" xfId="11570"/>
    <cellStyle name="Normal 10 4 3 9" xfId="11571"/>
    <cellStyle name="Normal 10 4 3 9 2" xfId="11572"/>
    <cellStyle name="Normal 10 4 4" xfId="11573"/>
    <cellStyle name="Normal 10 4 4 2" xfId="11574"/>
    <cellStyle name="Normal 10 4 4 2 2" xfId="11575"/>
    <cellStyle name="Normal 10 4 4 2 2 2" xfId="11576"/>
    <cellStyle name="Normal 10 4 4 2 2 2 2" xfId="11577"/>
    <cellStyle name="Normal 10 4 4 2 2 2 2 2" xfId="11578"/>
    <cellStyle name="Normal 10 4 4 2 2 2 3" xfId="11579"/>
    <cellStyle name="Normal 10 4 4 2 2 3" xfId="11580"/>
    <cellStyle name="Normal 10 4 4 2 2 3 2" xfId="11581"/>
    <cellStyle name="Normal 10 4 4 2 2 4" xfId="11582"/>
    <cellStyle name="Normal 10 4 4 2 3" xfId="11583"/>
    <cellStyle name="Normal 10 4 4 2 3 2" xfId="11584"/>
    <cellStyle name="Normal 10 4 4 2 3 2 2" xfId="11585"/>
    <cellStyle name="Normal 10 4 4 2 3 3" xfId="11586"/>
    <cellStyle name="Normal 10 4 4 2 4" xfId="11587"/>
    <cellStyle name="Normal 10 4 4 2 4 2" xfId="11588"/>
    <cellStyle name="Normal 10 4 4 2 5" xfId="11589"/>
    <cellStyle name="Normal 10 4 4 3" xfId="11590"/>
    <cellStyle name="Normal 10 4 4 3 2" xfId="11591"/>
    <cellStyle name="Normal 10 4 4 3 2 2" xfId="11592"/>
    <cellStyle name="Normal 10 4 4 3 2 2 2" xfId="11593"/>
    <cellStyle name="Normal 10 4 4 3 2 2 2 2" xfId="11594"/>
    <cellStyle name="Normal 10 4 4 3 2 2 3" xfId="11595"/>
    <cellStyle name="Normal 10 4 4 3 2 3" xfId="11596"/>
    <cellStyle name="Normal 10 4 4 3 2 3 2" xfId="11597"/>
    <cellStyle name="Normal 10 4 4 3 2 4" xfId="11598"/>
    <cellStyle name="Normal 10 4 4 3 3" xfId="11599"/>
    <cellStyle name="Normal 10 4 4 3 3 2" xfId="11600"/>
    <cellStyle name="Normal 10 4 4 3 3 2 2" xfId="11601"/>
    <cellStyle name="Normal 10 4 4 3 3 3" xfId="11602"/>
    <cellStyle name="Normal 10 4 4 3 4" xfId="11603"/>
    <cellStyle name="Normal 10 4 4 3 4 2" xfId="11604"/>
    <cellStyle name="Normal 10 4 4 3 5" xfId="11605"/>
    <cellStyle name="Normal 10 4 4 4" xfId="11606"/>
    <cellStyle name="Normal 10 4 4 4 2" xfId="11607"/>
    <cellStyle name="Normal 10 4 4 4 2 2" xfId="11608"/>
    <cellStyle name="Normal 10 4 4 4 2 2 2" xfId="11609"/>
    <cellStyle name="Normal 10 4 4 4 2 3" xfId="11610"/>
    <cellStyle name="Normal 10 4 4 4 3" xfId="11611"/>
    <cellStyle name="Normal 10 4 4 4 3 2" xfId="11612"/>
    <cellStyle name="Normal 10 4 4 4 4" xfId="11613"/>
    <cellStyle name="Normal 10 4 4 5" xfId="11614"/>
    <cellStyle name="Normal 10 4 4 5 2" xfId="11615"/>
    <cellStyle name="Normal 10 4 4 5 2 2" xfId="11616"/>
    <cellStyle name="Normal 10 4 4 5 3" xfId="11617"/>
    <cellStyle name="Normal 10 4 4 6" xfId="11618"/>
    <cellStyle name="Normal 10 4 4 6 2" xfId="11619"/>
    <cellStyle name="Normal 10 4 4 7" xfId="11620"/>
    <cellStyle name="Normal 10 4 4 8" xfId="29111"/>
    <cellStyle name="Normal 10 4 5" xfId="11621"/>
    <cellStyle name="Normal 10 4 5 2" xfId="11622"/>
    <cellStyle name="Normal 10 4 5 2 2" xfId="11623"/>
    <cellStyle name="Normal 10 4 5 2 2 2" xfId="11624"/>
    <cellStyle name="Normal 10 4 5 2 2 2 2" xfId="11625"/>
    <cellStyle name="Normal 10 4 5 2 2 3" xfId="11626"/>
    <cellStyle name="Normal 10 4 5 2 3" xfId="11627"/>
    <cellStyle name="Normal 10 4 5 2 3 2" xfId="11628"/>
    <cellStyle name="Normal 10 4 5 2 4" xfId="11629"/>
    <cellStyle name="Normal 10 4 5 3" xfId="11630"/>
    <cellStyle name="Normal 10 4 5 3 2" xfId="11631"/>
    <cellStyle name="Normal 10 4 5 3 2 2" xfId="11632"/>
    <cellStyle name="Normal 10 4 5 3 3" xfId="11633"/>
    <cellStyle name="Normal 10 4 5 4" xfId="11634"/>
    <cellStyle name="Normal 10 4 5 4 2" xfId="11635"/>
    <cellStyle name="Normal 10 4 5 5" xfId="11636"/>
    <cellStyle name="Normal 10 4 6" xfId="11637"/>
    <cellStyle name="Normal 10 4 6 2" xfId="11638"/>
    <cellStyle name="Normal 10 4 6 2 2" xfId="11639"/>
    <cellStyle name="Normal 10 4 6 2 2 2" xfId="11640"/>
    <cellStyle name="Normal 10 4 6 2 2 2 2" xfId="11641"/>
    <cellStyle name="Normal 10 4 6 2 2 3" xfId="11642"/>
    <cellStyle name="Normal 10 4 6 2 3" xfId="11643"/>
    <cellStyle name="Normal 10 4 6 2 3 2" xfId="11644"/>
    <cellStyle name="Normal 10 4 6 2 4" xfId="11645"/>
    <cellStyle name="Normal 10 4 6 3" xfId="11646"/>
    <cellStyle name="Normal 10 4 6 3 2" xfId="11647"/>
    <cellStyle name="Normal 10 4 6 3 2 2" xfId="11648"/>
    <cellStyle name="Normal 10 4 6 3 3" xfId="11649"/>
    <cellStyle name="Normal 10 4 6 4" xfId="11650"/>
    <cellStyle name="Normal 10 4 6 4 2" xfId="11651"/>
    <cellStyle name="Normal 10 4 6 5" xfId="11652"/>
    <cellStyle name="Normal 10 4 7" xfId="11653"/>
    <cellStyle name="Normal 10 4 7 2" xfId="11654"/>
    <cellStyle name="Normal 10 4 7 2 2" xfId="11655"/>
    <cellStyle name="Normal 10 4 7 2 2 2" xfId="11656"/>
    <cellStyle name="Normal 10 4 7 2 2 2 2" xfId="11657"/>
    <cellStyle name="Normal 10 4 7 2 2 3" xfId="11658"/>
    <cellStyle name="Normal 10 4 7 2 3" xfId="11659"/>
    <cellStyle name="Normal 10 4 7 2 3 2" xfId="11660"/>
    <cellStyle name="Normal 10 4 7 2 4" xfId="11661"/>
    <cellStyle name="Normal 10 4 7 3" xfId="11662"/>
    <cellStyle name="Normal 10 4 7 3 2" xfId="11663"/>
    <cellStyle name="Normal 10 4 7 3 2 2" xfId="11664"/>
    <cellStyle name="Normal 10 4 7 3 3" xfId="11665"/>
    <cellStyle name="Normal 10 4 7 4" xfId="11666"/>
    <cellStyle name="Normal 10 4 7 4 2" xfId="11667"/>
    <cellStyle name="Normal 10 4 7 5" xfId="11668"/>
    <cellStyle name="Normal 10 4 8" xfId="11669"/>
    <cellStyle name="Normal 10 4 8 2" xfId="11670"/>
    <cellStyle name="Normal 10 4 8 2 2" xfId="11671"/>
    <cellStyle name="Normal 10 4 8 2 2 2" xfId="11672"/>
    <cellStyle name="Normal 10 4 8 2 3" xfId="11673"/>
    <cellStyle name="Normal 10 4 8 3" xfId="11674"/>
    <cellStyle name="Normal 10 4 8 3 2" xfId="11675"/>
    <cellStyle name="Normal 10 4 8 4" xfId="11676"/>
    <cellStyle name="Normal 10 4 9" xfId="11677"/>
    <cellStyle name="Normal 10 4 9 2" xfId="11678"/>
    <cellStyle name="Normal 10 4 9 2 2" xfId="11679"/>
    <cellStyle name="Normal 10 4 9 3" xfId="11680"/>
    <cellStyle name="Normal 10 5" xfId="11681"/>
    <cellStyle name="Normal 10 5 10" xfId="11682"/>
    <cellStyle name="Normal 10 5 10 2" xfId="11683"/>
    <cellStyle name="Normal 10 5 11" xfId="11684"/>
    <cellStyle name="Normal 10 5 11 2" xfId="11685"/>
    <cellStyle name="Normal 10 5 12" xfId="11686"/>
    <cellStyle name="Normal 10 5 13" xfId="29112"/>
    <cellStyle name="Normal 10 5 2" xfId="11687"/>
    <cellStyle name="Normal 10 5 2 10" xfId="11688"/>
    <cellStyle name="Normal 10 5 2 11" xfId="29113"/>
    <cellStyle name="Normal 10 5 2 2" xfId="11689"/>
    <cellStyle name="Normal 10 5 2 2 2" xfId="11690"/>
    <cellStyle name="Normal 10 5 2 2 2 2" xfId="11691"/>
    <cellStyle name="Normal 10 5 2 2 2 2 2" xfId="11692"/>
    <cellStyle name="Normal 10 5 2 2 2 2 2 2" xfId="11693"/>
    <cellStyle name="Normal 10 5 2 2 2 2 2 2 2" xfId="11694"/>
    <cellStyle name="Normal 10 5 2 2 2 2 2 3" xfId="11695"/>
    <cellStyle name="Normal 10 5 2 2 2 2 3" xfId="11696"/>
    <cellStyle name="Normal 10 5 2 2 2 2 3 2" xfId="11697"/>
    <cellStyle name="Normal 10 5 2 2 2 2 4" xfId="11698"/>
    <cellStyle name="Normal 10 5 2 2 2 3" xfId="11699"/>
    <cellStyle name="Normal 10 5 2 2 2 3 2" xfId="11700"/>
    <cellStyle name="Normal 10 5 2 2 2 3 2 2" xfId="11701"/>
    <cellStyle name="Normal 10 5 2 2 2 3 3" xfId="11702"/>
    <cellStyle name="Normal 10 5 2 2 2 4" xfId="11703"/>
    <cellStyle name="Normal 10 5 2 2 2 4 2" xfId="11704"/>
    <cellStyle name="Normal 10 5 2 2 2 5" xfId="11705"/>
    <cellStyle name="Normal 10 5 2 2 3" xfId="11706"/>
    <cellStyle name="Normal 10 5 2 2 3 2" xfId="11707"/>
    <cellStyle name="Normal 10 5 2 2 3 2 2" xfId="11708"/>
    <cellStyle name="Normal 10 5 2 2 3 2 2 2" xfId="11709"/>
    <cellStyle name="Normal 10 5 2 2 3 2 2 2 2" xfId="11710"/>
    <cellStyle name="Normal 10 5 2 2 3 2 2 3" xfId="11711"/>
    <cellStyle name="Normal 10 5 2 2 3 2 3" xfId="11712"/>
    <cellStyle name="Normal 10 5 2 2 3 2 3 2" xfId="11713"/>
    <cellStyle name="Normal 10 5 2 2 3 2 4" xfId="11714"/>
    <cellStyle name="Normal 10 5 2 2 3 3" xfId="11715"/>
    <cellStyle name="Normal 10 5 2 2 3 3 2" xfId="11716"/>
    <cellStyle name="Normal 10 5 2 2 3 3 2 2" xfId="11717"/>
    <cellStyle name="Normal 10 5 2 2 3 3 3" xfId="11718"/>
    <cellStyle name="Normal 10 5 2 2 3 4" xfId="11719"/>
    <cellStyle name="Normal 10 5 2 2 3 4 2" xfId="11720"/>
    <cellStyle name="Normal 10 5 2 2 3 5" xfId="11721"/>
    <cellStyle name="Normal 10 5 2 2 4" xfId="11722"/>
    <cellStyle name="Normal 10 5 2 2 4 2" xfId="11723"/>
    <cellStyle name="Normal 10 5 2 2 4 2 2" xfId="11724"/>
    <cellStyle name="Normal 10 5 2 2 4 2 2 2" xfId="11725"/>
    <cellStyle name="Normal 10 5 2 2 4 2 3" xfId="11726"/>
    <cellStyle name="Normal 10 5 2 2 4 3" xfId="11727"/>
    <cellStyle name="Normal 10 5 2 2 4 3 2" xfId="11728"/>
    <cellStyle name="Normal 10 5 2 2 4 4" xfId="11729"/>
    <cellStyle name="Normal 10 5 2 2 5" xfId="11730"/>
    <cellStyle name="Normal 10 5 2 2 5 2" xfId="11731"/>
    <cellStyle name="Normal 10 5 2 2 5 2 2" xfId="11732"/>
    <cellStyle name="Normal 10 5 2 2 5 3" xfId="11733"/>
    <cellStyle name="Normal 10 5 2 2 6" xfId="11734"/>
    <cellStyle name="Normal 10 5 2 2 6 2" xfId="11735"/>
    <cellStyle name="Normal 10 5 2 2 7" xfId="11736"/>
    <cellStyle name="Normal 10 5 2 2 8" xfId="29114"/>
    <cellStyle name="Normal 10 5 2 3" xfId="11737"/>
    <cellStyle name="Normal 10 5 2 3 2" xfId="11738"/>
    <cellStyle name="Normal 10 5 2 3 2 2" xfId="11739"/>
    <cellStyle name="Normal 10 5 2 3 2 2 2" xfId="11740"/>
    <cellStyle name="Normal 10 5 2 3 2 2 2 2" xfId="11741"/>
    <cellStyle name="Normal 10 5 2 3 2 2 3" xfId="11742"/>
    <cellStyle name="Normal 10 5 2 3 2 3" xfId="11743"/>
    <cellStyle name="Normal 10 5 2 3 2 3 2" xfId="11744"/>
    <cellStyle name="Normal 10 5 2 3 2 4" xfId="11745"/>
    <cellStyle name="Normal 10 5 2 3 3" xfId="11746"/>
    <cellStyle name="Normal 10 5 2 3 3 2" xfId="11747"/>
    <cellStyle name="Normal 10 5 2 3 3 2 2" xfId="11748"/>
    <cellStyle name="Normal 10 5 2 3 3 3" xfId="11749"/>
    <cellStyle name="Normal 10 5 2 3 4" xfId="11750"/>
    <cellStyle name="Normal 10 5 2 3 4 2" xfId="11751"/>
    <cellStyle name="Normal 10 5 2 3 5" xfId="11752"/>
    <cellStyle name="Normal 10 5 2 4" xfId="11753"/>
    <cellStyle name="Normal 10 5 2 4 2" xfId="11754"/>
    <cellStyle name="Normal 10 5 2 4 2 2" xfId="11755"/>
    <cellStyle name="Normal 10 5 2 4 2 2 2" xfId="11756"/>
    <cellStyle name="Normal 10 5 2 4 2 2 2 2" xfId="11757"/>
    <cellStyle name="Normal 10 5 2 4 2 2 3" xfId="11758"/>
    <cellStyle name="Normal 10 5 2 4 2 3" xfId="11759"/>
    <cellStyle name="Normal 10 5 2 4 2 3 2" xfId="11760"/>
    <cellStyle name="Normal 10 5 2 4 2 4" xfId="11761"/>
    <cellStyle name="Normal 10 5 2 4 3" xfId="11762"/>
    <cellStyle name="Normal 10 5 2 4 3 2" xfId="11763"/>
    <cellStyle name="Normal 10 5 2 4 3 2 2" xfId="11764"/>
    <cellStyle name="Normal 10 5 2 4 3 3" xfId="11765"/>
    <cellStyle name="Normal 10 5 2 4 4" xfId="11766"/>
    <cellStyle name="Normal 10 5 2 4 4 2" xfId="11767"/>
    <cellStyle name="Normal 10 5 2 4 5" xfId="11768"/>
    <cellStyle name="Normal 10 5 2 5" xfId="11769"/>
    <cellStyle name="Normal 10 5 2 5 2" xfId="11770"/>
    <cellStyle name="Normal 10 5 2 5 2 2" xfId="11771"/>
    <cellStyle name="Normal 10 5 2 5 2 2 2" xfId="11772"/>
    <cellStyle name="Normal 10 5 2 5 2 2 2 2" xfId="11773"/>
    <cellStyle name="Normal 10 5 2 5 2 2 3" xfId="11774"/>
    <cellStyle name="Normal 10 5 2 5 2 3" xfId="11775"/>
    <cellStyle name="Normal 10 5 2 5 2 3 2" xfId="11776"/>
    <cellStyle name="Normal 10 5 2 5 2 4" xfId="11777"/>
    <cellStyle name="Normal 10 5 2 5 3" xfId="11778"/>
    <cellStyle name="Normal 10 5 2 5 3 2" xfId="11779"/>
    <cellStyle name="Normal 10 5 2 5 3 2 2" xfId="11780"/>
    <cellStyle name="Normal 10 5 2 5 3 3" xfId="11781"/>
    <cellStyle name="Normal 10 5 2 5 4" xfId="11782"/>
    <cellStyle name="Normal 10 5 2 5 4 2" xfId="11783"/>
    <cellStyle name="Normal 10 5 2 5 5" xfId="11784"/>
    <cellStyle name="Normal 10 5 2 6" xfId="11785"/>
    <cellStyle name="Normal 10 5 2 6 2" xfId="11786"/>
    <cellStyle name="Normal 10 5 2 6 2 2" xfId="11787"/>
    <cellStyle name="Normal 10 5 2 6 2 2 2" xfId="11788"/>
    <cellStyle name="Normal 10 5 2 6 2 3" xfId="11789"/>
    <cellStyle name="Normal 10 5 2 6 3" xfId="11790"/>
    <cellStyle name="Normal 10 5 2 6 3 2" xfId="11791"/>
    <cellStyle name="Normal 10 5 2 6 4" xfId="11792"/>
    <cellStyle name="Normal 10 5 2 7" xfId="11793"/>
    <cellStyle name="Normal 10 5 2 7 2" xfId="11794"/>
    <cellStyle name="Normal 10 5 2 7 2 2" xfId="11795"/>
    <cellStyle name="Normal 10 5 2 7 3" xfId="11796"/>
    <cellStyle name="Normal 10 5 2 8" xfId="11797"/>
    <cellStyle name="Normal 10 5 2 8 2" xfId="11798"/>
    <cellStyle name="Normal 10 5 2 9" xfId="11799"/>
    <cellStyle name="Normal 10 5 2 9 2" xfId="11800"/>
    <cellStyle name="Normal 10 5 3" xfId="11801"/>
    <cellStyle name="Normal 10 5 3 10" xfId="11802"/>
    <cellStyle name="Normal 10 5 3 11" xfId="29115"/>
    <cellStyle name="Normal 10 5 3 2" xfId="11803"/>
    <cellStyle name="Normal 10 5 3 2 2" xfId="11804"/>
    <cellStyle name="Normal 10 5 3 2 2 2" xfId="11805"/>
    <cellStyle name="Normal 10 5 3 2 2 2 2" xfId="11806"/>
    <cellStyle name="Normal 10 5 3 2 2 2 2 2" xfId="11807"/>
    <cellStyle name="Normal 10 5 3 2 2 2 2 2 2" xfId="11808"/>
    <cellStyle name="Normal 10 5 3 2 2 2 2 3" xfId="11809"/>
    <cellStyle name="Normal 10 5 3 2 2 2 3" xfId="11810"/>
    <cellStyle name="Normal 10 5 3 2 2 2 3 2" xfId="11811"/>
    <cellStyle name="Normal 10 5 3 2 2 2 4" xfId="11812"/>
    <cellStyle name="Normal 10 5 3 2 2 3" xfId="11813"/>
    <cellStyle name="Normal 10 5 3 2 2 3 2" xfId="11814"/>
    <cellStyle name="Normal 10 5 3 2 2 3 2 2" xfId="11815"/>
    <cellStyle name="Normal 10 5 3 2 2 3 3" xfId="11816"/>
    <cellStyle name="Normal 10 5 3 2 2 4" xfId="11817"/>
    <cellStyle name="Normal 10 5 3 2 2 4 2" xfId="11818"/>
    <cellStyle name="Normal 10 5 3 2 2 5" xfId="11819"/>
    <cellStyle name="Normal 10 5 3 2 3" xfId="11820"/>
    <cellStyle name="Normal 10 5 3 2 3 2" xfId="11821"/>
    <cellStyle name="Normal 10 5 3 2 3 2 2" xfId="11822"/>
    <cellStyle name="Normal 10 5 3 2 3 2 2 2" xfId="11823"/>
    <cellStyle name="Normal 10 5 3 2 3 2 2 2 2" xfId="11824"/>
    <cellStyle name="Normal 10 5 3 2 3 2 2 3" xfId="11825"/>
    <cellStyle name="Normal 10 5 3 2 3 2 3" xfId="11826"/>
    <cellStyle name="Normal 10 5 3 2 3 2 3 2" xfId="11827"/>
    <cellStyle name="Normal 10 5 3 2 3 2 4" xfId="11828"/>
    <cellStyle name="Normal 10 5 3 2 3 3" xfId="11829"/>
    <cellStyle name="Normal 10 5 3 2 3 3 2" xfId="11830"/>
    <cellStyle name="Normal 10 5 3 2 3 3 2 2" xfId="11831"/>
    <cellStyle name="Normal 10 5 3 2 3 3 3" xfId="11832"/>
    <cellStyle name="Normal 10 5 3 2 3 4" xfId="11833"/>
    <cellStyle name="Normal 10 5 3 2 3 4 2" xfId="11834"/>
    <cellStyle name="Normal 10 5 3 2 3 5" xfId="11835"/>
    <cellStyle name="Normal 10 5 3 2 4" xfId="11836"/>
    <cellStyle name="Normal 10 5 3 2 4 2" xfId="11837"/>
    <cellStyle name="Normal 10 5 3 2 4 2 2" xfId="11838"/>
    <cellStyle name="Normal 10 5 3 2 4 2 2 2" xfId="11839"/>
    <cellStyle name="Normal 10 5 3 2 4 2 3" xfId="11840"/>
    <cellStyle name="Normal 10 5 3 2 4 3" xfId="11841"/>
    <cellStyle name="Normal 10 5 3 2 4 3 2" xfId="11842"/>
    <cellStyle name="Normal 10 5 3 2 4 4" xfId="11843"/>
    <cellStyle name="Normal 10 5 3 2 5" xfId="11844"/>
    <cellStyle name="Normal 10 5 3 2 5 2" xfId="11845"/>
    <cellStyle name="Normal 10 5 3 2 5 2 2" xfId="11846"/>
    <cellStyle name="Normal 10 5 3 2 5 3" xfId="11847"/>
    <cellStyle name="Normal 10 5 3 2 6" xfId="11848"/>
    <cellStyle name="Normal 10 5 3 2 6 2" xfId="11849"/>
    <cellStyle name="Normal 10 5 3 2 7" xfId="11850"/>
    <cellStyle name="Normal 10 5 3 2 8" xfId="29116"/>
    <cellStyle name="Normal 10 5 3 3" xfId="11851"/>
    <cellStyle name="Normal 10 5 3 3 2" xfId="11852"/>
    <cellStyle name="Normal 10 5 3 3 2 2" xfId="11853"/>
    <cellStyle name="Normal 10 5 3 3 2 2 2" xfId="11854"/>
    <cellStyle name="Normal 10 5 3 3 2 2 2 2" xfId="11855"/>
    <cellStyle name="Normal 10 5 3 3 2 2 3" xfId="11856"/>
    <cellStyle name="Normal 10 5 3 3 2 3" xfId="11857"/>
    <cellStyle name="Normal 10 5 3 3 2 3 2" xfId="11858"/>
    <cellStyle name="Normal 10 5 3 3 2 4" xfId="11859"/>
    <cellStyle name="Normal 10 5 3 3 3" xfId="11860"/>
    <cellStyle name="Normal 10 5 3 3 3 2" xfId="11861"/>
    <cellStyle name="Normal 10 5 3 3 3 2 2" xfId="11862"/>
    <cellStyle name="Normal 10 5 3 3 3 3" xfId="11863"/>
    <cellStyle name="Normal 10 5 3 3 4" xfId="11864"/>
    <cellStyle name="Normal 10 5 3 3 4 2" xfId="11865"/>
    <cellStyle name="Normal 10 5 3 3 5" xfId="11866"/>
    <cellStyle name="Normal 10 5 3 4" xfId="11867"/>
    <cellStyle name="Normal 10 5 3 4 2" xfId="11868"/>
    <cellStyle name="Normal 10 5 3 4 2 2" xfId="11869"/>
    <cellStyle name="Normal 10 5 3 4 2 2 2" xfId="11870"/>
    <cellStyle name="Normal 10 5 3 4 2 2 2 2" xfId="11871"/>
    <cellStyle name="Normal 10 5 3 4 2 2 3" xfId="11872"/>
    <cellStyle name="Normal 10 5 3 4 2 3" xfId="11873"/>
    <cellStyle name="Normal 10 5 3 4 2 3 2" xfId="11874"/>
    <cellStyle name="Normal 10 5 3 4 2 4" xfId="11875"/>
    <cellStyle name="Normal 10 5 3 4 3" xfId="11876"/>
    <cellStyle name="Normal 10 5 3 4 3 2" xfId="11877"/>
    <cellStyle name="Normal 10 5 3 4 3 2 2" xfId="11878"/>
    <cellStyle name="Normal 10 5 3 4 3 3" xfId="11879"/>
    <cellStyle name="Normal 10 5 3 4 4" xfId="11880"/>
    <cellStyle name="Normal 10 5 3 4 4 2" xfId="11881"/>
    <cellStyle name="Normal 10 5 3 4 5" xfId="11882"/>
    <cellStyle name="Normal 10 5 3 5" xfId="11883"/>
    <cellStyle name="Normal 10 5 3 5 2" xfId="11884"/>
    <cellStyle name="Normal 10 5 3 5 2 2" xfId="11885"/>
    <cellStyle name="Normal 10 5 3 5 2 2 2" xfId="11886"/>
    <cellStyle name="Normal 10 5 3 5 2 2 2 2" xfId="11887"/>
    <cellStyle name="Normal 10 5 3 5 2 2 3" xfId="11888"/>
    <cellStyle name="Normal 10 5 3 5 2 3" xfId="11889"/>
    <cellStyle name="Normal 10 5 3 5 2 3 2" xfId="11890"/>
    <cellStyle name="Normal 10 5 3 5 2 4" xfId="11891"/>
    <cellStyle name="Normal 10 5 3 5 3" xfId="11892"/>
    <cellStyle name="Normal 10 5 3 5 3 2" xfId="11893"/>
    <cellStyle name="Normal 10 5 3 5 3 2 2" xfId="11894"/>
    <cellStyle name="Normal 10 5 3 5 3 3" xfId="11895"/>
    <cellStyle name="Normal 10 5 3 5 4" xfId="11896"/>
    <cellStyle name="Normal 10 5 3 5 4 2" xfId="11897"/>
    <cellStyle name="Normal 10 5 3 5 5" xfId="11898"/>
    <cellStyle name="Normal 10 5 3 6" xfId="11899"/>
    <cellStyle name="Normal 10 5 3 6 2" xfId="11900"/>
    <cellStyle name="Normal 10 5 3 6 2 2" xfId="11901"/>
    <cellStyle name="Normal 10 5 3 6 2 2 2" xfId="11902"/>
    <cellStyle name="Normal 10 5 3 6 2 3" xfId="11903"/>
    <cellStyle name="Normal 10 5 3 6 3" xfId="11904"/>
    <cellStyle name="Normal 10 5 3 6 3 2" xfId="11905"/>
    <cellStyle name="Normal 10 5 3 6 4" xfId="11906"/>
    <cellStyle name="Normal 10 5 3 7" xfId="11907"/>
    <cellStyle name="Normal 10 5 3 7 2" xfId="11908"/>
    <cellStyle name="Normal 10 5 3 7 2 2" xfId="11909"/>
    <cellStyle name="Normal 10 5 3 7 3" xfId="11910"/>
    <cellStyle name="Normal 10 5 3 8" xfId="11911"/>
    <cellStyle name="Normal 10 5 3 8 2" xfId="11912"/>
    <cellStyle name="Normal 10 5 3 9" xfId="11913"/>
    <cellStyle name="Normal 10 5 3 9 2" xfId="11914"/>
    <cellStyle name="Normal 10 5 4" xfId="11915"/>
    <cellStyle name="Normal 10 5 4 2" xfId="11916"/>
    <cellStyle name="Normal 10 5 4 2 2" xfId="11917"/>
    <cellStyle name="Normal 10 5 4 2 2 2" xfId="11918"/>
    <cellStyle name="Normal 10 5 4 2 2 2 2" xfId="11919"/>
    <cellStyle name="Normal 10 5 4 2 2 2 2 2" xfId="11920"/>
    <cellStyle name="Normal 10 5 4 2 2 2 3" xfId="11921"/>
    <cellStyle name="Normal 10 5 4 2 2 3" xfId="11922"/>
    <cellStyle name="Normal 10 5 4 2 2 3 2" xfId="11923"/>
    <cellStyle name="Normal 10 5 4 2 2 4" xfId="11924"/>
    <cellStyle name="Normal 10 5 4 2 3" xfId="11925"/>
    <cellStyle name="Normal 10 5 4 2 3 2" xfId="11926"/>
    <cellStyle name="Normal 10 5 4 2 3 2 2" xfId="11927"/>
    <cellStyle name="Normal 10 5 4 2 3 3" xfId="11928"/>
    <cellStyle name="Normal 10 5 4 2 4" xfId="11929"/>
    <cellStyle name="Normal 10 5 4 2 4 2" xfId="11930"/>
    <cellStyle name="Normal 10 5 4 2 5" xfId="11931"/>
    <cellStyle name="Normal 10 5 4 3" xfId="11932"/>
    <cellStyle name="Normal 10 5 4 3 2" xfId="11933"/>
    <cellStyle name="Normal 10 5 4 3 2 2" xfId="11934"/>
    <cellStyle name="Normal 10 5 4 3 2 2 2" xfId="11935"/>
    <cellStyle name="Normal 10 5 4 3 2 2 2 2" xfId="11936"/>
    <cellStyle name="Normal 10 5 4 3 2 2 3" xfId="11937"/>
    <cellStyle name="Normal 10 5 4 3 2 3" xfId="11938"/>
    <cellStyle name="Normal 10 5 4 3 2 3 2" xfId="11939"/>
    <cellStyle name="Normal 10 5 4 3 2 4" xfId="11940"/>
    <cellStyle name="Normal 10 5 4 3 3" xfId="11941"/>
    <cellStyle name="Normal 10 5 4 3 3 2" xfId="11942"/>
    <cellStyle name="Normal 10 5 4 3 3 2 2" xfId="11943"/>
    <cellStyle name="Normal 10 5 4 3 3 3" xfId="11944"/>
    <cellStyle name="Normal 10 5 4 3 4" xfId="11945"/>
    <cellStyle name="Normal 10 5 4 3 4 2" xfId="11946"/>
    <cellStyle name="Normal 10 5 4 3 5" xfId="11947"/>
    <cellStyle name="Normal 10 5 4 4" xfId="11948"/>
    <cellStyle name="Normal 10 5 4 4 2" xfId="11949"/>
    <cellStyle name="Normal 10 5 4 4 2 2" xfId="11950"/>
    <cellStyle name="Normal 10 5 4 4 2 2 2" xfId="11951"/>
    <cellStyle name="Normal 10 5 4 4 2 3" xfId="11952"/>
    <cellStyle name="Normal 10 5 4 4 3" xfId="11953"/>
    <cellStyle name="Normal 10 5 4 4 3 2" xfId="11954"/>
    <cellStyle name="Normal 10 5 4 4 4" xfId="11955"/>
    <cellStyle name="Normal 10 5 4 5" xfId="11956"/>
    <cellStyle name="Normal 10 5 4 5 2" xfId="11957"/>
    <cellStyle name="Normal 10 5 4 5 2 2" xfId="11958"/>
    <cellStyle name="Normal 10 5 4 5 3" xfId="11959"/>
    <cellStyle name="Normal 10 5 4 6" xfId="11960"/>
    <cellStyle name="Normal 10 5 4 6 2" xfId="11961"/>
    <cellStyle name="Normal 10 5 4 7" xfId="11962"/>
    <cellStyle name="Normal 10 5 4 8" xfId="29117"/>
    <cellStyle name="Normal 10 5 5" xfId="11963"/>
    <cellStyle name="Normal 10 5 5 2" xfId="11964"/>
    <cellStyle name="Normal 10 5 5 2 2" xfId="11965"/>
    <cellStyle name="Normal 10 5 5 2 2 2" xfId="11966"/>
    <cellStyle name="Normal 10 5 5 2 2 2 2" xfId="11967"/>
    <cellStyle name="Normal 10 5 5 2 2 3" xfId="11968"/>
    <cellStyle name="Normal 10 5 5 2 3" xfId="11969"/>
    <cellStyle name="Normal 10 5 5 2 3 2" xfId="11970"/>
    <cellStyle name="Normal 10 5 5 2 4" xfId="11971"/>
    <cellStyle name="Normal 10 5 5 3" xfId="11972"/>
    <cellStyle name="Normal 10 5 5 3 2" xfId="11973"/>
    <cellStyle name="Normal 10 5 5 3 2 2" xfId="11974"/>
    <cellStyle name="Normal 10 5 5 3 3" xfId="11975"/>
    <cellStyle name="Normal 10 5 5 4" xfId="11976"/>
    <cellStyle name="Normal 10 5 5 4 2" xfId="11977"/>
    <cellStyle name="Normal 10 5 5 5" xfId="11978"/>
    <cellStyle name="Normal 10 5 6" xfId="11979"/>
    <cellStyle name="Normal 10 5 6 2" xfId="11980"/>
    <cellStyle name="Normal 10 5 6 2 2" xfId="11981"/>
    <cellStyle name="Normal 10 5 6 2 2 2" xfId="11982"/>
    <cellStyle name="Normal 10 5 6 2 2 2 2" xfId="11983"/>
    <cellStyle name="Normal 10 5 6 2 2 3" xfId="11984"/>
    <cellStyle name="Normal 10 5 6 2 3" xfId="11985"/>
    <cellStyle name="Normal 10 5 6 2 3 2" xfId="11986"/>
    <cellStyle name="Normal 10 5 6 2 4" xfId="11987"/>
    <cellStyle name="Normal 10 5 6 3" xfId="11988"/>
    <cellStyle name="Normal 10 5 6 3 2" xfId="11989"/>
    <cellStyle name="Normal 10 5 6 3 2 2" xfId="11990"/>
    <cellStyle name="Normal 10 5 6 3 3" xfId="11991"/>
    <cellStyle name="Normal 10 5 6 4" xfId="11992"/>
    <cellStyle name="Normal 10 5 6 4 2" xfId="11993"/>
    <cellStyle name="Normal 10 5 6 5" xfId="11994"/>
    <cellStyle name="Normal 10 5 7" xfId="11995"/>
    <cellStyle name="Normal 10 5 7 2" xfId="11996"/>
    <cellStyle name="Normal 10 5 7 2 2" xfId="11997"/>
    <cellStyle name="Normal 10 5 7 2 2 2" xfId="11998"/>
    <cellStyle name="Normal 10 5 7 2 2 2 2" xfId="11999"/>
    <cellStyle name="Normal 10 5 7 2 2 3" xfId="12000"/>
    <cellStyle name="Normal 10 5 7 2 3" xfId="12001"/>
    <cellStyle name="Normal 10 5 7 2 3 2" xfId="12002"/>
    <cellStyle name="Normal 10 5 7 2 4" xfId="12003"/>
    <cellStyle name="Normal 10 5 7 3" xfId="12004"/>
    <cellStyle name="Normal 10 5 7 3 2" xfId="12005"/>
    <cellStyle name="Normal 10 5 7 3 2 2" xfId="12006"/>
    <cellStyle name="Normal 10 5 7 3 3" xfId="12007"/>
    <cellStyle name="Normal 10 5 7 4" xfId="12008"/>
    <cellStyle name="Normal 10 5 7 4 2" xfId="12009"/>
    <cellStyle name="Normal 10 5 7 5" xfId="12010"/>
    <cellStyle name="Normal 10 5 8" xfId="12011"/>
    <cellStyle name="Normal 10 5 8 2" xfId="12012"/>
    <cellStyle name="Normal 10 5 8 2 2" xfId="12013"/>
    <cellStyle name="Normal 10 5 8 2 2 2" xfId="12014"/>
    <cellStyle name="Normal 10 5 8 2 3" xfId="12015"/>
    <cellStyle name="Normal 10 5 8 3" xfId="12016"/>
    <cellStyle name="Normal 10 5 8 3 2" xfId="12017"/>
    <cellStyle name="Normal 10 5 8 4" xfId="12018"/>
    <cellStyle name="Normal 10 5 9" xfId="12019"/>
    <cellStyle name="Normal 10 5 9 2" xfId="12020"/>
    <cellStyle name="Normal 10 5 9 2 2" xfId="12021"/>
    <cellStyle name="Normal 10 5 9 3" xfId="12022"/>
    <cellStyle name="Normal 10 6" xfId="12023"/>
    <cellStyle name="Normal 10 6 10" xfId="12024"/>
    <cellStyle name="Normal 10 6 10 2" xfId="12025"/>
    <cellStyle name="Normal 10 6 11" xfId="12026"/>
    <cellStyle name="Normal 10 6 12" xfId="29118"/>
    <cellStyle name="Normal 10 6 2" xfId="12027"/>
    <cellStyle name="Normal 10 6 2 10" xfId="12028"/>
    <cellStyle name="Normal 10 6 2 11" xfId="29119"/>
    <cellStyle name="Normal 10 6 2 2" xfId="12029"/>
    <cellStyle name="Normal 10 6 2 2 2" xfId="12030"/>
    <cellStyle name="Normal 10 6 2 2 2 2" xfId="12031"/>
    <cellStyle name="Normal 10 6 2 2 2 2 2" xfId="12032"/>
    <cellStyle name="Normal 10 6 2 2 2 2 2 2" xfId="12033"/>
    <cellStyle name="Normal 10 6 2 2 2 2 2 2 2" xfId="12034"/>
    <cellStyle name="Normal 10 6 2 2 2 2 2 3" xfId="12035"/>
    <cellStyle name="Normal 10 6 2 2 2 2 3" xfId="12036"/>
    <cellStyle name="Normal 10 6 2 2 2 2 3 2" xfId="12037"/>
    <cellStyle name="Normal 10 6 2 2 2 2 4" xfId="12038"/>
    <cellStyle name="Normal 10 6 2 2 2 3" xfId="12039"/>
    <cellStyle name="Normal 10 6 2 2 2 3 2" xfId="12040"/>
    <cellStyle name="Normal 10 6 2 2 2 3 2 2" xfId="12041"/>
    <cellStyle name="Normal 10 6 2 2 2 3 3" xfId="12042"/>
    <cellStyle name="Normal 10 6 2 2 2 4" xfId="12043"/>
    <cellStyle name="Normal 10 6 2 2 2 4 2" xfId="12044"/>
    <cellStyle name="Normal 10 6 2 2 2 5" xfId="12045"/>
    <cellStyle name="Normal 10 6 2 2 3" xfId="12046"/>
    <cellStyle name="Normal 10 6 2 2 3 2" xfId="12047"/>
    <cellStyle name="Normal 10 6 2 2 3 2 2" xfId="12048"/>
    <cellStyle name="Normal 10 6 2 2 3 2 2 2" xfId="12049"/>
    <cellStyle name="Normal 10 6 2 2 3 2 2 2 2" xfId="12050"/>
    <cellStyle name="Normal 10 6 2 2 3 2 2 3" xfId="12051"/>
    <cellStyle name="Normal 10 6 2 2 3 2 3" xfId="12052"/>
    <cellStyle name="Normal 10 6 2 2 3 2 3 2" xfId="12053"/>
    <cellStyle name="Normal 10 6 2 2 3 2 4" xfId="12054"/>
    <cellStyle name="Normal 10 6 2 2 3 3" xfId="12055"/>
    <cellStyle name="Normal 10 6 2 2 3 3 2" xfId="12056"/>
    <cellStyle name="Normal 10 6 2 2 3 3 2 2" xfId="12057"/>
    <cellStyle name="Normal 10 6 2 2 3 3 3" xfId="12058"/>
    <cellStyle name="Normal 10 6 2 2 3 4" xfId="12059"/>
    <cellStyle name="Normal 10 6 2 2 3 4 2" xfId="12060"/>
    <cellStyle name="Normal 10 6 2 2 3 5" xfId="12061"/>
    <cellStyle name="Normal 10 6 2 2 4" xfId="12062"/>
    <cellStyle name="Normal 10 6 2 2 4 2" xfId="12063"/>
    <cellStyle name="Normal 10 6 2 2 4 2 2" xfId="12064"/>
    <cellStyle name="Normal 10 6 2 2 4 2 2 2" xfId="12065"/>
    <cellStyle name="Normal 10 6 2 2 4 2 3" xfId="12066"/>
    <cellStyle name="Normal 10 6 2 2 4 3" xfId="12067"/>
    <cellStyle name="Normal 10 6 2 2 4 3 2" xfId="12068"/>
    <cellStyle name="Normal 10 6 2 2 4 4" xfId="12069"/>
    <cellStyle name="Normal 10 6 2 2 5" xfId="12070"/>
    <cellStyle name="Normal 10 6 2 2 5 2" xfId="12071"/>
    <cellStyle name="Normal 10 6 2 2 5 2 2" xfId="12072"/>
    <cellStyle name="Normal 10 6 2 2 5 3" xfId="12073"/>
    <cellStyle name="Normal 10 6 2 2 6" xfId="12074"/>
    <cellStyle name="Normal 10 6 2 2 6 2" xfId="12075"/>
    <cellStyle name="Normal 10 6 2 2 7" xfId="12076"/>
    <cellStyle name="Normal 10 6 2 2 8" xfId="29120"/>
    <cellStyle name="Normal 10 6 2 3" xfId="12077"/>
    <cellStyle name="Normal 10 6 2 3 2" xfId="12078"/>
    <cellStyle name="Normal 10 6 2 3 2 2" xfId="12079"/>
    <cellStyle name="Normal 10 6 2 3 2 2 2" xfId="12080"/>
    <cellStyle name="Normal 10 6 2 3 2 2 2 2" xfId="12081"/>
    <cellStyle name="Normal 10 6 2 3 2 2 3" xfId="12082"/>
    <cellStyle name="Normal 10 6 2 3 2 3" xfId="12083"/>
    <cellStyle name="Normal 10 6 2 3 2 3 2" xfId="12084"/>
    <cellStyle name="Normal 10 6 2 3 2 4" xfId="12085"/>
    <cellStyle name="Normal 10 6 2 3 3" xfId="12086"/>
    <cellStyle name="Normal 10 6 2 3 3 2" xfId="12087"/>
    <cellStyle name="Normal 10 6 2 3 3 2 2" xfId="12088"/>
    <cellStyle name="Normal 10 6 2 3 3 3" xfId="12089"/>
    <cellStyle name="Normal 10 6 2 3 4" xfId="12090"/>
    <cellStyle name="Normal 10 6 2 3 4 2" xfId="12091"/>
    <cellStyle name="Normal 10 6 2 3 5" xfId="12092"/>
    <cellStyle name="Normal 10 6 2 4" xfId="12093"/>
    <cellStyle name="Normal 10 6 2 4 2" xfId="12094"/>
    <cellStyle name="Normal 10 6 2 4 2 2" xfId="12095"/>
    <cellStyle name="Normal 10 6 2 4 2 2 2" xfId="12096"/>
    <cellStyle name="Normal 10 6 2 4 2 2 2 2" xfId="12097"/>
    <cellStyle name="Normal 10 6 2 4 2 2 3" xfId="12098"/>
    <cellStyle name="Normal 10 6 2 4 2 3" xfId="12099"/>
    <cellStyle name="Normal 10 6 2 4 2 3 2" xfId="12100"/>
    <cellStyle name="Normal 10 6 2 4 2 4" xfId="12101"/>
    <cellStyle name="Normal 10 6 2 4 3" xfId="12102"/>
    <cellStyle name="Normal 10 6 2 4 3 2" xfId="12103"/>
    <cellStyle name="Normal 10 6 2 4 3 2 2" xfId="12104"/>
    <cellStyle name="Normal 10 6 2 4 3 3" xfId="12105"/>
    <cellStyle name="Normal 10 6 2 4 4" xfId="12106"/>
    <cellStyle name="Normal 10 6 2 4 4 2" xfId="12107"/>
    <cellStyle name="Normal 10 6 2 4 5" xfId="12108"/>
    <cellStyle name="Normal 10 6 2 5" xfId="12109"/>
    <cellStyle name="Normal 10 6 2 5 2" xfId="12110"/>
    <cellStyle name="Normal 10 6 2 5 2 2" xfId="12111"/>
    <cellStyle name="Normal 10 6 2 5 2 2 2" xfId="12112"/>
    <cellStyle name="Normal 10 6 2 5 2 2 2 2" xfId="12113"/>
    <cellStyle name="Normal 10 6 2 5 2 2 3" xfId="12114"/>
    <cellStyle name="Normal 10 6 2 5 2 3" xfId="12115"/>
    <cellStyle name="Normal 10 6 2 5 2 3 2" xfId="12116"/>
    <cellStyle name="Normal 10 6 2 5 2 4" xfId="12117"/>
    <cellStyle name="Normal 10 6 2 5 3" xfId="12118"/>
    <cellStyle name="Normal 10 6 2 5 3 2" xfId="12119"/>
    <cellStyle name="Normal 10 6 2 5 3 2 2" xfId="12120"/>
    <cellStyle name="Normal 10 6 2 5 3 3" xfId="12121"/>
    <cellStyle name="Normal 10 6 2 5 4" xfId="12122"/>
    <cellStyle name="Normal 10 6 2 5 4 2" xfId="12123"/>
    <cellStyle name="Normal 10 6 2 5 5" xfId="12124"/>
    <cellStyle name="Normal 10 6 2 6" xfId="12125"/>
    <cellStyle name="Normal 10 6 2 6 2" xfId="12126"/>
    <cellStyle name="Normal 10 6 2 6 2 2" xfId="12127"/>
    <cellStyle name="Normal 10 6 2 6 2 2 2" xfId="12128"/>
    <cellStyle name="Normal 10 6 2 6 2 3" xfId="12129"/>
    <cellStyle name="Normal 10 6 2 6 3" xfId="12130"/>
    <cellStyle name="Normal 10 6 2 6 3 2" xfId="12131"/>
    <cellStyle name="Normal 10 6 2 6 4" xfId="12132"/>
    <cellStyle name="Normal 10 6 2 7" xfId="12133"/>
    <cellStyle name="Normal 10 6 2 7 2" xfId="12134"/>
    <cellStyle name="Normal 10 6 2 7 2 2" xfId="12135"/>
    <cellStyle name="Normal 10 6 2 7 3" xfId="12136"/>
    <cellStyle name="Normal 10 6 2 8" xfId="12137"/>
    <cellStyle name="Normal 10 6 2 8 2" xfId="12138"/>
    <cellStyle name="Normal 10 6 2 9" xfId="12139"/>
    <cellStyle name="Normal 10 6 2 9 2" xfId="12140"/>
    <cellStyle name="Normal 10 6 3" xfId="12141"/>
    <cellStyle name="Normal 10 6 3 2" xfId="12142"/>
    <cellStyle name="Normal 10 6 3 2 2" xfId="12143"/>
    <cellStyle name="Normal 10 6 3 2 2 2" xfId="12144"/>
    <cellStyle name="Normal 10 6 3 2 2 2 2" xfId="12145"/>
    <cellStyle name="Normal 10 6 3 2 2 2 2 2" xfId="12146"/>
    <cellStyle name="Normal 10 6 3 2 2 2 3" xfId="12147"/>
    <cellStyle name="Normal 10 6 3 2 2 3" xfId="12148"/>
    <cellStyle name="Normal 10 6 3 2 2 3 2" xfId="12149"/>
    <cellStyle name="Normal 10 6 3 2 2 4" xfId="12150"/>
    <cellStyle name="Normal 10 6 3 2 3" xfId="12151"/>
    <cellStyle name="Normal 10 6 3 2 3 2" xfId="12152"/>
    <cellStyle name="Normal 10 6 3 2 3 2 2" xfId="12153"/>
    <cellStyle name="Normal 10 6 3 2 3 3" xfId="12154"/>
    <cellStyle name="Normal 10 6 3 2 4" xfId="12155"/>
    <cellStyle name="Normal 10 6 3 2 4 2" xfId="12156"/>
    <cellStyle name="Normal 10 6 3 2 5" xfId="12157"/>
    <cellStyle name="Normal 10 6 3 3" xfId="12158"/>
    <cellStyle name="Normal 10 6 3 3 2" xfId="12159"/>
    <cellStyle name="Normal 10 6 3 3 2 2" xfId="12160"/>
    <cellStyle name="Normal 10 6 3 3 2 2 2" xfId="12161"/>
    <cellStyle name="Normal 10 6 3 3 2 2 2 2" xfId="12162"/>
    <cellStyle name="Normal 10 6 3 3 2 2 3" xfId="12163"/>
    <cellStyle name="Normal 10 6 3 3 2 3" xfId="12164"/>
    <cellStyle name="Normal 10 6 3 3 2 3 2" xfId="12165"/>
    <cellStyle name="Normal 10 6 3 3 2 4" xfId="12166"/>
    <cellStyle name="Normal 10 6 3 3 3" xfId="12167"/>
    <cellStyle name="Normal 10 6 3 3 3 2" xfId="12168"/>
    <cellStyle name="Normal 10 6 3 3 3 2 2" xfId="12169"/>
    <cellStyle name="Normal 10 6 3 3 3 3" xfId="12170"/>
    <cellStyle name="Normal 10 6 3 3 4" xfId="12171"/>
    <cellStyle name="Normal 10 6 3 3 4 2" xfId="12172"/>
    <cellStyle name="Normal 10 6 3 3 5" xfId="12173"/>
    <cellStyle name="Normal 10 6 3 4" xfId="12174"/>
    <cellStyle name="Normal 10 6 3 4 2" xfId="12175"/>
    <cellStyle name="Normal 10 6 3 4 2 2" xfId="12176"/>
    <cellStyle name="Normal 10 6 3 4 2 2 2" xfId="12177"/>
    <cellStyle name="Normal 10 6 3 4 2 3" xfId="12178"/>
    <cellStyle name="Normal 10 6 3 4 3" xfId="12179"/>
    <cellStyle name="Normal 10 6 3 4 3 2" xfId="12180"/>
    <cellStyle name="Normal 10 6 3 4 4" xfId="12181"/>
    <cellStyle name="Normal 10 6 3 5" xfId="12182"/>
    <cellStyle name="Normal 10 6 3 5 2" xfId="12183"/>
    <cellStyle name="Normal 10 6 3 5 2 2" xfId="12184"/>
    <cellStyle name="Normal 10 6 3 5 3" xfId="12185"/>
    <cellStyle name="Normal 10 6 3 6" xfId="12186"/>
    <cellStyle name="Normal 10 6 3 6 2" xfId="12187"/>
    <cellStyle name="Normal 10 6 3 7" xfId="12188"/>
    <cellStyle name="Normal 10 6 3 8" xfId="29121"/>
    <cellStyle name="Normal 10 6 4" xfId="12189"/>
    <cellStyle name="Normal 10 6 4 2" xfId="12190"/>
    <cellStyle name="Normal 10 6 4 2 2" xfId="12191"/>
    <cellStyle name="Normal 10 6 4 2 2 2" xfId="12192"/>
    <cellStyle name="Normal 10 6 4 2 2 2 2" xfId="12193"/>
    <cellStyle name="Normal 10 6 4 2 2 3" xfId="12194"/>
    <cellStyle name="Normal 10 6 4 2 3" xfId="12195"/>
    <cellStyle name="Normal 10 6 4 2 3 2" xfId="12196"/>
    <cellStyle name="Normal 10 6 4 2 4" xfId="12197"/>
    <cellStyle name="Normal 10 6 4 3" xfId="12198"/>
    <cellStyle name="Normal 10 6 4 3 2" xfId="12199"/>
    <cellStyle name="Normal 10 6 4 3 2 2" xfId="12200"/>
    <cellStyle name="Normal 10 6 4 3 3" xfId="12201"/>
    <cellStyle name="Normal 10 6 4 4" xfId="12202"/>
    <cellStyle name="Normal 10 6 4 4 2" xfId="12203"/>
    <cellStyle name="Normal 10 6 4 5" xfId="12204"/>
    <cellStyle name="Normal 10 6 5" xfId="12205"/>
    <cellStyle name="Normal 10 6 5 2" xfId="12206"/>
    <cellStyle name="Normal 10 6 5 2 2" xfId="12207"/>
    <cellStyle name="Normal 10 6 5 2 2 2" xfId="12208"/>
    <cellStyle name="Normal 10 6 5 2 2 2 2" xfId="12209"/>
    <cellStyle name="Normal 10 6 5 2 2 3" xfId="12210"/>
    <cellStyle name="Normal 10 6 5 2 3" xfId="12211"/>
    <cellStyle name="Normal 10 6 5 2 3 2" xfId="12212"/>
    <cellStyle name="Normal 10 6 5 2 4" xfId="12213"/>
    <cellStyle name="Normal 10 6 5 3" xfId="12214"/>
    <cellStyle name="Normal 10 6 5 3 2" xfId="12215"/>
    <cellStyle name="Normal 10 6 5 3 2 2" xfId="12216"/>
    <cellStyle name="Normal 10 6 5 3 3" xfId="12217"/>
    <cellStyle name="Normal 10 6 5 4" xfId="12218"/>
    <cellStyle name="Normal 10 6 5 4 2" xfId="12219"/>
    <cellStyle name="Normal 10 6 5 5" xfId="12220"/>
    <cellStyle name="Normal 10 6 6" xfId="12221"/>
    <cellStyle name="Normal 10 6 6 2" xfId="12222"/>
    <cellStyle name="Normal 10 6 6 2 2" xfId="12223"/>
    <cellStyle name="Normal 10 6 6 2 2 2" xfId="12224"/>
    <cellStyle name="Normal 10 6 6 2 2 2 2" xfId="12225"/>
    <cellStyle name="Normal 10 6 6 2 2 3" xfId="12226"/>
    <cellStyle name="Normal 10 6 6 2 3" xfId="12227"/>
    <cellStyle name="Normal 10 6 6 2 3 2" xfId="12228"/>
    <cellStyle name="Normal 10 6 6 2 4" xfId="12229"/>
    <cellStyle name="Normal 10 6 6 3" xfId="12230"/>
    <cellStyle name="Normal 10 6 6 3 2" xfId="12231"/>
    <cellStyle name="Normal 10 6 6 3 2 2" xfId="12232"/>
    <cellStyle name="Normal 10 6 6 3 3" xfId="12233"/>
    <cellStyle name="Normal 10 6 6 4" xfId="12234"/>
    <cellStyle name="Normal 10 6 6 4 2" xfId="12235"/>
    <cellStyle name="Normal 10 6 6 5" xfId="12236"/>
    <cellStyle name="Normal 10 6 7" xfId="12237"/>
    <cellStyle name="Normal 10 6 7 2" xfId="12238"/>
    <cellStyle name="Normal 10 6 7 2 2" xfId="12239"/>
    <cellStyle name="Normal 10 6 7 2 2 2" xfId="12240"/>
    <cellStyle name="Normal 10 6 7 2 3" xfId="12241"/>
    <cellStyle name="Normal 10 6 7 3" xfId="12242"/>
    <cellStyle name="Normal 10 6 7 3 2" xfId="12243"/>
    <cellStyle name="Normal 10 6 7 4" xfId="12244"/>
    <cellStyle name="Normal 10 6 8" xfId="12245"/>
    <cellStyle name="Normal 10 6 8 2" xfId="12246"/>
    <cellStyle name="Normal 10 6 8 2 2" xfId="12247"/>
    <cellStyle name="Normal 10 6 8 3" xfId="12248"/>
    <cellStyle name="Normal 10 6 9" xfId="12249"/>
    <cellStyle name="Normal 10 6 9 2" xfId="12250"/>
    <cellStyle name="Normal 10 7" xfId="12251"/>
    <cellStyle name="Normal 10 7 10" xfId="12252"/>
    <cellStyle name="Normal 10 7 11" xfId="29122"/>
    <cellStyle name="Normal 10 7 2" xfId="12253"/>
    <cellStyle name="Normal 10 7 2 2" xfId="12254"/>
    <cellStyle name="Normal 10 7 2 2 2" xfId="12255"/>
    <cellStyle name="Normal 10 7 2 2 2 2" xfId="12256"/>
    <cellStyle name="Normal 10 7 2 2 2 2 2" xfId="12257"/>
    <cellStyle name="Normal 10 7 2 2 2 2 2 2" xfId="12258"/>
    <cellStyle name="Normal 10 7 2 2 2 2 3" xfId="12259"/>
    <cellStyle name="Normal 10 7 2 2 2 3" xfId="12260"/>
    <cellStyle name="Normal 10 7 2 2 2 3 2" xfId="12261"/>
    <cellStyle name="Normal 10 7 2 2 2 4" xfId="12262"/>
    <cellStyle name="Normal 10 7 2 2 3" xfId="12263"/>
    <cellStyle name="Normal 10 7 2 2 3 2" xfId="12264"/>
    <cellStyle name="Normal 10 7 2 2 3 2 2" xfId="12265"/>
    <cellStyle name="Normal 10 7 2 2 3 3" xfId="12266"/>
    <cellStyle name="Normal 10 7 2 2 4" xfId="12267"/>
    <cellStyle name="Normal 10 7 2 2 4 2" xfId="12268"/>
    <cellStyle name="Normal 10 7 2 2 5" xfId="12269"/>
    <cellStyle name="Normal 10 7 2 3" xfId="12270"/>
    <cellStyle name="Normal 10 7 2 3 2" xfId="12271"/>
    <cellStyle name="Normal 10 7 2 3 2 2" xfId="12272"/>
    <cellStyle name="Normal 10 7 2 3 2 2 2" xfId="12273"/>
    <cellStyle name="Normal 10 7 2 3 2 2 2 2" xfId="12274"/>
    <cellStyle name="Normal 10 7 2 3 2 2 3" xfId="12275"/>
    <cellStyle name="Normal 10 7 2 3 2 3" xfId="12276"/>
    <cellStyle name="Normal 10 7 2 3 2 3 2" xfId="12277"/>
    <cellStyle name="Normal 10 7 2 3 2 4" xfId="12278"/>
    <cellStyle name="Normal 10 7 2 3 3" xfId="12279"/>
    <cellStyle name="Normal 10 7 2 3 3 2" xfId="12280"/>
    <cellStyle name="Normal 10 7 2 3 3 2 2" xfId="12281"/>
    <cellStyle name="Normal 10 7 2 3 3 3" xfId="12282"/>
    <cellStyle name="Normal 10 7 2 3 4" xfId="12283"/>
    <cellStyle name="Normal 10 7 2 3 4 2" xfId="12284"/>
    <cellStyle name="Normal 10 7 2 3 5" xfId="12285"/>
    <cellStyle name="Normal 10 7 2 4" xfId="12286"/>
    <cellStyle name="Normal 10 7 2 4 2" xfId="12287"/>
    <cellStyle name="Normal 10 7 2 4 2 2" xfId="12288"/>
    <cellStyle name="Normal 10 7 2 4 2 2 2" xfId="12289"/>
    <cellStyle name="Normal 10 7 2 4 2 3" xfId="12290"/>
    <cellStyle name="Normal 10 7 2 4 3" xfId="12291"/>
    <cellStyle name="Normal 10 7 2 4 3 2" xfId="12292"/>
    <cellStyle name="Normal 10 7 2 4 4" xfId="12293"/>
    <cellStyle name="Normal 10 7 2 5" xfId="12294"/>
    <cellStyle name="Normal 10 7 2 5 2" xfId="12295"/>
    <cellStyle name="Normal 10 7 2 5 2 2" xfId="12296"/>
    <cellStyle name="Normal 10 7 2 5 3" xfId="12297"/>
    <cellStyle name="Normal 10 7 2 6" xfId="12298"/>
    <cellStyle name="Normal 10 7 2 6 2" xfId="12299"/>
    <cellStyle name="Normal 10 7 2 7" xfId="12300"/>
    <cellStyle name="Normal 10 7 2 8" xfId="29123"/>
    <cellStyle name="Normal 10 7 3" xfId="12301"/>
    <cellStyle name="Normal 10 7 3 2" xfId="12302"/>
    <cellStyle name="Normal 10 7 3 2 2" xfId="12303"/>
    <cellStyle name="Normal 10 7 3 2 2 2" xfId="12304"/>
    <cellStyle name="Normal 10 7 3 2 2 2 2" xfId="12305"/>
    <cellStyle name="Normal 10 7 3 2 2 3" xfId="12306"/>
    <cellStyle name="Normal 10 7 3 2 3" xfId="12307"/>
    <cellStyle name="Normal 10 7 3 2 3 2" xfId="12308"/>
    <cellStyle name="Normal 10 7 3 2 4" xfId="12309"/>
    <cellStyle name="Normal 10 7 3 3" xfId="12310"/>
    <cellStyle name="Normal 10 7 3 3 2" xfId="12311"/>
    <cellStyle name="Normal 10 7 3 3 2 2" xfId="12312"/>
    <cellStyle name="Normal 10 7 3 3 3" xfId="12313"/>
    <cellStyle name="Normal 10 7 3 4" xfId="12314"/>
    <cellStyle name="Normal 10 7 3 4 2" xfId="12315"/>
    <cellStyle name="Normal 10 7 3 5" xfId="12316"/>
    <cellStyle name="Normal 10 7 4" xfId="12317"/>
    <cellStyle name="Normal 10 7 4 2" xfId="12318"/>
    <cellStyle name="Normal 10 7 4 2 2" xfId="12319"/>
    <cellStyle name="Normal 10 7 4 2 2 2" xfId="12320"/>
    <cellStyle name="Normal 10 7 4 2 2 2 2" xfId="12321"/>
    <cellStyle name="Normal 10 7 4 2 2 3" xfId="12322"/>
    <cellStyle name="Normal 10 7 4 2 3" xfId="12323"/>
    <cellStyle name="Normal 10 7 4 2 3 2" xfId="12324"/>
    <cellStyle name="Normal 10 7 4 2 4" xfId="12325"/>
    <cellStyle name="Normal 10 7 4 3" xfId="12326"/>
    <cellStyle name="Normal 10 7 4 3 2" xfId="12327"/>
    <cellStyle name="Normal 10 7 4 3 2 2" xfId="12328"/>
    <cellStyle name="Normal 10 7 4 3 3" xfId="12329"/>
    <cellStyle name="Normal 10 7 4 4" xfId="12330"/>
    <cellStyle name="Normal 10 7 4 4 2" xfId="12331"/>
    <cellStyle name="Normal 10 7 4 5" xfId="12332"/>
    <cellStyle name="Normal 10 7 5" xfId="12333"/>
    <cellStyle name="Normal 10 7 5 2" xfId="12334"/>
    <cellStyle name="Normal 10 7 5 2 2" xfId="12335"/>
    <cellStyle name="Normal 10 7 5 2 2 2" xfId="12336"/>
    <cellStyle name="Normal 10 7 5 2 2 2 2" xfId="12337"/>
    <cellStyle name="Normal 10 7 5 2 2 3" xfId="12338"/>
    <cellStyle name="Normal 10 7 5 2 3" xfId="12339"/>
    <cellStyle name="Normal 10 7 5 2 3 2" xfId="12340"/>
    <cellStyle name="Normal 10 7 5 2 4" xfId="12341"/>
    <cellStyle name="Normal 10 7 5 3" xfId="12342"/>
    <cellStyle name="Normal 10 7 5 3 2" xfId="12343"/>
    <cellStyle name="Normal 10 7 5 3 2 2" xfId="12344"/>
    <cellStyle name="Normal 10 7 5 3 3" xfId="12345"/>
    <cellStyle name="Normal 10 7 5 4" xfId="12346"/>
    <cellStyle name="Normal 10 7 5 4 2" xfId="12347"/>
    <cellStyle name="Normal 10 7 5 5" xfId="12348"/>
    <cellStyle name="Normal 10 7 6" xfId="12349"/>
    <cellStyle name="Normal 10 7 6 2" xfId="12350"/>
    <cellStyle name="Normal 10 7 6 2 2" xfId="12351"/>
    <cellStyle name="Normal 10 7 6 2 2 2" xfId="12352"/>
    <cellStyle name="Normal 10 7 6 2 3" xfId="12353"/>
    <cellStyle name="Normal 10 7 6 3" xfId="12354"/>
    <cellStyle name="Normal 10 7 6 3 2" xfId="12355"/>
    <cellStyle name="Normal 10 7 6 4" xfId="12356"/>
    <cellStyle name="Normal 10 7 7" xfId="12357"/>
    <cellStyle name="Normal 10 7 7 2" xfId="12358"/>
    <cellStyle name="Normal 10 7 7 2 2" xfId="12359"/>
    <cellStyle name="Normal 10 7 7 3" xfId="12360"/>
    <cellStyle name="Normal 10 7 8" xfId="12361"/>
    <cellStyle name="Normal 10 7 8 2" xfId="12362"/>
    <cellStyle name="Normal 10 7 9" xfId="12363"/>
    <cellStyle name="Normal 10 7 9 2" xfId="12364"/>
    <cellStyle name="Normal 10 8" xfId="12365"/>
    <cellStyle name="Normal 10 8 10" xfId="12366"/>
    <cellStyle name="Normal 10 8 11" xfId="29124"/>
    <cellStyle name="Normal 10 8 2" xfId="12367"/>
    <cellStyle name="Normal 10 8 2 2" xfId="12368"/>
    <cellStyle name="Normal 10 8 2 2 2" xfId="12369"/>
    <cellStyle name="Normal 10 8 2 2 2 2" xfId="12370"/>
    <cellStyle name="Normal 10 8 2 2 2 2 2" xfId="12371"/>
    <cellStyle name="Normal 10 8 2 2 2 2 2 2" xfId="12372"/>
    <cellStyle name="Normal 10 8 2 2 2 2 3" xfId="12373"/>
    <cellStyle name="Normal 10 8 2 2 2 3" xfId="12374"/>
    <cellStyle name="Normal 10 8 2 2 2 3 2" xfId="12375"/>
    <cellStyle name="Normal 10 8 2 2 2 4" xfId="12376"/>
    <cellStyle name="Normal 10 8 2 2 3" xfId="12377"/>
    <cellStyle name="Normal 10 8 2 2 3 2" xfId="12378"/>
    <cellStyle name="Normal 10 8 2 2 3 2 2" xfId="12379"/>
    <cellStyle name="Normal 10 8 2 2 3 3" xfId="12380"/>
    <cellStyle name="Normal 10 8 2 2 4" xfId="12381"/>
    <cellStyle name="Normal 10 8 2 2 4 2" xfId="12382"/>
    <cellStyle name="Normal 10 8 2 2 5" xfId="12383"/>
    <cellStyle name="Normal 10 8 2 3" xfId="12384"/>
    <cellStyle name="Normal 10 8 2 3 2" xfId="12385"/>
    <cellStyle name="Normal 10 8 2 3 2 2" xfId="12386"/>
    <cellStyle name="Normal 10 8 2 3 2 2 2" xfId="12387"/>
    <cellStyle name="Normal 10 8 2 3 2 2 2 2" xfId="12388"/>
    <cellStyle name="Normal 10 8 2 3 2 2 3" xfId="12389"/>
    <cellStyle name="Normal 10 8 2 3 2 3" xfId="12390"/>
    <cellStyle name="Normal 10 8 2 3 2 3 2" xfId="12391"/>
    <cellStyle name="Normal 10 8 2 3 2 4" xfId="12392"/>
    <cellStyle name="Normal 10 8 2 3 3" xfId="12393"/>
    <cellStyle name="Normal 10 8 2 3 3 2" xfId="12394"/>
    <cellStyle name="Normal 10 8 2 3 3 2 2" xfId="12395"/>
    <cellStyle name="Normal 10 8 2 3 3 3" xfId="12396"/>
    <cellStyle name="Normal 10 8 2 3 4" xfId="12397"/>
    <cellStyle name="Normal 10 8 2 3 4 2" xfId="12398"/>
    <cellStyle name="Normal 10 8 2 3 5" xfId="12399"/>
    <cellStyle name="Normal 10 8 2 4" xfId="12400"/>
    <cellStyle name="Normal 10 8 2 4 2" xfId="12401"/>
    <cellStyle name="Normal 10 8 2 4 2 2" xfId="12402"/>
    <cellStyle name="Normal 10 8 2 4 2 2 2" xfId="12403"/>
    <cellStyle name="Normal 10 8 2 4 2 3" xfId="12404"/>
    <cellStyle name="Normal 10 8 2 4 3" xfId="12405"/>
    <cellStyle name="Normal 10 8 2 4 3 2" xfId="12406"/>
    <cellStyle name="Normal 10 8 2 4 4" xfId="12407"/>
    <cellStyle name="Normal 10 8 2 5" xfId="12408"/>
    <cellStyle name="Normal 10 8 2 5 2" xfId="12409"/>
    <cellStyle name="Normal 10 8 2 5 2 2" xfId="12410"/>
    <cellStyle name="Normal 10 8 2 5 3" xfId="12411"/>
    <cellStyle name="Normal 10 8 2 6" xfId="12412"/>
    <cellStyle name="Normal 10 8 2 6 2" xfId="12413"/>
    <cellStyle name="Normal 10 8 2 7" xfId="12414"/>
    <cellStyle name="Normal 10 8 2 8" xfId="29125"/>
    <cellStyle name="Normal 10 8 3" xfId="12415"/>
    <cellStyle name="Normal 10 8 3 2" xfId="12416"/>
    <cellStyle name="Normal 10 8 3 2 2" xfId="12417"/>
    <cellStyle name="Normal 10 8 3 2 2 2" xfId="12418"/>
    <cellStyle name="Normal 10 8 3 2 2 2 2" xfId="12419"/>
    <cellStyle name="Normal 10 8 3 2 2 3" xfId="12420"/>
    <cellStyle name="Normal 10 8 3 2 3" xfId="12421"/>
    <cellStyle name="Normal 10 8 3 2 3 2" xfId="12422"/>
    <cellStyle name="Normal 10 8 3 2 4" xfId="12423"/>
    <cellStyle name="Normal 10 8 3 3" xfId="12424"/>
    <cellStyle name="Normal 10 8 3 3 2" xfId="12425"/>
    <cellStyle name="Normal 10 8 3 3 2 2" xfId="12426"/>
    <cellStyle name="Normal 10 8 3 3 3" xfId="12427"/>
    <cellStyle name="Normal 10 8 3 4" xfId="12428"/>
    <cellStyle name="Normal 10 8 3 4 2" xfId="12429"/>
    <cellStyle name="Normal 10 8 3 5" xfId="12430"/>
    <cellStyle name="Normal 10 8 4" xfId="12431"/>
    <cellStyle name="Normal 10 8 4 2" xfId="12432"/>
    <cellStyle name="Normal 10 8 4 2 2" xfId="12433"/>
    <cellStyle name="Normal 10 8 4 2 2 2" xfId="12434"/>
    <cellStyle name="Normal 10 8 4 2 2 2 2" xfId="12435"/>
    <cellStyle name="Normal 10 8 4 2 2 3" xfId="12436"/>
    <cellStyle name="Normal 10 8 4 2 3" xfId="12437"/>
    <cellStyle name="Normal 10 8 4 2 3 2" xfId="12438"/>
    <cellStyle name="Normal 10 8 4 2 4" xfId="12439"/>
    <cellStyle name="Normal 10 8 4 3" xfId="12440"/>
    <cellStyle name="Normal 10 8 4 3 2" xfId="12441"/>
    <cellStyle name="Normal 10 8 4 3 2 2" xfId="12442"/>
    <cellStyle name="Normal 10 8 4 3 3" xfId="12443"/>
    <cellStyle name="Normal 10 8 4 4" xfId="12444"/>
    <cellStyle name="Normal 10 8 4 4 2" xfId="12445"/>
    <cellStyle name="Normal 10 8 4 5" xfId="12446"/>
    <cellStyle name="Normal 10 8 5" xfId="12447"/>
    <cellStyle name="Normal 10 8 5 2" xfId="12448"/>
    <cellStyle name="Normal 10 8 5 2 2" xfId="12449"/>
    <cellStyle name="Normal 10 8 5 2 2 2" xfId="12450"/>
    <cellStyle name="Normal 10 8 5 2 2 2 2" xfId="12451"/>
    <cellStyle name="Normal 10 8 5 2 2 3" xfId="12452"/>
    <cellStyle name="Normal 10 8 5 2 3" xfId="12453"/>
    <cellStyle name="Normal 10 8 5 2 3 2" xfId="12454"/>
    <cellStyle name="Normal 10 8 5 2 4" xfId="12455"/>
    <cellStyle name="Normal 10 8 5 3" xfId="12456"/>
    <cellStyle name="Normal 10 8 5 3 2" xfId="12457"/>
    <cellStyle name="Normal 10 8 5 3 2 2" xfId="12458"/>
    <cellStyle name="Normal 10 8 5 3 3" xfId="12459"/>
    <cellStyle name="Normal 10 8 5 4" xfId="12460"/>
    <cellStyle name="Normal 10 8 5 4 2" xfId="12461"/>
    <cellStyle name="Normal 10 8 5 5" xfId="12462"/>
    <cellStyle name="Normal 10 8 6" xfId="12463"/>
    <cellStyle name="Normal 10 8 6 2" xfId="12464"/>
    <cellStyle name="Normal 10 8 6 2 2" xfId="12465"/>
    <cellStyle name="Normal 10 8 6 2 2 2" xfId="12466"/>
    <cellStyle name="Normal 10 8 6 2 3" xfId="12467"/>
    <cellStyle name="Normal 10 8 6 3" xfId="12468"/>
    <cellStyle name="Normal 10 8 6 3 2" xfId="12469"/>
    <cellStyle name="Normal 10 8 6 4" xfId="12470"/>
    <cellStyle name="Normal 10 8 7" xfId="12471"/>
    <cellStyle name="Normal 10 8 7 2" xfId="12472"/>
    <cellStyle name="Normal 10 8 7 2 2" xfId="12473"/>
    <cellStyle name="Normal 10 8 7 3" xfId="12474"/>
    <cellStyle name="Normal 10 8 8" xfId="12475"/>
    <cellStyle name="Normal 10 8 8 2" xfId="12476"/>
    <cellStyle name="Normal 10 8 9" xfId="12477"/>
    <cellStyle name="Normal 10 8 9 2" xfId="12478"/>
    <cellStyle name="Normal 10 9" xfId="12479"/>
    <cellStyle name="Normal 10 9 2" xfId="12480"/>
    <cellStyle name="Normal 10 9 2 2" xfId="12481"/>
    <cellStyle name="Normal 10 9 2 2 2" xfId="12482"/>
    <cellStyle name="Normal 10 9 2 2 2 2" xfId="12483"/>
    <cellStyle name="Normal 10 9 2 2 2 2 2" xfId="12484"/>
    <cellStyle name="Normal 10 9 2 2 2 3" xfId="12485"/>
    <cellStyle name="Normal 10 9 2 2 3" xfId="12486"/>
    <cellStyle name="Normal 10 9 2 2 3 2" xfId="12487"/>
    <cellStyle name="Normal 10 9 2 2 4" xfId="12488"/>
    <cellStyle name="Normal 10 9 2 3" xfId="12489"/>
    <cellStyle name="Normal 10 9 2 3 2" xfId="12490"/>
    <cellStyle name="Normal 10 9 2 3 2 2" xfId="12491"/>
    <cellStyle name="Normal 10 9 2 3 3" xfId="12492"/>
    <cellStyle name="Normal 10 9 2 4" xfId="12493"/>
    <cellStyle name="Normal 10 9 2 4 2" xfId="12494"/>
    <cellStyle name="Normal 10 9 2 5" xfId="12495"/>
    <cellStyle name="Normal 10 9 3" xfId="12496"/>
    <cellStyle name="Normal 10 9 3 2" xfId="12497"/>
    <cellStyle name="Normal 10 9 3 2 2" xfId="12498"/>
    <cellStyle name="Normal 10 9 3 2 2 2" xfId="12499"/>
    <cellStyle name="Normal 10 9 3 2 2 2 2" xfId="12500"/>
    <cellStyle name="Normal 10 9 3 2 2 3" xfId="12501"/>
    <cellStyle name="Normal 10 9 3 2 3" xfId="12502"/>
    <cellStyle name="Normal 10 9 3 2 3 2" xfId="12503"/>
    <cellStyle name="Normal 10 9 3 2 4" xfId="12504"/>
    <cellStyle name="Normal 10 9 3 3" xfId="12505"/>
    <cellStyle name="Normal 10 9 3 3 2" xfId="12506"/>
    <cellStyle name="Normal 10 9 3 3 2 2" xfId="12507"/>
    <cellStyle name="Normal 10 9 3 3 3" xfId="12508"/>
    <cellStyle name="Normal 10 9 3 4" xfId="12509"/>
    <cellStyle name="Normal 10 9 3 4 2" xfId="12510"/>
    <cellStyle name="Normal 10 9 3 5" xfId="12511"/>
    <cellStyle name="Normal 10 9 4" xfId="12512"/>
    <cellStyle name="Normal 10 9 4 2" xfId="12513"/>
    <cellStyle name="Normal 10 9 4 2 2" xfId="12514"/>
    <cellStyle name="Normal 10 9 4 2 2 2" xfId="12515"/>
    <cellStyle name="Normal 10 9 4 2 3" xfId="12516"/>
    <cellStyle name="Normal 10 9 4 3" xfId="12517"/>
    <cellStyle name="Normal 10 9 4 3 2" xfId="12518"/>
    <cellStyle name="Normal 10 9 4 4" xfId="12519"/>
    <cellStyle name="Normal 10 9 5" xfId="12520"/>
    <cellStyle name="Normal 10 9 5 2" xfId="12521"/>
    <cellStyle name="Normal 10 9 5 2 2" xfId="12522"/>
    <cellStyle name="Normal 10 9 5 3" xfId="12523"/>
    <cellStyle name="Normal 10 9 6" xfId="12524"/>
    <cellStyle name="Normal 10 9 6 2" xfId="12525"/>
    <cellStyle name="Normal 10 9 7" xfId="12526"/>
    <cellStyle name="Normal 10 9 8" xfId="29126"/>
    <cellStyle name="Normal 103" xfId="12527"/>
    <cellStyle name="Normal 103 2" xfId="29127"/>
    <cellStyle name="Normal 103 3" xfId="34044"/>
    <cellStyle name="Normal 11" xfId="12528"/>
    <cellStyle name="Normal 11 2" xfId="12529"/>
    <cellStyle name="Normal 11 2 2" xfId="29129"/>
    <cellStyle name="Normal 11 2 3" xfId="34046"/>
    <cellStyle name="Normal 11 3" xfId="29128"/>
    <cellStyle name="Normal 11 4" xfId="34045"/>
    <cellStyle name="Normal 114" xfId="12530"/>
    <cellStyle name="Normal 114 2" xfId="29130"/>
    <cellStyle name="Normal 114 3" xfId="34047"/>
    <cellStyle name="Normal 12" xfId="12531"/>
    <cellStyle name="Normal 12 2" xfId="12532"/>
    <cellStyle name="Normal 12 2 2" xfId="34049"/>
    <cellStyle name="Normal 12 3" xfId="29131"/>
    <cellStyle name="Normal 12 4" xfId="34048"/>
    <cellStyle name="Normal 13" xfId="12533"/>
    <cellStyle name="Normal 13 2" xfId="12534"/>
    <cellStyle name="Normal 13 2 2" xfId="34050"/>
    <cellStyle name="Normal 13 3" xfId="12535"/>
    <cellStyle name="Normal 13 3 2" xfId="12536"/>
    <cellStyle name="Normal 13 3 2 2" xfId="12537"/>
    <cellStyle name="Normal 13 3 2 2 2" xfId="12538"/>
    <cellStyle name="Normal 13 3 2 3" xfId="12539"/>
    <cellStyle name="Normal 13 3 3" xfId="12540"/>
    <cellStyle name="Normal 13 3 3 2" xfId="12541"/>
    <cellStyle name="Normal 13 3 4" xfId="12542"/>
    <cellStyle name="Normal 13 4" xfId="12543"/>
    <cellStyle name="Normal 13 4 2" xfId="12544"/>
    <cellStyle name="Normal 13 4 2 2" xfId="12545"/>
    <cellStyle name="Normal 13 4 3" xfId="12546"/>
    <cellStyle name="Normal 13 5" xfId="12547"/>
    <cellStyle name="Normal 13 5 2" xfId="12548"/>
    <cellStyle name="Normal 13 6" xfId="12549"/>
    <cellStyle name="Normal 13 7" xfId="29132"/>
    <cellStyle name="Normal 14" xfId="12550"/>
    <cellStyle name="Normal 14 2" xfId="12551"/>
    <cellStyle name="Normal 14 2 2" xfId="12552"/>
    <cellStyle name="Normal 14 2 2 2" xfId="12553"/>
    <cellStyle name="Normal 14 2 2 2 2" xfId="12554"/>
    <cellStyle name="Normal 14 2 2 3" xfId="12555"/>
    <cellStyle name="Normal 14 2 3" xfId="12556"/>
    <cellStyle name="Normal 14 2 3 2" xfId="12557"/>
    <cellStyle name="Normal 14 2 4" xfId="12558"/>
    <cellStyle name="Normal 14 3" xfId="12559"/>
    <cellStyle name="Normal 14 3 2" xfId="12560"/>
    <cellStyle name="Normal 14 3 2 2" xfId="12561"/>
    <cellStyle name="Normal 14 3 3" xfId="12562"/>
    <cellStyle name="Normal 14 4" xfId="12563"/>
    <cellStyle name="Normal 14 4 2" xfId="12564"/>
    <cellStyle name="Normal 14 5" xfId="12565"/>
    <cellStyle name="Normal 14 6" xfId="12566"/>
    <cellStyle name="Normal 14 7" xfId="29133"/>
    <cellStyle name="Normal 14 8" xfId="34051"/>
    <cellStyle name="Normal 15" xfId="12567"/>
    <cellStyle name="Normal 15 2" xfId="12568"/>
    <cellStyle name="Normal 15 2 2" xfId="12569"/>
    <cellStyle name="Normal 15 2 2 2" xfId="12570"/>
    <cellStyle name="Normal 15 2 2 2 2" xfId="12571"/>
    <cellStyle name="Normal 15 2 2 3" xfId="12572"/>
    <cellStyle name="Normal 15 2 3" xfId="12573"/>
    <cellStyle name="Normal 15 2 3 2" xfId="12574"/>
    <cellStyle name="Normal 15 2 4" xfId="12575"/>
    <cellStyle name="Normal 15 3" xfId="12576"/>
    <cellStyle name="Normal 15 3 2" xfId="12577"/>
    <cellStyle name="Normal 15 3 2 2" xfId="12578"/>
    <cellStyle name="Normal 15 3 3" xfId="12579"/>
    <cellStyle name="Normal 15 4" xfId="12580"/>
    <cellStyle name="Normal 15 4 2" xfId="12581"/>
    <cellStyle name="Normal 15 5" xfId="12582"/>
    <cellStyle name="Normal 16" xfId="12583"/>
    <cellStyle name="Normal 16 2" xfId="29134"/>
    <cellStyle name="Normal 16 3" xfId="34052"/>
    <cellStyle name="Normal 17" xfId="12584"/>
    <cellStyle name="Normal 17 2" xfId="12585"/>
    <cellStyle name="Normal 17 2 2" xfId="12586"/>
    <cellStyle name="Normal 17 2 2 2" xfId="12587"/>
    <cellStyle name="Normal 17 2 3" xfId="12588"/>
    <cellStyle name="Normal 17 3" xfId="12589"/>
    <cellStyle name="Normal 17 3 2" xfId="12590"/>
    <cellStyle name="Normal 17 4" xfId="12591"/>
    <cellStyle name="Normal 18" xfId="12592"/>
    <cellStyle name="Normal 18 2" xfId="34053"/>
    <cellStyle name="Normal 19" xfId="12593"/>
    <cellStyle name="Normal 19 2" xfId="34054"/>
    <cellStyle name="Normal 2" xfId="1"/>
    <cellStyle name="Normal 2 10" xfId="12595"/>
    <cellStyle name="Normal 2 10 2" xfId="29136"/>
    <cellStyle name="Normal 2 10 3" xfId="34056"/>
    <cellStyle name="Normal 2 11" xfId="12596"/>
    <cellStyle name="Normal 2 11 2" xfId="29137"/>
    <cellStyle name="Normal 2 11 3" xfId="34057"/>
    <cellStyle name="Normal 2 12" xfId="12597"/>
    <cellStyle name="Normal 2 12 2" xfId="29138"/>
    <cellStyle name="Normal 2 12 3" xfId="34058"/>
    <cellStyle name="Normal 2 13" xfId="12598"/>
    <cellStyle name="Normal 2 13 2" xfId="29139"/>
    <cellStyle name="Normal 2 13 3" xfId="34059"/>
    <cellStyle name="Normal 2 14" xfId="29135"/>
    <cellStyle name="Normal 2 15" xfId="12594"/>
    <cellStyle name="Normal 2 15 2" xfId="34055"/>
    <cellStyle name="Normal 2 2" xfId="3"/>
    <cellStyle name="Normal 2 2 2" xfId="12600"/>
    <cellStyle name="Normal 2 2 2 2" xfId="12601"/>
    <cellStyle name="Normal 2 2 2 2 2" xfId="29142"/>
    <cellStyle name="Normal 2 2 2 2 3" xfId="34062"/>
    <cellStyle name="Normal 2 2 2 3" xfId="12602"/>
    <cellStyle name="Normal 2 2 2 3 2" xfId="29143"/>
    <cellStyle name="Normal 2 2 2 3 3" xfId="34063"/>
    <cellStyle name="Normal 2 2 2 4" xfId="29141"/>
    <cellStyle name="Normal 2 2 2 5" xfId="34061"/>
    <cellStyle name="Normal 2 2 3" xfId="12603"/>
    <cellStyle name="Normal 2 2 3 2" xfId="29144"/>
    <cellStyle name="Normal 2 2 3 3" xfId="34064"/>
    <cellStyle name="Normal 2 2 4" xfId="12604"/>
    <cellStyle name="Normal 2 2 4 2" xfId="29145"/>
    <cellStyle name="Normal 2 2 4 3" xfId="34065"/>
    <cellStyle name="Normal 2 2 5" xfId="12605"/>
    <cellStyle name="Normal 2 2 5 2" xfId="12606"/>
    <cellStyle name="Normal 2 2 5 2 2" xfId="12607"/>
    <cellStyle name="Normal 2 2 5 2 2 2" xfId="12608"/>
    <cellStyle name="Normal 2 2 5 2 2 2 2" xfId="12609"/>
    <cellStyle name="Normal 2 2 5 2 2 3" xfId="12610"/>
    <cellStyle name="Normal 2 2 5 2 3" xfId="12611"/>
    <cellStyle name="Normal 2 2 5 2 3 2" xfId="12612"/>
    <cellStyle name="Normal 2 2 5 2 4" xfId="12613"/>
    <cellStyle name="Normal 2 2 5 3" xfId="12614"/>
    <cellStyle name="Normal 2 2 5 3 2" xfId="12615"/>
    <cellStyle name="Normal 2 2 5 3 2 2" xfId="12616"/>
    <cellStyle name="Normal 2 2 5 3 3" xfId="12617"/>
    <cellStyle name="Normal 2 2 5 4" xfId="12618"/>
    <cellStyle name="Normal 2 2 5 4 2" xfId="12619"/>
    <cellStyle name="Normal 2 2 5 5" xfId="12620"/>
    <cellStyle name="Normal 2 2 6" xfId="12621"/>
    <cellStyle name="Normal 2 2 6 2" xfId="12622"/>
    <cellStyle name="Normal 2 2 6 2 2" xfId="12623"/>
    <cellStyle name="Normal 2 2 6 2 2 2" xfId="12624"/>
    <cellStyle name="Normal 2 2 6 2 2 2 2" xfId="12625"/>
    <cellStyle name="Normal 2 2 6 2 2 3" xfId="12626"/>
    <cellStyle name="Normal 2 2 6 2 3" xfId="12627"/>
    <cellStyle name="Normal 2 2 6 2 3 2" xfId="12628"/>
    <cellStyle name="Normal 2 2 6 2 4" xfId="12629"/>
    <cellStyle name="Normal 2 2 6 3" xfId="12630"/>
    <cellStyle name="Normal 2 2 6 3 2" xfId="12631"/>
    <cellStyle name="Normal 2 2 6 3 2 2" xfId="12632"/>
    <cellStyle name="Normal 2 2 6 3 3" xfId="12633"/>
    <cellStyle name="Normal 2 2 6 4" xfId="12634"/>
    <cellStyle name="Normal 2 2 6 4 2" xfId="12635"/>
    <cellStyle name="Normal 2 2 6 5" xfId="12636"/>
    <cellStyle name="Normal 2 2 7" xfId="29140"/>
    <cellStyle name="Normal 2 2 8" xfId="12599"/>
    <cellStyle name="Normal 2 2 8 2" xfId="34060"/>
    <cellStyle name="Normal 2 3" xfId="12637"/>
    <cellStyle name="Normal 2 3 2" xfId="29146"/>
    <cellStyle name="Normal 2 3 3" xfId="34066"/>
    <cellStyle name="Normal 2 4" xfId="12638"/>
    <cellStyle name="Normal 2 4 2" xfId="29147"/>
    <cellStyle name="Normal 2 4 3" xfId="34067"/>
    <cellStyle name="Normal 2 5" xfId="12639"/>
    <cellStyle name="Normal 2 5 10" xfId="12640"/>
    <cellStyle name="Normal 2 5 11" xfId="29148"/>
    <cellStyle name="Normal 2 5 2" xfId="12641"/>
    <cellStyle name="Normal 2 5 2 2" xfId="12642"/>
    <cellStyle name="Normal 2 5 2 2 2" xfId="12643"/>
    <cellStyle name="Normal 2 5 2 2 2 2" xfId="12644"/>
    <cellStyle name="Normal 2 5 2 2 2 2 2" xfId="12645"/>
    <cellStyle name="Normal 2 5 2 2 2 2 2 2" xfId="12646"/>
    <cellStyle name="Normal 2 5 2 2 2 2 3" xfId="12647"/>
    <cellStyle name="Normal 2 5 2 2 2 3" xfId="12648"/>
    <cellStyle name="Normal 2 5 2 2 2 3 2" xfId="12649"/>
    <cellStyle name="Normal 2 5 2 2 2 4" xfId="12650"/>
    <cellStyle name="Normal 2 5 2 2 3" xfId="12651"/>
    <cellStyle name="Normal 2 5 2 2 3 2" xfId="12652"/>
    <cellStyle name="Normal 2 5 2 2 3 2 2" xfId="12653"/>
    <cellStyle name="Normal 2 5 2 2 3 3" xfId="12654"/>
    <cellStyle name="Normal 2 5 2 2 4" xfId="12655"/>
    <cellStyle name="Normal 2 5 2 2 4 2" xfId="12656"/>
    <cellStyle name="Normal 2 5 2 2 5" xfId="12657"/>
    <cellStyle name="Normal 2 5 2 3" xfId="12658"/>
    <cellStyle name="Normal 2 5 2 3 2" xfId="12659"/>
    <cellStyle name="Normal 2 5 2 3 2 2" xfId="12660"/>
    <cellStyle name="Normal 2 5 2 3 2 2 2" xfId="12661"/>
    <cellStyle name="Normal 2 5 2 3 2 2 2 2" xfId="12662"/>
    <cellStyle name="Normal 2 5 2 3 2 2 3" xfId="12663"/>
    <cellStyle name="Normal 2 5 2 3 2 3" xfId="12664"/>
    <cellStyle name="Normal 2 5 2 3 2 3 2" xfId="12665"/>
    <cellStyle name="Normal 2 5 2 3 2 4" xfId="12666"/>
    <cellStyle name="Normal 2 5 2 3 3" xfId="12667"/>
    <cellStyle name="Normal 2 5 2 3 3 2" xfId="12668"/>
    <cellStyle name="Normal 2 5 2 3 3 2 2" xfId="12669"/>
    <cellStyle name="Normal 2 5 2 3 3 3" xfId="12670"/>
    <cellStyle name="Normal 2 5 2 3 4" xfId="12671"/>
    <cellStyle name="Normal 2 5 2 3 4 2" xfId="12672"/>
    <cellStyle name="Normal 2 5 2 3 5" xfId="12673"/>
    <cellStyle name="Normal 2 5 2 4" xfId="12674"/>
    <cellStyle name="Normal 2 5 2 4 2" xfId="12675"/>
    <cellStyle name="Normal 2 5 2 4 2 2" xfId="12676"/>
    <cellStyle name="Normal 2 5 2 4 2 2 2" xfId="12677"/>
    <cellStyle name="Normal 2 5 2 4 2 3" xfId="12678"/>
    <cellStyle name="Normal 2 5 2 4 3" xfId="12679"/>
    <cellStyle name="Normal 2 5 2 4 3 2" xfId="12680"/>
    <cellStyle name="Normal 2 5 2 4 4" xfId="12681"/>
    <cellStyle name="Normal 2 5 2 5" xfId="12682"/>
    <cellStyle name="Normal 2 5 2 5 2" xfId="12683"/>
    <cellStyle name="Normal 2 5 2 5 2 2" xfId="12684"/>
    <cellStyle name="Normal 2 5 2 5 3" xfId="12685"/>
    <cellStyle name="Normal 2 5 2 6" xfId="12686"/>
    <cellStyle name="Normal 2 5 2 6 2" xfId="12687"/>
    <cellStyle name="Normal 2 5 2 7" xfId="12688"/>
    <cellStyle name="Normal 2 5 2 8" xfId="29149"/>
    <cellStyle name="Normal 2 5 3" xfId="12689"/>
    <cellStyle name="Normal 2 5 3 2" xfId="12690"/>
    <cellStyle name="Normal 2 5 3 2 2" xfId="12691"/>
    <cellStyle name="Normal 2 5 3 2 2 2" xfId="12692"/>
    <cellStyle name="Normal 2 5 3 2 2 2 2" xfId="12693"/>
    <cellStyle name="Normal 2 5 3 2 2 3" xfId="12694"/>
    <cellStyle name="Normal 2 5 3 2 3" xfId="12695"/>
    <cellStyle name="Normal 2 5 3 2 3 2" xfId="12696"/>
    <cellStyle name="Normal 2 5 3 2 4" xfId="12697"/>
    <cellStyle name="Normal 2 5 3 3" xfId="12698"/>
    <cellStyle name="Normal 2 5 3 3 2" xfId="12699"/>
    <cellStyle name="Normal 2 5 3 3 2 2" xfId="12700"/>
    <cellStyle name="Normal 2 5 3 3 3" xfId="12701"/>
    <cellStyle name="Normal 2 5 3 4" xfId="12702"/>
    <cellStyle name="Normal 2 5 3 4 2" xfId="12703"/>
    <cellStyle name="Normal 2 5 3 5" xfId="12704"/>
    <cellStyle name="Normal 2 5 4" xfId="12705"/>
    <cellStyle name="Normal 2 5 4 2" xfId="12706"/>
    <cellStyle name="Normal 2 5 4 2 2" xfId="12707"/>
    <cellStyle name="Normal 2 5 4 2 2 2" xfId="12708"/>
    <cellStyle name="Normal 2 5 4 2 2 2 2" xfId="12709"/>
    <cellStyle name="Normal 2 5 4 2 2 3" xfId="12710"/>
    <cellStyle name="Normal 2 5 4 2 3" xfId="12711"/>
    <cellStyle name="Normal 2 5 4 2 3 2" xfId="12712"/>
    <cellStyle name="Normal 2 5 4 2 4" xfId="12713"/>
    <cellStyle name="Normal 2 5 4 3" xfId="12714"/>
    <cellStyle name="Normal 2 5 4 3 2" xfId="12715"/>
    <cellStyle name="Normal 2 5 4 3 2 2" xfId="12716"/>
    <cellStyle name="Normal 2 5 4 3 3" xfId="12717"/>
    <cellStyle name="Normal 2 5 4 4" xfId="12718"/>
    <cellStyle name="Normal 2 5 4 4 2" xfId="12719"/>
    <cellStyle name="Normal 2 5 4 5" xfId="12720"/>
    <cellStyle name="Normal 2 5 5" xfId="12721"/>
    <cellStyle name="Normal 2 5 5 2" xfId="12722"/>
    <cellStyle name="Normal 2 5 5 2 2" xfId="12723"/>
    <cellStyle name="Normal 2 5 5 2 2 2" xfId="12724"/>
    <cellStyle name="Normal 2 5 5 2 2 2 2" xfId="12725"/>
    <cellStyle name="Normal 2 5 5 2 2 3" xfId="12726"/>
    <cellStyle name="Normal 2 5 5 2 3" xfId="12727"/>
    <cellStyle name="Normal 2 5 5 2 3 2" xfId="12728"/>
    <cellStyle name="Normal 2 5 5 2 4" xfId="12729"/>
    <cellStyle name="Normal 2 5 5 3" xfId="12730"/>
    <cellStyle name="Normal 2 5 5 3 2" xfId="12731"/>
    <cellStyle name="Normal 2 5 5 3 2 2" xfId="12732"/>
    <cellStyle name="Normal 2 5 5 3 3" xfId="12733"/>
    <cellStyle name="Normal 2 5 5 4" xfId="12734"/>
    <cellStyle name="Normal 2 5 5 4 2" xfId="12735"/>
    <cellStyle name="Normal 2 5 5 5" xfId="12736"/>
    <cellStyle name="Normal 2 5 6" xfId="12737"/>
    <cellStyle name="Normal 2 5 6 2" xfId="12738"/>
    <cellStyle name="Normal 2 5 6 2 2" xfId="12739"/>
    <cellStyle name="Normal 2 5 6 2 2 2" xfId="12740"/>
    <cellStyle name="Normal 2 5 6 2 3" xfId="12741"/>
    <cellStyle name="Normal 2 5 6 3" xfId="12742"/>
    <cellStyle name="Normal 2 5 6 3 2" xfId="12743"/>
    <cellStyle name="Normal 2 5 6 4" xfId="12744"/>
    <cellStyle name="Normal 2 5 7" xfId="12745"/>
    <cellStyle name="Normal 2 5 7 2" xfId="12746"/>
    <cellStyle name="Normal 2 5 7 2 2" xfId="12747"/>
    <cellStyle name="Normal 2 5 7 3" xfId="12748"/>
    <cellStyle name="Normal 2 5 8" xfId="12749"/>
    <cellStyle name="Normal 2 5 8 2" xfId="12750"/>
    <cellStyle name="Normal 2 5 9" xfId="12751"/>
    <cellStyle name="Normal 2 5 9 2" xfId="12752"/>
    <cellStyle name="Normal 2 6" xfId="12753"/>
    <cellStyle name="Normal 2 6 2" xfId="12754"/>
    <cellStyle name="Normal 2 6 2 2" xfId="12755"/>
    <cellStyle name="Normal 2 6 2 2 2" xfId="12756"/>
    <cellStyle name="Normal 2 6 2 2 2 2" xfId="12757"/>
    <cellStyle name="Normal 2 6 2 2 3" xfId="12758"/>
    <cellStyle name="Normal 2 6 2 3" xfId="12759"/>
    <cellStyle name="Normal 2 6 2 3 2" xfId="12760"/>
    <cellStyle name="Normal 2 6 2 4" xfId="12761"/>
    <cellStyle name="Normal 2 6 3" xfId="12762"/>
    <cellStyle name="Normal 2 6 3 2" xfId="12763"/>
    <cellStyle name="Normal 2 6 3 2 2" xfId="12764"/>
    <cellStyle name="Normal 2 6 3 3" xfId="12765"/>
    <cellStyle name="Normal 2 6 4" xfId="12766"/>
    <cellStyle name="Normal 2 6 4 2" xfId="12767"/>
    <cellStyle name="Normal 2 6 5" xfId="12768"/>
    <cellStyle name="Normal 2 6 6" xfId="12769"/>
    <cellStyle name="Normal 2 6 7" xfId="29150"/>
    <cellStyle name="Normal 2 6 8" xfId="34068"/>
    <cellStyle name="Normal 2 7" xfId="12770"/>
    <cellStyle name="Normal 2 7 2" xfId="29151"/>
    <cellStyle name="Normal 2 7 3" xfId="34069"/>
    <cellStyle name="Normal 2 8" xfId="12771"/>
    <cellStyle name="Normal 2 8 2" xfId="29152"/>
    <cellStyle name="Normal 2 8 3" xfId="34070"/>
    <cellStyle name="Normal 2 9" xfId="12772"/>
    <cellStyle name="Normal 2 9 2" xfId="29153"/>
    <cellStyle name="Normal 2 9 3" xfId="34071"/>
    <cellStyle name="Normal 20" xfId="12773"/>
    <cellStyle name="Normal 20 2" xfId="12774"/>
    <cellStyle name="Normal 20 2 2" xfId="34073"/>
    <cellStyle name="Normal 20 3" xfId="34072"/>
    <cellStyle name="Normal 21" xfId="12775"/>
    <cellStyle name="Normal 21 2" xfId="12776"/>
    <cellStyle name="Normal 21 2 2" xfId="12777"/>
    <cellStyle name="Normal 21 3" xfId="12778"/>
    <cellStyle name="Normal 22" xfId="4"/>
    <cellStyle name="Normal 22 2" xfId="29518"/>
    <cellStyle name="Normal 22 2 2" xfId="34139"/>
    <cellStyle name="Normal 22 3" xfId="29523"/>
    <cellStyle name="Normal 23" xfId="34140"/>
    <cellStyle name="Normal 25" xfId="12779"/>
    <cellStyle name="Normal 25 2" xfId="34074"/>
    <cellStyle name="Normal 3" xfId="12780"/>
    <cellStyle name="Normal 3 10" xfId="12781"/>
    <cellStyle name="Normal 3 10 2" xfId="12782"/>
    <cellStyle name="Normal 3 10 2 2" xfId="29156"/>
    <cellStyle name="Normal 3 10 2 3" xfId="34077"/>
    <cellStyle name="Normal 3 10 3" xfId="29155"/>
    <cellStyle name="Normal 3 10 4" xfId="34076"/>
    <cellStyle name="Normal 3 11" xfId="12783"/>
    <cellStyle name="Normal 3 11 2" xfId="12784"/>
    <cellStyle name="Normal 3 11 2 2" xfId="12785"/>
    <cellStyle name="Normal 3 11 2 2 2" xfId="12786"/>
    <cellStyle name="Normal 3 11 2 2 2 2" xfId="12787"/>
    <cellStyle name="Normal 3 11 2 2 2 2 2" xfId="12788"/>
    <cellStyle name="Normal 3 11 2 2 2 3" xfId="12789"/>
    <cellStyle name="Normal 3 11 2 2 3" xfId="12790"/>
    <cellStyle name="Normal 3 11 2 2 3 2" xfId="12791"/>
    <cellStyle name="Normal 3 11 2 2 4" xfId="12792"/>
    <cellStyle name="Normal 3 11 2 3" xfId="12793"/>
    <cellStyle name="Normal 3 11 2 3 2" xfId="12794"/>
    <cellStyle name="Normal 3 11 2 3 2 2" xfId="12795"/>
    <cellStyle name="Normal 3 11 2 3 3" xfId="12796"/>
    <cellStyle name="Normal 3 11 2 4" xfId="12797"/>
    <cellStyle name="Normal 3 11 2 4 2" xfId="12798"/>
    <cellStyle name="Normal 3 11 2 5" xfId="12799"/>
    <cellStyle name="Normal 3 11 3" xfId="12800"/>
    <cellStyle name="Normal 3 11 3 2" xfId="12801"/>
    <cellStyle name="Normal 3 11 3 2 2" xfId="12802"/>
    <cellStyle name="Normal 3 11 3 2 2 2" xfId="12803"/>
    <cellStyle name="Normal 3 11 3 2 2 2 2" xfId="12804"/>
    <cellStyle name="Normal 3 11 3 2 2 3" xfId="12805"/>
    <cellStyle name="Normal 3 11 3 2 3" xfId="12806"/>
    <cellStyle name="Normal 3 11 3 2 3 2" xfId="12807"/>
    <cellStyle name="Normal 3 11 3 2 4" xfId="12808"/>
    <cellStyle name="Normal 3 11 3 3" xfId="12809"/>
    <cellStyle name="Normal 3 11 3 3 2" xfId="12810"/>
    <cellStyle name="Normal 3 11 3 3 2 2" xfId="12811"/>
    <cellStyle name="Normal 3 11 3 3 3" xfId="12812"/>
    <cellStyle name="Normal 3 11 3 4" xfId="12813"/>
    <cellStyle name="Normal 3 11 3 4 2" xfId="12814"/>
    <cellStyle name="Normal 3 11 3 5" xfId="12815"/>
    <cellStyle name="Normal 3 11 4" xfId="12816"/>
    <cellStyle name="Normal 3 11 4 2" xfId="12817"/>
    <cellStyle name="Normal 3 11 4 2 2" xfId="12818"/>
    <cellStyle name="Normal 3 11 4 2 2 2" xfId="12819"/>
    <cellStyle name="Normal 3 11 4 2 3" xfId="12820"/>
    <cellStyle name="Normal 3 11 4 3" xfId="12821"/>
    <cellStyle name="Normal 3 11 4 3 2" xfId="12822"/>
    <cellStyle name="Normal 3 11 4 4" xfId="12823"/>
    <cellStyle name="Normal 3 11 5" xfId="12824"/>
    <cellStyle name="Normal 3 11 5 2" xfId="12825"/>
    <cellStyle name="Normal 3 11 5 2 2" xfId="12826"/>
    <cellStyle name="Normal 3 11 5 3" xfId="12827"/>
    <cellStyle name="Normal 3 11 6" xfId="12828"/>
    <cellStyle name="Normal 3 11 6 2" xfId="12829"/>
    <cellStyle name="Normal 3 11 7" xfId="12830"/>
    <cellStyle name="Normal 3 11 8" xfId="29157"/>
    <cellStyle name="Normal 3 12" xfId="12831"/>
    <cellStyle name="Normal 3 12 2" xfId="12832"/>
    <cellStyle name="Normal 3 12 2 2" xfId="12833"/>
    <cellStyle name="Normal 3 12 2 2 2" xfId="12834"/>
    <cellStyle name="Normal 3 12 2 2 2 2" xfId="12835"/>
    <cellStyle name="Normal 3 12 2 2 2 2 2" xfId="12836"/>
    <cellStyle name="Normal 3 12 2 2 2 3" xfId="12837"/>
    <cellStyle name="Normal 3 12 2 2 3" xfId="12838"/>
    <cellStyle name="Normal 3 12 2 2 3 2" xfId="12839"/>
    <cellStyle name="Normal 3 12 2 2 4" xfId="12840"/>
    <cellStyle name="Normal 3 12 2 3" xfId="12841"/>
    <cellStyle name="Normal 3 12 2 3 2" xfId="12842"/>
    <cellStyle name="Normal 3 12 2 3 2 2" xfId="12843"/>
    <cellStyle name="Normal 3 12 2 3 3" xfId="12844"/>
    <cellStyle name="Normal 3 12 2 4" xfId="12845"/>
    <cellStyle name="Normal 3 12 2 4 2" xfId="12846"/>
    <cellStyle name="Normal 3 12 2 5" xfId="12847"/>
    <cellStyle name="Normal 3 12 3" xfId="12848"/>
    <cellStyle name="Normal 3 12 3 2" xfId="34078"/>
    <cellStyle name="Normal 3 12 4" xfId="29158"/>
    <cellStyle name="Normal 3 13" xfId="12849"/>
    <cellStyle name="Normal 3 13 2" xfId="12850"/>
    <cellStyle name="Normal 3 13 2 2" xfId="12851"/>
    <cellStyle name="Normal 3 13 2 2 2" xfId="12852"/>
    <cellStyle name="Normal 3 13 2 2 2 2" xfId="12853"/>
    <cellStyle name="Normal 3 13 2 2 3" xfId="12854"/>
    <cellStyle name="Normal 3 13 2 3" xfId="12855"/>
    <cellStyle name="Normal 3 13 2 3 2" xfId="12856"/>
    <cellStyle name="Normal 3 13 2 4" xfId="12857"/>
    <cellStyle name="Normal 3 13 3" xfId="12858"/>
    <cellStyle name="Normal 3 13 3 2" xfId="12859"/>
    <cellStyle name="Normal 3 13 3 2 2" xfId="12860"/>
    <cellStyle name="Normal 3 13 3 3" xfId="12861"/>
    <cellStyle name="Normal 3 13 4" xfId="12862"/>
    <cellStyle name="Normal 3 13 4 2" xfId="12863"/>
    <cellStyle name="Normal 3 13 5" xfId="12864"/>
    <cellStyle name="Normal 3 13 6" xfId="29159"/>
    <cellStyle name="Normal 3 14" xfId="12865"/>
    <cellStyle name="Normal 3 14 2" xfId="12866"/>
    <cellStyle name="Normal 3 14 2 2" xfId="34079"/>
    <cellStyle name="Normal 3 14 3" xfId="12867"/>
    <cellStyle name="Normal 3 14 3 2" xfId="34080"/>
    <cellStyle name="Normal 3 14 4" xfId="29160"/>
    <cellStyle name="Normal 3 15" xfId="12868"/>
    <cellStyle name="Normal 3 15 2" xfId="12869"/>
    <cellStyle name="Normal 3 15 2 2" xfId="12870"/>
    <cellStyle name="Normal 3 15 2 2 2" xfId="12871"/>
    <cellStyle name="Normal 3 15 2 2 2 2" xfId="12872"/>
    <cellStyle name="Normal 3 15 2 2 3" xfId="12873"/>
    <cellStyle name="Normal 3 15 2 3" xfId="12874"/>
    <cellStyle name="Normal 3 15 2 3 2" xfId="12875"/>
    <cellStyle name="Normal 3 15 2 4" xfId="12876"/>
    <cellStyle name="Normal 3 15 3" xfId="12877"/>
    <cellStyle name="Normal 3 15 3 2" xfId="12878"/>
    <cellStyle name="Normal 3 15 3 2 2" xfId="12879"/>
    <cellStyle name="Normal 3 15 3 3" xfId="12880"/>
    <cellStyle name="Normal 3 15 4" xfId="12881"/>
    <cellStyle name="Normal 3 15 4 2" xfId="12882"/>
    <cellStyle name="Normal 3 15 5" xfId="12883"/>
    <cellStyle name="Normal 3 15 6" xfId="29161"/>
    <cellStyle name="Normal 3 16" xfId="12884"/>
    <cellStyle name="Normal 3 16 2" xfId="12885"/>
    <cellStyle name="Normal 3 16 2 2" xfId="12886"/>
    <cellStyle name="Normal 3 16 2 2 2" xfId="12887"/>
    <cellStyle name="Normal 3 16 2 3" xfId="12888"/>
    <cellStyle name="Normal 3 16 3" xfId="12889"/>
    <cellStyle name="Normal 3 16 3 2" xfId="12890"/>
    <cellStyle name="Normal 3 16 4" xfId="12891"/>
    <cellStyle name="Normal 3 16 5" xfId="29162"/>
    <cellStyle name="Normal 3 17" xfId="12892"/>
    <cellStyle name="Normal 3 17 2" xfId="12893"/>
    <cellStyle name="Normal 3 17 2 2" xfId="12894"/>
    <cellStyle name="Normal 3 17 2 2 2" xfId="12895"/>
    <cellStyle name="Normal 3 17 2 3" xfId="12896"/>
    <cellStyle name="Normal 3 17 3" xfId="12897"/>
    <cellStyle name="Normal 3 17 3 2" xfId="12898"/>
    <cellStyle name="Normal 3 17 4" xfId="12899"/>
    <cellStyle name="Normal 3 17 5" xfId="29163"/>
    <cellStyle name="Normal 3 18" xfId="12900"/>
    <cellStyle name="Normal 3 18 2" xfId="12901"/>
    <cellStyle name="Normal 3 18 2 2" xfId="12902"/>
    <cellStyle name="Normal 3 18 2 2 2" xfId="12903"/>
    <cellStyle name="Normal 3 18 2 3" xfId="12904"/>
    <cellStyle name="Normal 3 18 3" xfId="12905"/>
    <cellStyle name="Normal 3 18 3 2" xfId="12906"/>
    <cellStyle name="Normal 3 18 4" xfId="12907"/>
    <cellStyle name="Normal 3 18 5" xfId="29164"/>
    <cellStyle name="Normal 3 19" xfId="12908"/>
    <cellStyle name="Normal 3 19 2" xfId="12909"/>
    <cellStyle name="Normal 3 19 2 2" xfId="12910"/>
    <cellStyle name="Normal 3 19 2 2 2" xfId="12911"/>
    <cellStyle name="Normal 3 19 2 3" xfId="12912"/>
    <cellStyle name="Normal 3 19 3" xfId="12913"/>
    <cellStyle name="Normal 3 19 3 2" xfId="12914"/>
    <cellStyle name="Normal 3 19 4" xfId="12915"/>
    <cellStyle name="Normal 3 19 5" xfId="29165"/>
    <cellStyle name="Normal 3 2" xfId="12916"/>
    <cellStyle name="Normal 3 2 10" xfId="12917"/>
    <cellStyle name="Normal 3 2 10 2" xfId="12918"/>
    <cellStyle name="Normal 3 2 10 2 2" xfId="12919"/>
    <cellStyle name="Normal 3 2 10 2 2 2" xfId="12920"/>
    <cellStyle name="Normal 3 2 10 2 2 2 2" xfId="12921"/>
    <cellStyle name="Normal 3 2 10 2 2 3" xfId="12922"/>
    <cellStyle name="Normal 3 2 10 2 3" xfId="12923"/>
    <cellStyle name="Normal 3 2 10 2 3 2" xfId="12924"/>
    <cellStyle name="Normal 3 2 10 2 4" xfId="12925"/>
    <cellStyle name="Normal 3 2 10 3" xfId="12926"/>
    <cellStyle name="Normal 3 2 10 3 2" xfId="12927"/>
    <cellStyle name="Normal 3 2 10 3 2 2" xfId="12928"/>
    <cellStyle name="Normal 3 2 10 3 3" xfId="12929"/>
    <cellStyle name="Normal 3 2 10 4" xfId="12930"/>
    <cellStyle name="Normal 3 2 10 4 2" xfId="12931"/>
    <cellStyle name="Normal 3 2 10 5" xfId="12932"/>
    <cellStyle name="Normal 3 2 10 6" xfId="29167"/>
    <cellStyle name="Normal 3 2 11" xfId="12933"/>
    <cellStyle name="Normal 3 2 11 2" xfId="12934"/>
    <cellStyle name="Normal 3 2 11 2 2" xfId="12935"/>
    <cellStyle name="Normal 3 2 11 2 2 2" xfId="12936"/>
    <cellStyle name="Normal 3 2 11 2 2 2 2" xfId="12937"/>
    <cellStyle name="Normal 3 2 11 2 2 3" xfId="12938"/>
    <cellStyle name="Normal 3 2 11 2 3" xfId="12939"/>
    <cellStyle name="Normal 3 2 11 2 3 2" xfId="12940"/>
    <cellStyle name="Normal 3 2 11 2 4" xfId="12941"/>
    <cellStyle name="Normal 3 2 11 3" xfId="12942"/>
    <cellStyle name="Normal 3 2 11 3 2" xfId="12943"/>
    <cellStyle name="Normal 3 2 11 3 2 2" xfId="12944"/>
    <cellStyle name="Normal 3 2 11 3 3" xfId="12945"/>
    <cellStyle name="Normal 3 2 11 4" xfId="12946"/>
    <cellStyle name="Normal 3 2 11 4 2" xfId="12947"/>
    <cellStyle name="Normal 3 2 11 5" xfId="12948"/>
    <cellStyle name="Normal 3 2 11 6" xfId="29168"/>
    <cellStyle name="Normal 3 2 12" xfId="12949"/>
    <cellStyle name="Normal 3 2 12 2" xfId="12950"/>
    <cellStyle name="Normal 3 2 12 2 2" xfId="12951"/>
    <cellStyle name="Normal 3 2 12 2 2 2" xfId="12952"/>
    <cellStyle name="Normal 3 2 12 2 2 2 2" xfId="12953"/>
    <cellStyle name="Normal 3 2 12 2 2 3" xfId="12954"/>
    <cellStyle name="Normal 3 2 12 2 3" xfId="12955"/>
    <cellStyle name="Normal 3 2 12 2 3 2" xfId="12956"/>
    <cellStyle name="Normal 3 2 12 2 4" xfId="12957"/>
    <cellStyle name="Normal 3 2 12 3" xfId="12958"/>
    <cellStyle name="Normal 3 2 12 3 2" xfId="12959"/>
    <cellStyle name="Normal 3 2 12 3 2 2" xfId="12960"/>
    <cellStyle name="Normal 3 2 12 3 3" xfId="12961"/>
    <cellStyle name="Normal 3 2 12 4" xfId="12962"/>
    <cellStyle name="Normal 3 2 12 4 2" xfId="12963"/>
    <cellStyle name="Normal 3 2 12 5" xfId="12964"/>
    <cellStyle name="Normal 3 2 12 6" xfId="29169"/>
    <cellStyle name="Normal 3 2 13" xfId="12965"/>
    <cellStyle name="Normal 3 2 13 2" xfId="12966"/>
    <cellStyle name="Normal 3 2 13 2 2" xfId="12967"/>
    <cellStyle name="Normal 3 2 13 2 2 2" xfId="12968"/>
    <cellStyle name="Normal 3 2 13 2 3" xfId="12969"/>
    <cellStyle name="Normal 3 2 13 3" xfId="12970"/>
    <cellStyle name="Normal 3 2 13 3 2" xfId="12971"/>
    <cellStyle name="Normal 3 2 13 4" xfId="12972"/>
    <cellStyle name="Normal 3 2 13 5" xfId="29170"/>
    <cellStyle name="Normal 3 2 14" xfId="12973"/>
    <cellStyle name="Normal 3 2 14 2" xfId="12974"/>
    <cellStyle name="Normal 3 2 14 2 2" xfId="12975"/>
    <cellStyle name="Normal 3 2 14 3" xfId="12976"/>
    <cellStyle name="Normal 3 2 14 4" xfId="29171"/>
    <cellStyle name="Normal 3 2 15" xfId="12977"/>
    <cellStyle name="Normal 3 2 15 2" xfId="12978"/>
    <cellStyle name="Normal 3 2 15 3" xfId="29172"/>
    <cellStyle name="Normal 3 2 16" xfId="12979"/>
    <cellStyle name="Normal 3 2 16 2" xfId="12980"/>
    <cellStyle name="Normal 3 2 16 3" xfId="29173"/>
    <cellStyle name="Normal 3 2 17" xfId="12981"/>
    <cellStyle name="Normal 3 2 17 2" xfId="29174"/>
    <cellStyle name="Normal 3 2 18" xfId="29166"/>
    <cellStyle name="Normal 3 2 19" xfId="34081"/>
    <cellStyle name="Normal 3 2 2" xfId="12982"/>
    <cellStyle name="Normal 3 2 2 10" xfId="12983"/>
    <cellStyle name="Normal 3 2 2 10 2" xfId="12984"/>
    <cellStyle name="Normal 3 2 2 10 2 2" xfId="12985"/>
    <cellStyle name="Normal 3 2 2 10 2 2 2" xfId="12986"/>
    <cellStyle name="Normal 3 2 2 10 2 2 2 2" xfId="12987"/>
    <cellStyle name="Normal 3 2 2 10 2 2 3" xfId="12988"/>
    <cellStyle name="Normal 3 2 2 10 2 3" xfId="12989"/>
    <cellStyle name="Normal 3 2 2 10 2 3 2" xfId="12990"/>
    <cellStyle name="Normal 3 2 2 10 2 4" xfId="12991"/>
    <cellStyle name="Normal 3 2 2 10 3" xfId="12992"/>
    <cellStyle name="Normal 3 2 2 10 3 2" xfId="12993"/>
    <cellStyle name="Normal 3 2 2 10 3 2 2" xfId="12994"/>
    <cellStyle name="Normal 3 2 2 10 3 3" xfId="12995"/>
    <cellStyle name="Normal 3 2 2 10 4" xfId="12996"/>
    <cellStyle name="Normal 3 2 2 10 4 2" xfId="12997"/>
    <cellStyle name="Normal 3 2 2 10 5" xfId="12998"/>
    <cellStyle name="Normal 3 2 2 11" xfId="12999"/>
    <cellStyle name="Normal 3 2 2 11 2" xfId="13000"/>
    <cellStyle name="Normal 3 2 2 11 2 2" xfId="13001"/>
    <cellStyle name="Normal 3 2 2 11 2 2 2" xfId="13002"/>
    <cellStyle name="Normal 3 2 2 11 2 3" xfId="13003"/>
    <cellStyle name="Normal 3 2 2 11 3" xfId="13004"/>
    <cellStyle name="Normal 3 2 2 11 3 2" xfId="13005"/>
    <cellStyle name="Normal 3 2 2 11 4" xfId="13006"/>
    <cellStyle name="Normal 3 2 2 12" xfId="13007"/>
    <cellStyle name="Normal 3 2 2 12 2" xfId="13008"/>
    <cellStyle name="Normal 3 2 2 12 2 2" xfId="13009"/>
    <cellStyle name="Normal 3 2 2 12 3" xfId="13010"/>
    <cellStyle name="Normal 3 2 2 13" xfId="13011"/>
    <cellStyle name="Normal 3 2 2 13 2" xfId="13012"/>
    <cellStyle name="Normal 3 2 2 14" xfId="13013"/>
    <cellStyle name="Normal 3 2 2 14 2" xfId="13014"/>
    <cellStyle name="Normal 3 2 2 15" xfId="13015"/>
    <cellStyle name="Normal 3 2 2 16" xfId="29175"/>
    <cellStyle name="Normal 3 2 2 2" xfId="13016"/>
    <cellStyle name="Normal 3 2 2 2 10" xfId="13017"/>
    <cellStyle name="Normal 3 2 2 2 10 2" xfId="13018"/>
    <cellStyle name="Normal 3 2 2 2 10 2 2" xfId="13019"/>
    <cellStyle name="Normal 3 2 2 2 10 2 2 2" xfId="13020"/>
    <cellStyle name="Normal 3 2 2 2 10 2 3" xfId="13021"/>
    <cellStyle name="Normal 3 2 2 2 10 3" xfId="13022"/>
    <cellStyle name="Normal 3 2 2 2 10 3 2" xfId="13023"/>
    <cellStyle name="Normal 3 2 2 2 10 4" xfId="13024"/>
    <cellStyle name="Normal 3 2 2 2 11" xfId="13025"/>
    <cellStyle name="Normal 3 2 2 2 11 2" xfId="13026"/>
    <cellStyle name="Normal 3 2 2 2 11 2 2" xfId="13027"/>
    <cellStyle name="Normal 3 2 2 2 11 3" xfId="13028"/>
    <cellStyle name="Normal 3 2 2 2 12" xfId="13029"/>
    <cellStyle name="Normal 3 2 2 2 12 2" xfId="13030"/>
    <cellStyle name="Normal 3 2 2 2 13" xfId="13031"/>
    <cellStyle name="Normal 3 2 2 2 13 2" xfId="13032"/>
    <cellStyle name="Normal 3 2 2 2 14" xfId="13033"/>
    <cellStyle name="Normal 3 2 2 2 15" xfId="29176"/>
    <cellStyle name="Normal 3 2 2 2 2" xfId="13034"/>
    <cellStyle name="Normal 3 2 2 2 2 10" xfId="13035"/>
    <cellStyle name="Normal 3 2 2 2 2 10 2" xfId="13036"/>
    <cellStyle name="Normal 3 2 2 2 2 11" xfId="13037"/>
    <cellStyle name="Normal 3 2 2 2 2 11 2" xfId="13038"/>
    <cellStyle name="Normal 3 2 2 2 2 12" xfId="13039"/>
    <cellStyle name="Normal 3 2 2 2 2 13" xfId="29177"/>
    <cellStyle name="Normal 3 2 2 2 2 2" xfId="13040"/>
    <cellStyle name="Normal 3 2 2 2 2 2 10" xfId="13041"/>
    <cellStyle name="Normal 3 2 2 2 2 2 11" xfId="29178"/>
    <cellStyle name="Normal 3 2 2 2 2 2 2" xfId="13042"/>
    <cellStyle name="Normal 3 2 2 2 2 2 2 2" xfId="13043"/>
    <cellStyle name="Normal 3 2 2 2 2 2 2 2 2" xfId="13044"/>
    <cellStyle name="Normal 3 2 2 2 2 2 2 2 2 2" xfId="13045"/>
    <cellStyle name="Normal 3 2 2 2 2 2 2 2 2 2 2" xfId="13046"/>
    <cellStyle name="Normal 3 2 2 2 2 2 2 2 2 2 2 2" xfId="13047"/>
    <cellStyle name="Normal 3 2 2 2 2 2 2 2 2 2 3" xfId="13048"/>
    <cellStyle name="Normal 3 2 2 2 2 2 2 2 2 3" xfId="13049"/>
    <cellStyle name="Normal 3 2 2 2 2 2 2 2 2 3 2" xfId="13050"/>
    <cellStyle name="Normal 3 2 2 2 2 2 2 2 2 4" xfId="13051"/>
    <cellStyle name="Normal 3 2 2 2 2 2 2 2 3" xfId="13052"/>
    <cellStyle name="Normal 3 2 2 2 2 2 2 2 3 2" xfId="13053"/>
    <cellStyle name="Normal 3 2 2 2 2 2 2 2 3 2 2" xfId="13054"/>
    <cellStyle name="Normal 3 2 2 2 2 2 2 2 3 3" xfId="13055"/>
    <cellStyle name="Normal 3 2 2 2 2 2 2 2 4" xfId="13056"/>
    <cellStyle name="Normal 3 2 2 2 2 2 2 2 4 2" xfId="13057"/>
    <cellStyle name="Normal 3 2 2 2 2 2 2 2 5" xfId="13058"/>
    <cellStyle name="Normal 3 2 2 2 2 2 2 3" xfId="13059"/>
    <cellStyle name="Normal 3 2 2 2 2 2 2 3 2" xfId="13060"/>
    <cellStyle name="Normal 3 2 2 2 2 2 2 3 2 2" xfId="13061"/>
    <cellStyle name="Normal 3 2 2 2 2 2 2 3 2 2 2" xfId="13062"/>
    <cellStyle name="Normal 3 2 2 2 2 2 2 3 2 2 2 2" xfId="13063"/>
    <cellStyle name="Normal 3 2 2 2 2 2 2 3 2 2 3" xfId="13064"/>
    <cellStyle name="Normal 3 2 2 2 2 2 2 3 2 3" xfId="13065"/>
    <cellStyle name="Normal 3 2 2 2 2 2 2 3 2 3 2" xfId="13066"/>
    <cellStyle name="Normal 3 2 2 2 2 2 2 3 2 4" xfId="13067"/>
    <cellStyle name="Normal 3 2 2 2 2 2 2 3 3" xfId="13068"/>
    <cellStyle name="Normal 3 2 2 2 2 2 2 3 3 2" xfId="13069"/>
    <cellStyle name="Normal 3 2 2 2 2 2 2 3 3 2 2" xfId="13070"/>
    <cellStyle name="Normal 3 2 2 2 2 2 2 3 3 3" xfId="13071"/>
    <cellStyle name="Normal 3 2 2 2 2 2 2 3 4" xfId="13072"/>
    <cellStyle name="Normal 3 2 2 2 2 2 2 3 4 2" xfId="13073"/>
    <cellStyle name="Normal 3 2 2 2 2 2 2 3 5" xfId="13074"/>
    <cellStyle name="Normal 3 2 2 2 2 2 2 4" xfId="13075"/>
    <cellStyle name="Normal 3 2 2 2 2 2 2 4 2" xfId="13076"/>
    <cellStyle name="Normal 3 2 2 2 2 2 2 4 2 2" xfId="13077"/>
    <cellStyle name="Normal 3 2 2 2 2 2 2 4 2 2 2" xfId="13078"/>
    <cellStyle name="Normal 3 2 2 2 2 2 2 4 2 3" xfId="13079"/>
    <cellStyle name="Normal 3 2 2 2 2 2 2 4 3" xfId="13080"/>
    <cellStyle name="Normal 3 2 2 2 2 2 2 4 3 2" xfId="13081"/>
    <cellStyle name="Normal 3 2 2 2 2 2 2 4 4" xfId="13082"/>
    <cellStyle name="Normal 3 2 2 2 2 2 2 5" xfId="13083"/>
    <cellStyle name="Normal 3 2 2 2 2 2 2 5 2" xfId="13084"/>
    <cellStyle name="Normal 3 2 2 2 2 2 2 5 2 2" xfId="13085"/>
    <cellStyle name="Normal 3 2 2 2 2 2 2 5 3" xfId="13086"/>
    <cellStyle name="Normal 3 2 2 2 2 2 2 6" xfId="13087"/>
    <cellStyle name="Normal 3 2 2 2 2 2 2 6 2" xfId="13088"/>
    <cellStyle name="Normal 3 2 2 2 2 2 2 7" xfId="13089"/>
    <cellStyle name="Normal 3 2 2 2 2 2 2 8" xfId="29179"/>
    <cellStyle name="Normal 3 2 2 2 2 2 3" xfId="13090"/>
    <cellStyle name="Normal 3 2 2 2 2 2 3 2" xfId="13091"/>
    <cellStyle name="Normal 3 2 2 2 2 2 3 2 2" xfId="13092"/>
    <cellStyle name="Normal 3 2 2 2 2 2 3 2 2 2" xfId="13093"/>
    <cellStyle name="Normal 3 2 2 2 2 2 3 2 2 2 2" xfId="13094"/>
    <cellStyle name="Normal 3 2 2 2 2 2 3 2 2 3" xfId="13095"/>
    <cellStyle name="Normal 3 2 2 2 2 2 3 2 3" xfId="13096"/>
    <cellStyle name="Normal 3 2 2 2 2 2 3 2 3 2" xfId="13097"/>
    <cellStyle name="Normal 3 2 2 2 2 2 3 2 4" xfId="13098"/>
    <cellStyle name="Normal 3 2 2 2 2 2 3 3" xfId="13099"/>
    <cellStyle name="Normal 3 2 2 2 2 2 3 3 2" xfId="13100"/>
    <cellStyle name="Normal 3 2 2 2 2 2 3 3 2 2" xfId="13101"/>
    <cellStyle name="Normal 3 2 2 2 2 2 3 3 3" xfId="13102"/>
    <cellStyle name="Normal 3 2 2 2 2 2 3 4" xfId="13103"/>
    <cellStyle name="Normal 3 2 2 2 2 2 3 4 2" xfId="13104"/>
    <cellStyle name="Normal 3 2 2 2 2 2 3 5" xfId="13105"/>
    <cellStyle name="Normal 3 2 2 2 2 2 4" xfId="13106"/>
    <cellStyle name="Normal 3 2 2 2 2 2 4 2" xfId="13107"/>
    <cellStyle name="Normal 3 2 2 2 2 2 4 2 2" xfId="13108"/>
    <cellStyle name="Normal 3 2 2 2 2 2 4 2 2 2" xfId="13109"/>
    <cellStyle name="Normal 3 2 2 2 2 2 4 2 2 2 2" xfId="13110"/>
    <cellStyle name="Normal 3 2 2 2 2 2 4 2 2 3" xfId="13111"/>
    <cellStyle name="Normal 3 2 2 2 2 2 4 2 3" xfId="13112"/>
    <cellStyle name="Normal 3 2 2 2 2 2 4 2 3 2" xfId="13113"/>
    <cellStyle name="Normal 3 2 2 2 2 2 4 2 4" xfId="13114"/>
    <cellStyle name="Normal 3 2 2 2 2 2 4 3" xfId="13115"/>
    <cellStyle name="Normal 3 2 2 2 2 2 4 3 2" xfId="13116"/>
    <cellStyle name="Normal 3 2 2 2 2 2 4 3 2 2" xfId="13117"/>
    <cellStyle name="Normal 3 2 2 2 2 2 4 3 3" xfId="13118"/>
    <cellStyle name="Normal 3 2 2 2 2 2 4 4" xfId="13119"/>
    <cellStyle name="Normal 3 2 2 2 2 2 4 4 2" xfId="13120"/>
    <cellStyle name="Normal 3 2 2 2 2 2 4 5" xfId="13121"/>
    <cellStyle name="Normal 3 2 2 2 2 2 5" xfId="13122"/>
    <cellStyle name="Normal 3 2 2 2 2 2 5 2" xfId="13123"/>
    <cellStyle name="Normal 3 2 2 2 2 2 5 2 2" xfId="13124"/>
    <cellStyle name="Normal 3 2 2 2 2 2 5 2 2 2" xfId="13125"/>
    <cellStyle name="Normal 3 2 2 2 2 2 5 2 2 2 2" xfId="13126"/>
    <cellStyle name="Normal 3 2 2 2 2 2 5 2 2 3" xfId="13127"/>
    <cellStyle name="Normal 3 2 2 2 2 2 5 2 3" xfId="13128"/>
    <cellStyle name="Normal 3 2 2 2 2 2 5 2 3 2" xfId="13129"/>
    <cellStyle name="Normal 3 2 2 2 2 2 5 2 4" xfId="13130"/>
    <cellStyle name="Normal 3 2 2 2 2 2 5 3" xfId="13131"/>
    <cellStyle name="Normal 3 2 2 2 2 2 5 3 2" xfId="13132"/>
    <cellStyle name="Normal 3 2 2 2 2 2 5 3 2 2" xfId="13133"/>
    <cellStyle name="Normal 3 2 2 2 2 2 5 3 3" xfId="13134"/>
    <cellStyle name="Normal 3 2 2 2 2 2 5 4" xfId="13135"/>
    <cellStyle name="Normal 3 2 2 2 2 2 5 4 2" xfId="13136"/>
    <cellStyle name="Normal 3 2 2 2 2 2 5 5" xfId="13137"/>
    <cellStyle name="Normal 3 2 2 2 2 2 6" xfId="13138"/>
    <cellStyle name="Normal 3 2 2 2 2 2 6 2" xfId="13139"/>
    <cellStyle name="Normal 3 2 2 2 2 2 6 2 2" xfId="13140"/>
    <cellStyle name="Normal 3 2 2 2 2 2 6 2 2 2" xfId="13141"/>
    <cellStyle name="Normal 3 2 2 2 2 2 6 2 3" xfId="13142"/>
    <cellStyle name="Normal 3 2 2 2 2 2 6 3" xfId="13143"/>
    <cellStyle name="Normal 3 2 2 2 2 2 6 3 2" xfId="13144"/>
    <cellStyle name="Normal 3 2 2 2 2 2 6 4" xfId="13145"/>
    <cellStyle name="Normal 3 2 2 2 2 2 7" xfId="13146"/>
    <cellStyle name="Normal 3 2 2 2 2 2 7 2" xfId="13147"/>
    <cellStyle name="Normal 3 2 2 2 2 2 7 2 2" xfId="13148"/>
    <cellStyle name="Normal 3 2 2 2 2 2 7 3" xfId="13149"/>
    <cellStyle name="Normal 3 2 2 2 2 2 8" xfId="13150"/>
    <cellStyle name="Normal 3 2 2 2 2 2 8 2" xfId="13151"/>
    <cellStyle name="Normal 3 2 2 2 2 2 9" xfId="13152"/>
    <cellStyle name="Normal 3 2 2 2 2 2 9 2" xfId="13153"/>
    <cellStyle name="Normal 3 2 2 2 2 3" xfId="13154"/>
    <cellStyle name="Normal 3 2 2 2 2 3 10" xfId="13155"/>
    <cellStyle name="Normal 3 2 2 2 2 3 11" xfId="29180"/>
    <cellStyle name="Normal 3 2 2 2 2 3 2" xfId="13156"/>
    <cellStyle name="Normal 3 2 2 2 2 3 2 2" xfId="13157"/>
    <cellStyle name="Normal 3 2 2 2 2 3 2 2 2" xfId="13158"/>
    <cellStyle name="Normal 3 2 2 2 2 3 2 2 2 2" xfId="13159"/>
    <cellStyle name="Normal 3 2 2 2 2 3 2 2 2 2 2" xfId="13160"/>
    <cellStyle name="Normal 3 2 2 2 2 3 2 2 2 2 2 2" xfId="13161"/>
    <cellStyle name="Normal 3 2 2 2 2 3 2 2 2 2 3" xfId="13162"/>
    <cellStyle name="Normal 3 2 2 2 2 3 2 2 2 3" xfId="13163"/>
    <cellStyle name="Normal 3 2 2 2 2 3 2 2 2 3 2" xfId="13164"/>
    <cellStyle name="Normal 3 2 2 2 2 3 2 2 2 4" xfId="13165"/>
    <cellStyle name="Normal 3 2 2 2 2 3 2 2 3" xfId="13166"/>
    <cellStyle name="Normal 3 2 2 2 2 3 2 2 3 2" xfId="13167"/>
    <cellStyle name="Normal 3 2 2 2 2 3 2 2 3 2 2" xfId="13168"/>
    <cellStyle name="Normal 3 2 2 2 2 3 2 2 3 3" xfId="13169"/>
    <cellStyle name="Normal 3 2 2 2 2 3 2 2 4" xfId="13170"/>
    <cellStyle name="Normal 3 2 2 2 2 3 2 2 4 2" xfId="13171"/>
    <cellStyle name="Normal 3 2 2 2 2 3 2 2 5" xfId="13172"/>
    <cellStyle name="Normal 3 2 2 2 2 3 2 3" xfId="13173"/>
    <cellStyle name="Normal 3 2 2 2 2 3 2 3 2" xfId="13174"/>
    <cellStyle name="Normal 3 2 2 2 2 3 2 3 2 2" xfId="13175"/>
    <cellStyle name="Normal 3 2 2 2 2 3 2 3 2 2 2" xfId="13176"/>
    <cellStyle name="Normal 3 2 2 2 2 3 2 3 2 2 2 2" xfId="13177"/>
    <cellStyle name="Normal 3 2 2 2 2 3 2 3 2 2 3" xfId="13178"/>
    <cellStyle name="Normal 3 2 2 2 2 3 2 3 2 3" xfId="13179"/>
    <cellStyle name="Normal 3 2 2 2 2 3 2 3 2 3 2" xfId="13180"/>
    <cellStyle name="Normal 3 2 2 2 2 3 2 3 2 4" xfId="13181"/>
    <cellStyle name="Normal 3 2 2 2 2 3 2 3 3" xfId="13182"/>
    <cellStyle name="Normal 3 2 2 2 2 3 2 3 3 2" xfId="13183"/>
    <cellStyle name="Normal 3 2 2 2 2 3 2 3 3 2 2" xfId="13184"/>
    <cellStyle name="Normal 3 2 2 2 2 3 2 3 3 3" xfId="13185"/>
    <cellStyle name="Normal 3 2 2 2 2 3 2 3 4" xfId="13186"/>
    <cellStyle name="Normal 3 2 2 2 2 3 2 3 4 2" xfId="13187"/>
    <cellStyle name="Normal 3 2 2 2 2 3 2 3 5" xfId="13188"/>
    <cellStyle name="Normal 3 2 2 2 2 3 2 4" xfId="13189"/>
    <cellStyle name="Normal 3 2 2 2 2 3 2 4 2" xfId="13190"/>
    <cellStyle name="Normal 3 2 2 2 2 3 2 4 2 2" xfId="13191"/>
    <cellStyle name="Normal 3 2 2 2 2 3 2 4 2 2 2" xfId="13192"/>
    <cellStyle name="Normal 3 2 2 2 2 3 2 4 2 3" xfId="13193"/>
    <cellStyle name="Normal 3 2 2 2 2 3 2 4 3" xfId="13194"/>
    <cellStyle name="Normal 3 2 2 2 2 3 2 4 3 2" xfId="13195"/>
    <cellStyle name="Normal 3 2 2 2 2 3 2 4 4" xfId="13196"/>
    <cellStyle name="Normal 3 2 2 2 2 3 2 5" xfId="13197"/>
    <cellStyle name="Normal 3 2 2 2 2 3 2 5 2" xfId="13198"/>
    <cellStyle name="Normal 3 2 2 2 2 3 2 5 2 2" xfId="13199"/>
    <cellStyle name="Normal 3 2 2 2 2 3 2 5 3" xfId="13200"/>
    <cellStyle name="Normal 3 2 2 2 2 3 2 6" xfId="13201"/>
    <cellStyle name="Normal 3 2 2 2 2 3 2 6 2" xfId="13202"/>
    <cellStyle name="Normal 3 2 2 2 2 3 2 7" xfId="13203"/>
    <cellStyle name="Normal 3 2 2 2 2 3 2 8" xfId="29181"/>
    <cellStyle name="Normal 3 2 2 2 2 3 3" xfId="13204"/>
    <cellStyle name="Normal 3 2 2 2 2 3 3 2" xfId="13205"/>
    <cellStyle name="Normal 3 2 2 2 2 3 3 2 2" xfId="13206"/>
    <cellStyle name="Normal 3 2 2 2 2 3 3 2 2 2" xfId="13207"/>
    <cellStyle name="Normal 3 2 2 2 2 3 3 2 2 2 2" xfId="13208"/>
    <cellStyle name="Normal 3 2 2 2 2 3 3 2 2 3" xfId="13209"/>
    <cellStyle name="Normal 3 2 2 2 2 3 3 2 3" xfId="13210"/>
    <cellStyle name="Normal 3 2 2 2 2 3 3 2 3 2" xfId="13211"/>
    <cellStyle name="Normal 3 2 2 2 2 3 3 2 4" xfId="13212"/>
    <cellStyle name="Normal 3 2 2 2 2 3 3 3" xfId="13213"/>
    <cellStyle name="Normal 3 2 2 2 2 3 3 3 2" xfId="13214"/>
    <cellStyle name="Normal 3 2 2 2 2 3 3 3 2 2" xfId="13215"/>
    <cellStyle name="Normal 3 2 2 2 2 3 3 3 3" xfId="13216"/>
    <cellStyle name="Normal 3 2 2 2 2 3 3 4" xfId="13217"/>
    <cellStyle name="Normal 3 2 2 2 2 3 3 4 2" xfId="13218"/>
    <cellStyle name="Normal 3 2 2 2 2 3 3 5" xfId="13219"/>
    <cellStyle name="Normal 3 2 2 2 2 3 4" xfId="13220"/>
    <cellStyle name="Normal 3 2 2 2 2 3 4 2" xfId="13221"/>
    <cellStyle name="Normal 3 2 2 2 2 3 4 2 2" xfId="13222"/>
    <cellStyle name="Normal 3 2 2 2 2 3 4 2 2 2" xfId="13223"/>
    <cellStyle name="Normal 3 2 2 2 2 3 4 2 2 2 2" xfId="13224"/>
    <cellStyle name="Normal 3 2 2 2 2 3 4 2 2 3" xfId="13225"/>
    <cellStyle name="Normal 3 2 2 2 2 3 4 2 3" xfId="13226"/>
    <cellStyle name="Normal 3 2 2 2 2 3 4 2 3 2" xfId="13227"/>
    <cellStyle name="Normal 3 2 2 2 2 3 4 2 4" xfId="13228"/>
    <cellStyle name="Normal 3 2 2 2 2 3 4 3" xfId="13229"/>
    <cellStyle name="Normal 3 2 2 2 2 3 4 3 2" xfId="13230"/>
    <cellStyle name="Normal 3 2 2 2 2 3 4 3 2 2" xfId="13231"/>
    <cellStyle name="Normal 3 2 2 2 2 3 4 3 3" xfId="13232"/>
    <cellStyle name="Normal 3 2 2 2 2 3 4 4" xfId="13233"/>
    <cellStyle name="Normal 3 2 2 2 2 3 4 4 2" xfId="13234"/>
    <cellStyle name="Normal 3 2 2 2 2 3 4 5" xfId="13235"/>
    <cellStyle name="Normal 3 2 2 2 2 3 5" xfId="13236"/>
    <cellStyle name="Normal 3 2 2 2 2 3 5 2" xfId="13237"/>
    <cellStyle name="Normal 3 2 2 2 2 3 5 2 2" xfId="13238"/>
    <cellStyle name="Normal 3 2 2 2 2 3 5 2 2 2" xfId="13239"/>
    <cellStyle name="Normal 3 2 2 2 2 3 5 2 2 2 2" xfId="13240"/>
    <cellStyle name="Normal 3 2 2 2 2 3 5 2 2 3" xfId="13241"/>
    <cellStyle name="Normal 3 2 2 2 2 3 5 2 3" xfId="13242"/>
    <cellStyle name="Normal 3 2 2 2 2 3 5 2 3 2" xfId="13243"/>
    <cellStyle name="Normal 3 2 2 2 2 3 5 2 4" xfId="13244"/>
    <cellStyle name="Normal 3 2 2 2 2 3 5 3" xfId="13245"/>
    <cellStyle name="Normal 3 2 2 2 2 3 5 3 2" xfId="13246"/>
    <cellStyle name="Normal 3 2 2 2 2 3 5 3 2 2" xfId="13247"/>
    <cellStyle name="Normal 3 2 2 2 2 3 5 3 3" xfId="13248"/>
    <cellStyle name="Normal 3 2 2 2 2 3 5 4" xfId="13249"/>
    <cellStyle name="Normal 3 2 2 2 2 3 5 4 2" xfId="13250"/>
    <cellStyle name="Normal 3 2 2 2 2 3 5 5" xfId="13251"/>
    <cellStyle name="Normal 3 2 2 2 2 3 6" xfId="13252"/>
    <cellStyle name="Normal 3 2 2 2 2 3 6 2" xfId="13253"/>
    <cellStyle name="Normal 3 2 2 2 2 3 6 2 2" xfId="13254"/>
    <cellStyle name="Normal 3 2 2 2 2 3 6 2 2 2" xfId="13255"/>
    <cellStyle name="Normal 3 2 2 2 2 3 6 2 3" xfId="13256"/>
    <cellStyle name="Normal 3 2 2 2 2 3 6 3" xfId="13257"/>
    <cellStyle name="Normal 3 2 2 2 2 3 6 3 2" xfId="13258"/>
    <cellStyle name="Normal 3 2 2 2 2 3 6 4" xfId="13259"/>
    <cellStyle name="Normal 3 2 2 2 2 3 7" xfId="13260"/>
    <cellStyle name="Normal 3 2 2 2 2 3 7 2" xfId="13261"/>
    <cellStyle name="Normal 3 2 2 2 2 3 7 2 2" xfId="13262"/>
    <cellStyle name="Normal 3 2 2 2 2 3 7 3" xfId="13263"/>
    <cellStyle name="Normal 3 2 2 2 2 3 8" xfId="13264"/>
    <cellStyle name="Normal 3 2 2 2 2 3 8 2" xfId="13265"/>
    <cellStyle name="Normal 3 2 2 2 2 3 9" xfId="13266"/>
    <cellStyle name="Normal 3 2 2 2 2 3 9 2" xfId="13267"/>
    <cellStyle name="Normal 3 2 2 2 2 4" xfId="13268"/>
    <cellStyle name="Normal 3 2 2 2 2 4 2" xfId="13269"/>
    <cellStyle name="Normal 3 2 2 2 2 4 2 2" xfId="13270"/>
    <cellStyle name="Normal 3 2 2 2 2 4 2 2 2" xfId="13271"/>
    <cellStyle name="Normal 3 2 2 2 2 4 2 2 2 2" xfId="13272"/>
    <cellStyle name="Normal 3 2 2 2 2 4 2 2 2 2 2" xfId="13273"/>
    <cellStyle name="Normal 3 2 2 2 2 4 2 2 2 3" xfId="13274"/>
    <cellStyle name="Normal 3 2 2 2 2 4 2 2 3" xfId="13275"/>
    <cellStyle name="Normal 3 2 2 2 2 4 2 2 3 2" xfId="13276"/>
    <cellStyle name="Normal 3 2 2 2 2 4 2 2 4" xfId="13277"/>
    <cellStyle name="Normal 3 2 2 2 2 4 2 3" xfId="13278"/>
    <cellStyle name="Normal 3 2 2 2 2 4 2 3 2" xfId="13279"/>
    <cellStyle name="Normal 3 2 2 2 2 4 2 3 2 2" xfId="13280"/>
    <cellStyle name="Normal 3 2 2 2 2 4 2 3 3" xfId="13281"/>
    <cellStyle name="Normal 3 2 2 2 2 4 2 4" xfId="13282"/>
    <cellStyle name="Normal 3 2 2 2 2 4 2 4 2" xfId="13283"/>
    <cellStyle name="Normal 3 2 2 2 2 4 2 5" xfId="13284"/>
    <cellStyle name="Normal 3 2 2 2 2 4 3" xfId="13285"/>
    <cellStyle name="Normal 3 2 2 2 2 4 3 2" xfId="13286"/>
    <cellStyle name="Normal 3 2 2 2 2 4 3 2 2" xfId="13287"/>
    <cellStyle name="Normal 3 2 2 2 2 4 3 2 2 2" xfId="13288"/>
    <cellStyle name="Normal 3 2 2 2 2 4 3 2 2 2 2" xfId="13289"/>
    <cellStyle name="Normal 3 2 2 2 2 4 3 2 2 3" xfId="13290"/>
    <cellStyle name="Normal 3 2 2 2 2 4 3 2 3" xfId="13291"/>
    <cellStyle name="Normal 3 2 2 2 2 4 3 2 3 2" xfId="13292"/>
    <cellStyle name="Normal 3 2 2 2 2 4 3 2 4" xfId="13293"/>
    <cellStyle name="Normal 3 2 2 2 2 4 3 3" xfId="13294"/>
    <cellStyle name="Normal 3 2 2 2 2 4 3 3 2" xfId="13295"/>
    <cellStyle name="Normal 3 2 2 2 2 4 3 3 2 2" xfId="13296"/>
    <cellStyle name="Normal 3 2 2 2 2 4 3 3 3" xfId="13297"/>
    <cellStyle name="Normal 3 2 2 2 2 4 3 4" xfId="13298"/>
    <cellStyle name="Normal 3 2 2 2 2 4 3 4 2" xfId="13299"/>
    <cellStyle name="Normal 3 2 2 2 2 4 3 5" xfId="13300"/>
    <cellStyle name="Normal 3 2 2 2 2 4 4" xfId="13301"/>
    <cellStyle name="Normal 3 2 2 2 2 4 4 2" xfId="13302"/>
    <cellStyle name="Normal 3 2 2 2 2 4 4 2 2" xfId="13303"/>
    <cellStyle name="Normal 3 2 2 2 2 4 4 2 2 2" xfId="13304"/>
    <cellStyle name="Normal 3 2 2 2 2 4 4 2 3" xfId="13305"/>
    <cellStyle name="Normal 3 2 2 2 2 4 4 3" xfId="13306"/>
    <cellStyle name="Normal 3 2 2 2 2 4 4 3 2" xfId="13307"/>
    <cellStyle name="Normal 3 2 2 2 2 4 4 4" xfId="13308"/>
    <cellStyle name="Normal 3 2 2 2 2 4 5" xfId="13309"/>
    <cellStyle name="Normal 3 2 2 2 2 4 5 2" xfId="13310"/>
    <cellStyle name="Normal 3 2 2 2 2 4 5 2 2" xfId="13311"/>
    <cellStyle name="Normal 3 2 2 2 2 4 5 3" xfId="13312"/>
    <cellStyle name="Normal 3 2 2 2 2 4 6" xfId="13313"/>
    <cellStyle name="Normal 3 2 2 2 2 4 6 2" xfId="13314"/>
    <cellStyle name="Normal 3 2 2 2 2 4 7" xfId="13315"/>
    <cellStyle name="Normal 3 2 2 2 2 4 8" xfId="29182"/>
    <cellStyle name="Normal 3 2 2 2 2 5" xfId="13316"/>
    <cellStyle name="Normal 3 2 2 2 2 5 2" xfId="13317"/>
    <cellStyle name="Normal 3 2 2 2 2 5 2 2" xfId="13318"/>
    <cellStyle name="Normal 3 2 2 2 2 5 2 2 2" xfId="13319"/>
    <cellStyle name="Normal 3 2 2 2 2 5 2 2 2 2" xfId="13320"/>
    <cellStyle name="Normal 3 2 2 2 2 5 2 2 3" xfId="13321"/>
    <cellStyle name="Normal 3 2 2 2 2 5 2 3" xfId="13322"/>
    <cellStyle name="Normal 3 2 2 2 2 5 2 3 2" xfId="13323"/>
    <cellStyle name="Normal 3 2 2 2 2 5 2 4" xfId="13324"/>
    <cellStyle name="Normal 3 2 2 2 2 5 3" xfId="13325"/>
    <cellStyle name="Normal 3 2 2 2 2 5 3 2" xfId="13326"/>
    <cellStyle name="Normal 3 2 2 2 2 5 3 2 2" xfId="13327"/>
    <cellStyle name="Normal 3 2 2 2 2 5 3 3" xfId="13328"/>
    <cellStyle name="Normal 3 2 2 2 2 5 4" xfId="13329"/>
    <cellStyle name="Normal 3 2 2 2 2 5 4 2" xfId="13330"/>
    <cellStyle name="Normal 3 2 2 2 2 5 5" xfId="13331"/>
    <cellStyle name="Normal 3 2 2 2 2 6" xfId="13332"/>
    <cellStyle name="Normal 3 2 2 2 2 6 2" xfId="13333"/>
    <cellStyle name="Normal 3 2 2 2 2 6 2 2" xfId="13334"/>
    <cellStyle name="Normal 3 2 2 2 2 6 2 2 2" xfId="13335"/>
    <cellStyle name="Normal 3 2 2 2 2 6 2 2 2 2" xfId="13336"/>
    <cellStyle name="Normal 3 2 2 2 2 6 2 2 3" xfId="13337"/>
    <cellStyle name="Normal 3 2 2 2 2 6 2 3" xfId="13338"/>
    <cellStyle name="Normal 3 2 2 2 2 6 2 3 2" xfId="13339"/>
    <cellStyle name="Normal 3 2 2 2 2 6 2 4" xfId="13340"/>
    <cellStyle name="Normal 3 2 2 2 2 6 3" xfId="13341"/>
    <cellStyle name="Normal 3 2 2 2 2 6 3 2" xfId="13342"/>
    <cellStyle name="Normal 3 2 2 2 2 6 3 2 2" xfId="13343"/>
    <cellStyle name="Normal 3 2 2 2 2 6 3 3" xfId="13344"/>
    <cellStyle name="Normal 3 2 2 2 2 6 4" xfId="13345"/>
    <cellStyle name="Normal 3 2 2 2 2 6 4 2" xfId="13346"/>
    <cellStyle name="Normal 3 2 2 2 2 6 5" xfId="13347"/>
    <cellStyle name="Normal 3 2 2 2 2 7" xfId="13348"/>
    <cellStyle name="Normal 3 2 2 2 2 7 2" xfId="13349"/>
    <cellStyle name="Normal 3 2 2 2 2 7 2 2" xfId="13350"/>
    <cellStyle name="Normal 3 2 2 2 2 7 2 2 2" xfId="13351"/>
    <cellStyle name="Normal 3 2 2 2 2 7 2 2 2 2" xfId="13352"/>
    <cellStyle name="Normal 3 2 2 2 2 7 2 2 3" xfId="13353"/>
    <cellStyle name="Normal 3 2 2 2 2 7 2 3" xfId="13354"/>
    <cellStyle name="Normal 3 2 2 2 2 7 2 3 2" xfId="13355"/>
    <cellStyle name="Normal 3 2 2 2 2 7 2 4" xfId="13356"/>
    <cellStyle name="Normal 3 2 2 2 2 7 3" xfId="13357"/>
    <cellStyle name="Normal 3 2 2 2 2 7 3 2" xfId="13358"/>
    <cellStyle name="Normal 3 2 2 2 2 7 3 2 2" xfId="13359"/>
    <cellStyle name="Normal 3 2 2 2 2 7 3 3" xfId="13360"/>
    <cellStyle name="Normal 3 2 2 2 2 7 4" xfId="13361"/>
    <cellStyle name="Normal 3 2 2 2 2 7 4 2" xfId="13362"/>
    <cellStyle name="Normal 3 2 2 2 2 7 5" xfId="13363"/>
    <cellStyle name="Normal 3 2 2 2 2 8" xfId="13364"/>
    <cellStyle name="Normal 3 2 2 2 2 8 2" xfId="13365"/>
    <cellStyle name="Normal 3 2 2 2 2 8 2 2" xfId="13366"/>
    <cellStyle name="Normal 3 2 2 2 2 8 2 2 2" xfId="13367"/>
    <cellStyle name="Normal 3 2 2 2 2 8 2 3" xfId="13368"/>
    <cellStyle name="Normal 3 2 2 2 2 8 3" xfId="13369"/>
    <cellStyle name="Normal 3 2 2 2 2 8 3 2" xfId="13370"/>
    <cellStyle name="Normal 3 2 2 2 2 8 4" xfId="13371"/>
    <cellStyle name="Normal 3 2 2 2 2 9" xfId="13372"/>
    <cellStyle name="Normal 3 2 2 2 2 9 2" xfId="13373"/>
    <cellStyle name="Normal 3 2 2 2 2 9 2 2" xfId="13374"/>
    <cellStyle name="Normal 3 2 2 2 2 9 3" xfId="13375"/>
    <cellStyle name="Normal 3 2 2 2 3" xfId="13376"/>
    <cellStyle name="Normal 3 2 2 2 3 10" xfId="13377"/>
    <cellStyle name="Normal 3 2 2 2 3 10 2" xfId="13378"/>
    <cellStyle name="Normal 3 2 2 2 3 11" xfId="13379"/>
    <cellStyle name="Normal 3 2 2 2 3 12" xfId="29183"/>
    <cellStyle name="Normal 3 2 2 2 3 2" xfId="13380"/>
    <cellStyle name="Normal 3 2 2 2 3 2 10" xfId="13381"/>
    <cellStyle name="Normal 3 2 2 2 3 2 11" xfId="29184"/>
    <cellStyle name="Normal 3 2 2 2 3 2 2" xfId="13382"/>
    <cellStyle name="Normal 3 2 2 2 3 2 2 2" xfId="13383"/>
    <cellStyle name="Normal 3 2 2 2 3 2 2 2 2" xfId="13384"/>
    <cellStyle name="Normal 3 2 2 2 3 2 2 2 2 2" xfId="13385"/>
    <cellStyle name="Normal 3 2 2 2 3 2 2 2 2 2 2" xfId="13386"/>
    <cellStyle name="Normal 3 2 2 2 3 2 2 2 2 2 2 2" xfId="13387"/>
    <cellStyle name="Normal 3 2 2 2 3 2 2 2 2 2 3" xfId="13388"/>
    <cellStyle name="Normal 3 2 2 2 3 2 2 2 2 3" xfId="13389"/>
    <cellStyle name="Normal 3 2 2 2 3 2 2 2 2 3 2" xfId="13390"/>
    <cellStyle name="Normal 3 2 2 2 3 2 2 2 2 4" xfId="13391"/>
    <cellStyle name="Normal 3 2 2 2 3 2 2 2 3" xfId="13392"/>
    <cellStyle name="Normal 3 2 2 2 3 2 2 2 3 2" xfId="13393"/>
    <cellStyle name="Normal 3 2 2 2 3 2 2 2 3 2 2" xfId="13394"/>
    <cellStyle name="Normal 3 2 2 2 3 2 2 2 3 3" xfId="13395"/>
    <cellStyle name="Normal 3 2 2 2 3 2 2 2 4" xfId="13396"/>
    <cellStyle name="Normal 3 2 2 2 3 2 2 2 4 2" xfId="13397"/>
    <cellStyle name="Normal 3 2 2 2 3 2 2 2 5" xfId="13398"/>
    <cellStyle name="Normal 3 2 2 2 3 2 2 3" xfId="13399"/>
    <cellStyle name="Normal 3 2 2 2 3 2 2 3 2" xfId="13400"/>
    <cellStyle name="Normal 3 2 2 2 3 2 2 3 2 2" xfId="13401"/>
    <cellStyle name="Normal 3 2 2 2 3 2 2 3 2 2 2" xfId="13402"/>
    <cellStyle name="Normal 3 2 2 2 3 2 2 3 2 2 2 2" xfId="13403"/>
    <cellStyle name="Normal 3 2 2 2 3 2 2 3 2 2 3" xfId="13404"/>
    <cellStyle name="Normal 3 2 2 2 3 2 2 3 2 3" xfId="13405"/>
    <cellStyle name="Normal 3 2 2 2 3 2 2 3 2 3 2" xfId="13406"/>
    <cellStyle name="Normal 3 2 2 2 3 2 2 3 2 4" xfId="13407"/>
    <cellStyle name="Normal 3 2 2 2 3 2 2 3 3" xfId="13408"/>
    <cellStyle name="Normal 3 2 2 2 3 2 2 3 3 2" xfId="13409"/>
    <cellStyle name="Normal 3 2 2 2 3 2 2 3 3 2 2" xfId="13410"/>
    <cellStyle name="Normal 3 2 2 2 3 2 2 3 3 3" xfId="13411"/>
    <cellStyle name="Normal 3 2 2 2 3 2 2 3 4" xfId="13412"/>
    <cellStyle name="Normal 3 2 2 2 3 2 2 3 4 2" xfId="13413"/>
    <cellStyle name="Normal 3 2 2 2 3 2 2 3 5" xfId="13414"/>
    <cellStyle name="Normal 3 2 2 2 3 2 2 4" xfId="13415"/>
    <cellStyle name="Normal 3 2 2 2 3 2 2 4 2" xfId="13416"/>
    <cellStyle name="Normal 3 2 2 2 3 2 2 4 2 2" xfId="13417"/>
    <cellStyle name="Normal 3 2 2 2 3 2 2 4 2 2 2" xfId="13418"/>
    <cellStyle name="Normal 3 2 2 2 3 2 2 4 2 3" xfId="13419"/>
    <cellStyle name="Normal 3 2 2 2 3 2 2 4 3" xfId="13420"/>
    <cellStyle name="Normal 3 2 2 2 3 2 2 4 3 2" xfId="13421"/>
    <cellStyle name="Normal 3 2 2 2 3 2 2 4 4" xfId="13422"/>
    <cellStyle name="Normal 3 2 2 2 3 2 2 5" xfId="13423"/>
    <cellStyle name="Normal 3 2 2 2 3 2 2 5 2" xfId="13424"/>
    <cellStyle name="Normal 3 2 2 2 3 2 2 5 2 2" xfId="13425"/>
    <cellStyle name="Normal 3 2 2 2 3 2 2 5 3" xfId="13426"/>
    <cellStyle name="Normal 3 2 2 2 3 2 2 6" xfId="13427"/>
    <cellStyle name="Normal 3 2 2 2 3 2 2 6 2" xfId="13428"/>
    <cellStyle name="Normal 3 2 2 2 3 2 2 7" xfId="13429"/>
    <cellStyle name="Normal 3 2 2 2 3 2 2 8" xfId="29185"/>
    <cellStyle name="Normal 3 2 2 2 3 2 3" xfId="13430"/>
    <cellStyle name="Normal 3 2 2 2 3 2 3 2" xfId="13431"/>
    <cellStyle name="Normal 3 2 2 2 3 2 3 2 2" xfId="13432"/>
    <cellStyle name="Normal 3 2 2 2 3 2 3 2 2 2" xfId="13433"/>
    <cellStyle name="Normal 3 2 2 2 3 2 3 2 2 2 2" xfId="13434"/>
    <cellStyle name="Normal 3 2 2 2 3 2 3 2 2 3" xfId="13435"/>
    <cellStyle name="Normal 3 2 2 2 3 2 3 2 3" xfId="13436"/>
    <cellStyle name="Normal 3 2 2 2 3 2 3 2 3 2" xfId="13437"/>
    <cellStyle name="Normal 3 2 2 2 3 2 3 2 4" xfId="13438"/>
    <cellStyle name="Normal 3 2 2 2 3 2 3 3" xfId="13439"/>
    <cellStyle name="Normal 3 2 2 2 3 2 3 3 2" xfId="13440"/>
    <cellStyle name="Normal 3 2 2 2 3 2 3 3 2 2" xfId="13441"/>
    <cellStyle name="Normal 3 2 2 2 3 2 3 3 3" xfId="13442"/>
    <cellStyle name="Normal 3 2 2 2 3 2 3 4" xfId="13443"/>
    <cellStyle name="Normal 3 2 2 2 3 2 3 4 2" xfId="13444"/>
    <cellStyle name="Normal 3 2 2 2 3 2 3 5" xfId="13445"/>
    <cellStyle name="Normal 3 2 2 2 3 2 4" xfId="13446"/>
    <cellStyle name="Normal 3 2 2 2 3 2 4 2" xfId="13447"/>
    <cellStyle name="Normal 3 2 2 2 3 2 4 2 2" xfId="13448"/>
    <cellStyle name="Normal 3 2 2 2 3 2 4 2 2 2" xfId="13449"/>
    <cellStyle name="Normal 3 2 2 2 3 2 4 2 2 2 2" xfId="13450"/>
    <cellStyle name="Normal 3 2 2 2 3 2 4 2 2 3" xfId="13451"/>
    <cellStyle name="Normal 3 2 2 2 3 2 4 2 3" xfId="13452"/>
    <cellStyle name="Normal 3 2 2 2 3 2 4 2 3 2" xfId="13453"/>
    <cellStyle name="Normal 3 2 2 2 3 2 4 2 4" xfId="13454"/>
    <cellStyle name="Normal 3 2 2 2 3 2 4 3" xfId="13455"/>
    <cellStyle name="Normal 3 2 2 2 3 2 4 3 2" xfId="13456"/>
    <cellStyle name="Normal 3 2 2 2 3 2 4 3 2 2" xfId="13457"/>
    <cellStyle name="Normal 3 2 2 2 3 2 4 3 3" xfId="13458"/>
    <cellStyle name="Normal 3 2 2 2 3 2 4 4" xfId="13459"/>
    <cellStyle name="Normal 3 2 2 2 3 2 4 4 2" xfId="13460"/>
    <cellStyle name="Normal 3 2 2 2 3 2 4 5" xfId="13461"/>
    <cellStyle name="Normal 3 2 2 2 3 2 5" xfId="13462"/>
    <cellStyle name="Normal 3 2 2 2 3 2 5 2" xfId="13463"/>
    <cellStyle name="Normal 3 2 2 2 3 2 5 2 2" xfId="13464"/>
    <cellStyle name="Normal 3 2 2 2 3 2 5 2 2 2" xfId="13465"/>
    <cellStyle name="Normal 3 2 2 2 3 2 5 2 2 2 2" xfId="13466"/>
    <cellStyle name="Normal 3 2 2 2 3 2 5 2 2 3" xfId="13467"/>
    <cellStyle name="Normal 3 2 2 2 3 2 5 2 3" xfId="13468"/>
    <cellStyle name="Normal 3 2 2 2 3 2 5 2 3 2" xfId="13469"/>
    <cellStyle name="Normal 3 2 2 2 3 2 5 2 4" xfId="13470"/>
    <cellStyle name="Normal 3 2 2 2 3 2 5 3" xfId="13471"/>
    <cellStyle name="Normal 3 2 2 2 3 2 5 3 2" xfId="13472"/>
    <cellStyle name="Normal 3 2 2 2 3 2 5 3 2 2" xfId="13473"/>
    <cellStyle name="Normal 3 2 2 2 3 2 5 3 3" xfId="13474"/>
    <cellStyle name="Normal 3 2 2 2 3 2 5 4" xfId="13475"/>
    <cellStyle name="Normal 3 2 2 2 3 2 5 4 2" xfId="13476"/>
    <cellStyle name="Normal 3 2 2 2 3 2 5 5" xfId="13477"/>
    <cellStyle name="Normal 3 2 2 2 3 2 6" xfId="13478"/>
    <cellStyle name="Normal 3 2 2 2 3 2 6 2" xfId="13479"/>
    <cellStyle name="Normal 3 2 2 2 3 2 6 2 2" xfId="13480"/>
    <cellStyle name="Normal 3 2 2 2 3 2 6 2 2 2" xfId="13481"/>
    <cellStyle name="Normal 3 2 2 2 3 2 6 2 3" xfId="13482"/>
    <cellStyle name="Normal 3 2 2 2 3 2 6 3" xfId="13483"/>
    <cellStyle name="Normal 3 2 2 2 3 2 6 3 2" xfId="13484"/>
    <cellStyle name="Normal 3 2 2 2 3 2 6 4" xfId="13485"/>
    <cellStyle name="Normal 3 2 2 2 3 2 7" xfId="13486"/>
    <cellStyle name="Normal 3 2 2 2 3 2 7 2" xfId="13487"/>
    <cellStyle name="Normal 3 2 2 2 3 2 7 2 2" xfId="13488"/>
    <cellStyle name="Normal 3 2 2 2 3 2 7 3" xfId="13489"/>
    <cellStyle name="Normal 3 2 2 2 3 2 8" xfId="13490"/>
    <cellStyle name="Normal 3 2 2 2 3 2 8 2" xfId="13491"/>
    <cellStyle name="Normal 3 2 2 2 3 2 9" xfId="13492"/>
    <cellStyle name="Normal 3 2 2 2 3 2 9 2" xfId="13493"/>
    <cellStyle name="Normal 3 2 2 2 3 3" xfId="13494"/>
    <cellStyle name="Normal 3 2 2 2 3 3 2" xfId="13495"/>
    <cellStyle name="Normal 3 2 2 2 3 3 2 2" xfId="13496"/>
    <cellStyle name="Normal 3 2 2 2 3 3 2 2 2" xfId="13497"/>
    <cellStyle name="Normal 3 2 2 2 3 3 2 2 2 2" xfId="13498"/>
    <cellStyle name="Normal 3 2 2 2 3 3 2 2 2 2 2" xfId="13499"/>
    <cellStyle name="Normal 3 2 2 2 3 3 2 2 2 3" xfId="13500"/>
    <cellStyle name="Normal 3 2 2 2 3 3 2 2 3" xfId="13501"/>
    <cellStyle name="Normal 3 2 2 2 3 3 2 2 3 2" xfId="13502"/>
    <cellStyle name="Normal 3 2 2 2 3 3 2 2 4" xfId="13503"/>
    <cellStyle name="Normal 3 2 2 2 3 3 2 3" xfId="13504"/>
    <cellStyle name="Normal 3 2 2 2 3 3 2 3 2" xfId="13505"/>
    <cellStyle name="Normal 3 2 2 2 3 3 2 3 2 2" xfId="13506"/>
    <cellStyle name="Normal 3 2 2 2 3 3 2 3 3" xfId="13507"/>
    <cellStyle name="Normal 3 2 2 2 3 3 2 4" xfId="13508"/>
    <cellStyle name="Normal 3 2 2 2 3 3 2 4 2" xfId="13509"/>
    <cellStyle name="Normal 3 2 2 2 3 3 2 5" xfId="13510"/>
    <cellStyle name="Normal 3 2 2 2 3 3 3" xfId="13511"/>
    <cellStyle name="Normal 3 2 2 2 3 3 3 2" xfId="13512"/>
    <cellStyle name="Normal 3 2 2 2 3 3 3 2 2" xfId="13513"/>
    <cellStyle name="Normal 3 2 2 2 3 3 3 2 2 2" xfId="13514"/>
    <cellStyle name="Normal 3 2 2 2 3 3 3 2 2 2 2" xfId="13515"/>
    <cellStyle name="Normal 3 2 2 2 3 3 3 2 2 3" xfId="13516"/>
    <cellStyle name="Normal 3 2 2 2 3 3 3 2 3" xfId="13517"/>
    <cellStyle name="Normal 3 2 2 2 3 3 3 2 3 2" xfId="13518"/>
    <cellStyle name="Normal 3 2 2 2 3 3 3 2 4" xfId="13519"/>
    <cellStyle name="Normal 3 2 2 2 3 3 3 3" xfId="13520"/>
    <cellStyle name="Normal 3 2 2 2 3 3 3 3 2" xfId="13521"/>
    <cellStyle name="Normal 3 2 2 2 3 3 3 3 2 2" xfId="13522"/>
    <cellStyle name="Normal 3 2 2 2 3 3 3 3 3" xfId="13523"/>
    <cellStyle name="Normal 3 2 2 2 3 3 3 4" xfId="13524"/>
    <cellStyle name="Normal 3 2 2 2 3 3 3 4 2" xfId="13525"/>
    <cellStyle name="Normal 3 2 2 2 3 3 3 5" xfId="13526"/>
    <cellStyle name="Normal 3 2 2 2 3 3 4" xfId="13527"/>
    <cellStyle name="Normal 3 2 2 2 3 3 4 2" xfId="13528"/>
    <cellStyle name="Normal 3 2 2 2 3 3 4 2 2" xfId="13529"/>
    <cellStyle name="Normal 3 2 2 2 3 3 4 2 2 2" xfId="13530"/>
    <cellStyle name="Normal 3 2 2 2 3 3 4 2 3" xfId="13531"/>
    <cellStyle name="Normal 3 2 2 2 3 3 4 3" xfId="13532"/>
    <cellStyle name="Normal 3 2 2 2 3 3 4 3 2" xfId="13533"/>
    <cellStyle name="Normal 3 2 2 2 3 3 4 4" xfId="13534"/>
    <cellStyle name="Normal 3 2 2 2 3 3 5" xfId="13535"/>
    <cellStyle name="Normal 3 2 2 2 3 3 5 2" xfId="13536"/>
    <cellStyle name="Normal 3 2 2 2 3 3 5 2 2" xfId="13537"/>
    <cellStyle name="Normal 3 2 2 2 3 3 5 3" xfId="13538"/>
    <cellStyle name="Normal 3 2 2 2 3 3 6" xfId="13539"/>
    <cellStyle name="Normal 3 2 2 2 3 3 6 2" xfId="13540"/>
    <cellStyle name="Normal 3 2 2 2 3 3 7" xfId="13541"/>
    <cellStyle name="Normal 3 2 2 2 3 3 8" xfId="29186"/>
    <cellStyle name="Normal 3 2 2 2 3 4" xfId="13542"/>
    <cellStyle name="Normal 3 2 2 2 3 4 2" xfId="13543"/>
    <cellStyle name="Normal 3 2 2 2 3 4 2 2" xfId="13544"/>
    <cellStyle name="Normal 3 2 2 2 3 4 2 2 2" xfId="13545"/>
    <cellStyle name="Normal 3 2 2 2 3 4 2 2 2 2" xfId="13546"/>
    <cellStyle name="Normal 3 2 2 2 3 4 2 2 3" xfId="13547"/>
    <cellStyle name="Normal 3 2 2 2 3 4 2 3" xfId="13548"/>
    <cellStyle name="Normal 3 2 2 2 3 4 2 3 2" xfId="13549"/>
    <cellStyle name="Normal 3 2 2 2 3 4 2 4" xfId="13550"/>
    <cellStyle name="Normal 3 2 2 2 3 4 3" xfId="13551"/>
    <cellStyle name="Normal 3 2 2 2 3 4 3 2" xfId="13552"/>
    <cellStyle name="Normal 3 2 2 2 3 4 3 2 2" xfId="13553"/>
    <cellStyle name="Normal 3 2 2 2 3 4 3 3" xfId="13554"/>
    <cellStyle name="Normal 3 2 2 2 3 4 4" xfId="13555"/>
    <cellStyle name="Normal 3 2 2 2 3 4 4 2" xfId="13556"/>
    <cellStyle name="Normal 3 2 2 2 3 4 5" xfId="13557"/>
    <cellStyle name="Normal 3 2 2 2 3 5" xfId="13558"/>
    <cellStyle name="Normal 3 2 2 2 3 5 2" xfId="13559"/>
    <cellStyle name="Normal 3 2 2 2 3 5 2 2" xfId="13560"/>
    <cellStyle name="Normal 3 2 2 2 3 5 2 2 2" xfId="13561"/>
    <cellStyle name="Normal 3 2 2 2 3 5 2 2 2 2" xfId="13562"/>
    <cellStyle name="Normal 3 2 2 2 3 5 2 2 3" xfId="13563"/>
    <cellStyle name="Normal 3 2 2 2 3 5 2 3" xfId="13564"/>
    <cellStyle name="Normal 3 2 2 2 3 5 2 3 2" xfId="13565"/>
    <cellStyle name="Normal 3 2 2 2 3 5 2 4" xfId="13566"/>
    <cellStyle name="Normal 3 2 2 2 3 5 3" xfId="13567"/>
    <cellStyle name="Normal 3 2 2 2 3 5 3 2" xfId="13568"/>
    <cellStyle name="Normal 3 2 2 2 3 5 3 2 2" xfId="13569"/>
    <cellStyle name="Normal 3 2 2 2 3 5 3 3" xfId="13570"/>
    <cellStyle name="Normal 3 2 2 2 3 5 4" xfId="13571"/>
    <cellStyle name="Normal 3 2 2 2 3 5 4 2" xfId="13572"/>
    <cellStyle name="Normal 3 2 2 2 3 5 5" xfId="13573"/>
    <cellStyle name="Normal 3 2 2 2 3 6" xfId="13574"/>
    <cellStyle name="Normal 3 2 2 2 3 6 2" xfId="13575"/>
    <cellStyle name="Normal 3 2 2 2 3 6 2 2" xfId="13576"/>
    <cellStyle name="Normal 3 2 2 2 3 6 2 2 2" xfId="13577"/>
    <cellStyle name="Normal 3 2 2 2 3 6 2 2 2 2" xfId="13578"/>
    <cellStyle name="Normal 3 2 2 2 3 6 2 2 3" xfId="13579"/>
    <cellStyle name="Normal 3 2 2 2 3 6 2 3" xfId="13580"/>
    <cellStyle name="Normal 3 2 2 2 3 6 2 3 2" xfId="13581"/>
    <cellStyle name="Normal 3 2 2 2 3 6 2 4" xfId="13582"/>
    <cellStyle name="Normal 3 2 2 2 3 6 3" xfId="13583"/>
    <cellStyle name="Normal 3 2 2 2 3 6 3 2" xfId="13584"/>
    <cellStyle name="Normal 3 2 2 2 3 6 3 2 2" xfId="13585"/>
    <cellStyle name="Normal 3 2 2 2 3 6 3 3" xfId="13586"/>
    <cellStyle name="Normal 3 2 2 2 3 6 4" xfId="13587"/>
    <cellStyle name="Normal 3 2 2 2 3 6 4 2" xfId="13588"/>
    <cellStyle name="Normal 3 2 2 2 3 6 5" xfId="13589"/>
    <cellStyle name="Normal 3 2 2 2 3 7" xfId="13590"/>
    <cellStyle name="Normal 3 2 2 2 3 7 2" xfId="13591"/>
    <cellStyle name="Normal 3 2 2 2 3 7 2 2" xfId="13592"/>
    <cellStyle name="Normal 3 2 2 2 3 7 2 2 2" xfId="13593"/>
    <cellStyle name="Normal 3 2 2 2 3 7 2 3" xfId="13594"/>
    <cellStyle name="Normal 3 2 2 2 3 7 3" xfId="13595"/>
    <cellStyle name="Normal 3 2 2 2 3 7 3 2" xfId="13596"/>
    <cellStyle name="Normal 3 2 2 2 3 7 4" xfId="13597"/>
    <cellStyle name="Normal 3 2 2 2 3 8" xfId="13598"/>
    <cellStyle name="Normal 3 2 2 2 3 8 2" xfId="13599"/>
    <cellStyle name="Normal 3 2 2 2 3 8 2 2" xfId="13600"/>
    <cellStyle name="Normal 3 2 2 2 3 8 3" xfId="13601"/>
    <cellStyle name="Normal 3 2 2 2 3 9" xfId="13602"/>
    <cellStyle name="Normal 3 2 2 2 3 9 2" xfId="13603"/>
    <cellStyle name="Normal 3 2 2 2 4" xfId="13604"/>
    <cellStyle name="Normal 3 2 2 2 4 10" xfId="13605"/>
    <cellStyle name="Normal 3 2 2 2 4 11" xfId="29187"/>
    <cellStyle name="Normal 3 2 2 2 4 2" xfId="13606"/>
    <cellStyle name="Normal 3 2 2 2 4 2 2" xfId="13607"/>
    <cellStyle name="Normal 3 2 2 2 4 2 2 2" xfId="13608"/>
    <cellStyle name="Normal 3 2 2 2 4 2 2 2 2" xfId="13609"/>
    <cellStyle name="Normal 3 2 2 2 4 2 2 2 2 2" xfId="13610"/>
    <cellStyle name="Normal 3 2 2 2 4 2 2 2 2 2 2" xfId="13611"/>
    <cellStyle name="Normal 3 2 2 2 4 2 2 2 2 3" xfId="13612"/>
    <cellStyle name="Normal 3 2 2 2 4 2 2 2 3" xfId="13613"/>
    <cellStyle name="Normal 3 2 2 2 4 2 2 2 3 2" xfId="13614"/>
    <cellStyle name="Normal 3 2 2 2 4 2 2 2 4" xfId="13615"/>
    <cellStyle name="Normal 3 2 2 2 4 2 2 3" xfId="13616"/>
    <cellStyle name="Normal 3 2 2 2 4 2 2 3 2" xfId="13617"/>
    <cellStyle name="Normal 3 2 2 2 4 2 2 3 2 2" xfId="13618"/>
    <cellStyle name="Normal 3 2 2 2 4 2 2 3 3" xfId="13619"/>
    <cellStyle name="Normal 3 2 2 2 4 2 2 4" xfId="13620"/>
    <cellStyle name="Normal 3 2 2 2 4 2 2 4 2" xfId="13621"/>
    <cellStyle name="Normal 3 2 2 2 4 2 2 5" xfId="13622"/>
    <cellStyle name="Normal 3 2 2 2 4 2 3" xfId="13623"/>
    <cellStyle name="Normal 3 2 2 2 4 2 3 2" xfId="13624"/>
    <cellStyle name="Normal 3 2 2 2 4 2 3 2 2" xfId="13625"/>
    <cellStyle name="Normal 3 2 2 2 4 2 3 2 2 2" xfId="13626"/>
    <cellStyle name="Normal 3 2 2 2 4 2 3 2 2 2 2" xfId="13627"/>
    <cellStyle name="Normal 3 2 2 2 4 2 3 2 2 3" xfId="13628"/>
    <cellStyle name="Normal 3 2 2 2 4 2 3 2 3" xfId="13629"/>
    <cellStyle name="Normal 3 2 2 2 4 2 3 2 3 2" xfId="13630"/>
    <cellStyle name="Normal 3 2 2 2 4 2 3 2 4" xfId="13631"/>
    <cellStyle name="Normal 3 2 2 2 4 2 3 3" xfId="13632"/>
    <cellStyle name="Normal 3 2 2 2 4 2 3 3 2" xfId="13633"/>
    <cellStyle name="Normal 3 2 2 2 4 2 3 3 2 2" xfId="13634"/>
    <cellStyle name="Normal 3 2 2 2 4 2 3 3 3" xfId="13635"/>
    <cellStyle name="Normal 3 2 2 2 4 2 3 4" xfId="13636"/>
    <cellStyle name="Normal 3 2 2 2 4 2 3 4 2" xfId="13637"/>
    <cellStyle name="Normal 3 2 2 2 4 2 3 5" xfId="13638"/>
    <cellStyle name="Normal 3 2 2 2 4 2 4" xfId="13639"/>
    <cellStyle name="Normal 3 2 2 2 4 2 4 2" xfId="13640"/>
    <cellStyle name="Normal 3 2 2 2 4 2 4 2 2" xfId="13641"/>
    <cellStyle name="Normal 3 2 2 2 4 2 4 2 2 2" xfId="13642"/>
    <cellStyle name="Normal 3 2 2 2 4 2 4 2 3" xfId="13643"/>
    <cellStyle name="Normal 3 2 2 2 4 2 4 3" xfId="13644"/>
    <cellStyle name="Normal 3 2 2 2 4 2 4 3 2" xfId="13645"/>
    <cellStyle name="Normal 3 2 2 2 4 2 4 4" xfId="13646"/>
    <cellStyle name="Normal 3 2 2 2 4 2 5" xfId="13647"/>
    <cellStyle name="Normal 3 2 2 2 4 2 5 2" xfId="13648"/>
    <cellStyle name="Normal 3 2 2 2 4 2 5 2 2" xfId="13649"/>
    <cellStyle name="Normal 3 2 2 2 4 2 5 3" xfId="13650"/>
    <cellStyle name="Normal 3 2 2 2 4 2 6" xfId="13651"/>
    <cellStyle name="Normal 3 2 2 2 4 2 6 2" xfId="13652"/>
    <cellStyle name="Normal 3 2 2 2 4 2 7" xfId="13653"/>
    <cellStyle name="Normal 3 2 2 2 4 2 8" xfId="29188"/>
    <cellStyle name="Normal 3 2 2 2 4 3" xfId="13654"/>
    <cellStyle name="Normal 3 2 2 2 4 3 2" xfId="13655"/>
    <cellStyle name="Normal 3 2 2 2 4 3 2 2" xfId="13656"/>
    <cellStyle name="Normal 3 2 2 2 4 3 2 2 2" xfId="13657"/>
    <cellStyle name="Normal 3 2 2 2 4 3 2 2 2 2" xfId="13658"/>
    <cellStyle name="Normal 3 2 2 2 4 3 2 2 3" xfId="13659"/>
    <cellStyle name="Normal 3 2 2 2 4 3 2 3" xfId="13660"/>
    <cellStyle name="Normal 3 2 2 2 4 3 2 3 2" xfId="13661"/>
    <cellStyle name="Normal 3 2 2 2 4 3 2 4" xfId="13662"/>
    <cellStyle name="Normal 3 2 2 2 4 3 3" xfId="13663"/>
    <cellStyle name="Normal 3 2 2 2 4 3 3 2" xfId="13664"/>
    <cellStyle name="Normal 3 2 2 2 4 3 3 2 2" xfId="13665"/>
    <cellStyle name="Normal 3 2 2 2 4 3 3 3" xfId="13666"/>
    <cellStyle name="Normal 3 2 2 2 4 3 4" xfId="13667"/>
    <cellStyle name="Normal 3 2 2 2 4 3 4 2" xfId="13668"/>
    <cellStyle name="Normal 3 2 2 2 4 3 5" xfId="13669"/>
    <cellStyle name="Normal 3 2 2 2 4 4" xfId="13670"/>
    <cellStyle name="Normal 3 2 2 2 4 4 2" xfId="13671"/>
    <cellStyle name="Normal 3 2 2 2 4 4 2 2" xfId="13672"/>
    <cellStyle name="Normal 3 2 2 2 4 4 2 2 2" xfId="13673"/>
    <cellStyle name="Normal 3 2 2 2 4 4 2 2 2 2" xfId="13674"/>
    <cellStyle name="Normal 3 2 2 2 4 4 2 2 3" xfId="13675"/>
    <cellStyle name="Normal 3 2 2 2 4 4 2 3" xfId="13676"/>
    <cellStyle name="Normal 3 2 2 2 4 4 2 3 2" xfId="13677"/>
    <cellStyle name="Normal 3 2 2 2 4 4 2 4" xfId="13678"/>
    <cellStyle name="Normal 3 2 2 2 4 4 3" xfId="13679"/>
    <cellStyle name="Normal 3 2 2 2 4 4 3 2" xfId="13680"/>
    <cellStyle name="Normal 3 2 2 2 4 4 3 2 2" xfId="13681"/>
    <cellStyle name="Normal 3 2 2 2 4 4 3 3" xfId="13682"/>
    <cellStyle name="Normal 3 2 2 2 4 4 4" xfId="13683"/>
    <cellStyle name="Normal 3 2 2 2 4 4 4 2" xfId="13684"/>
    <cellStyle name="Normal 3 2 2 2 4 4 5" xfId="13685"/>
    <cellStyle name="Normal 3 2 2 2 4 5" xfId="13686"/>
    <cellStyle name="Normal 3 2 2 2 4 5 2" xfId="13687"/>
    <cellStyle name="Normal 3 2 2 2 4 5 2 2" xfId="13688"/>
    <cellStyle name="Normal 3 2 2 2 4 5 2 2 2" xfId="13689"/>
    <cellStyle name="Normal 3 2 2 2 4 5 2 2 2 2" xfId="13690"/>
    <cellStyle name="Normal 3 2 2 2 4 5 2 2 3" xfId="13691"/>
    <cellStyle name="Normal 3 2 2 2 4 5 2 3" xfId="13692"/>
    <cellStyle name="Normal 3 2 2 2 4 5 2 3 2" xfId="13693"/>
    <cellStyle name="Normal 3 2 2 2 4 5 2 4" xfId="13694"/>
    <cellStyle name="Normal 3 2 2 2 4 5 3" xfId="13695"/>
    <cellStyle name="Normal 3 2 2 2 4 5 3 2" xfId="13696"/>
    <cellStyle name="Normal 3 2 2 2 4 5 3 2 2" xfId="13697"/>
    <cellStyle name="Normal 3 2 2 2 4 5 3 3" xfId="13698"/>
    <cellStyle name="Normal 3 2 2 2 4 5 4" xfId="13699"/>
    <cellStyle name="Normal 3 2 2 2 4 5 4 2" xfId="13700"/>
    <cellStyle name="Normal 3 2 2 2 4 5 5" xfId="13701"/>
    <cellStyle name="Normal 3 2 2 2 4 6" xfId="13702"/>
    <cellStyle name="Normal 3 2 2 2 4 6 2" xfId="13703"/>
    <cellStyle name="Normal 3 2 2 2 4 6 2 2" xfId="13704"/>
    <cellStyle name="Normal 3 2 2 2 4 6 2 2 2" xfId="13705"/>
    <cellStyle name="Normal 3 2 2 2 4 6 2 3" xfId="13706"/>
    <cellStyle name="Normal 3 2 2 2 4 6 3" xfId="13707"/>
    <cellStyle name="Normal 3 2 2 2 4 6 3 2" xfId="13708"/>
    <cellStyle name="Normal 3 2 2 2 4 6 4" xfId="13709"/>
    <cellStyle name="Normal 3 2 2 2 4 7" xfId="13710"/>
    <cellStyle name="Normal 3 2 2 2 4 7 2" xfId="13711"/>
    <cellStyle name="Normal 3 2 2 2 4 7 2 2" xfId="13712"/>
    <cellStyle name="Normal 3 2 2 2 4 7 3" xfId="13713"/>
    <cellStyle name="Normal 3 2 2 2 4 8" xfId="13714"/>
    <cellStyle name="Normal 3 2 2 2 4 8 2" xfId="13715"/>
    <cellStyle name="Normal 3 2 2 2 4 9" xfId="13716"/>
    <cellStyle name="Normal 3 2 2 2 4 9 2" xfId="13717"/>
    <cellStyle name="Normal 3 2 2 2 5" xfId="13718"/>
    <cellStyle name="Normal 3 2 2 2 5 10" xfId="13719"/>
    <cellStyle name="Normal 3 2 2 2 5 11" xfId="29189"/>
    <cellStyle name="Normal 3 2 2 2 5 2" xfId="13720"/>
    <cellStyle name="Normal 3 2 2 2 5 2 2" xfId="13721"/>
    <cellStyle name="Normal 3 2 2 2 5 2 2 2" xfId="13722"/>
    <cellStyle name="Normal 3 2 2 2 5 2 2 2 2" xfId="13723"/>
    <cellStyle name="Normal 3 2 2 2 5 2 2 2 2 2" xfId="13724"/>
    <cellStyle name="Normal 3 2 2 2 5 2 2 2 2 2 2" xfId="13725"/>
    <cellStyle name="Normal 3 2 2 2 5 2 2 2 2 3" xfId="13726"/>
    <cellStyle name="Normal 3 2 2 2 5 2 2 2 3" xfId="13727"/>
    <cellStyle name="Normal 3 2 2 2 5 2 2 2 3 2" xfId="13728"/>
    <cellStyle name="Normal 3 2 2 2 5 2 2 2 4" xfId="13729"/>
    <cellStyle name="Normal 3 2 2 2 5 2 2 3" xfId="13730"/>
    <cellStyle name="Normal 3 2 2 2 5 2 2 3 2" xfId="13731"/>
    <cellStyle name="Normal 3 2 2 2 5 2 2 3 2 2" xfId="13732"/>
    <cellStyle name="Normal 3 2 2 2 5 2 2 3 3" xfId="13733"/>
    <cellStyle name="Normal 3 2 2 2 5 2 2 4" xfId="13734"/>
    <cellStyle name="Normal 3 2 2 2 5 2 2 4 2" xfId="13735"/>
    <cellStyle name="Normal 3 2 2 2 5 2 2 5" xfId="13736"/>
    <cellStyle name="Normal 3 2 2 2 5 2 3" xfId="13737"/>
    <cellStyle name="Normal 3 2 2 2 5 2 3 2" xfId="13738"/>
    <cellStyle name="Normal 3 2 2 2 5 2 3 2 2" xfId="13739"/>
    <cellStyle name="Normal 3 2 2 2 5 2 3 2 2 2" xfId="13740"/>
    <cellStyle name="Normal 3 2 2 2 5 2 3 2 2 2 2" xfId="13741"/>
    <cellStyle name="Normal 3 2 2 2 5 2 3 2 2 3" xfId="13742"/>
    <cellStyle name="Normal 3 2 2 2 5 2 3 2 3" xfId="13743"/>
    <cellStyle name="Normal 3 2 2 2 5 2 3 2 3 2" xfId="13744"/>
    <cellStyle name="Normal 3 2 2 2 5 2 3 2 4" xfId="13745"/>
    <cellStyle name="Normal 3 2 2 2 5 2 3 3" xfId="13746"/>
    <cellStyle name="Normal 3 2 2 2 5 2 3 3 2" xfId="13747"/>
    <cellStyle name="Normal 3 2 2 2 5 2 3 3 2 2" xfId="13748"/>
    <cellStyle name="Normal 3 2 2 2 5 2 3 3 3" xfId="13749"/>
    <cellStyle name="Normal 3 2 2 2 5 2 3 4" xfId="13750"/>
    <cellStyle name="Normal 3 2 2 2 5 2 3 4 2" xfId="13751"/>
    <cellStyle name="Normal 3 2 2 2 5 2 3 5" xfId="13752"/>
    <cellStyle name="Normal 3 2 2 2 5 2 4" xfId="13753"/>
    <cellStyle name="Normal 3 2 2 2 5 2 4 2" xfId="13754"/>
    <cellStyle name="Normal 3 2 2 2 5 2 4 2 2" xfId="13755"/>
    <cellStyle name="Normal 3 2 2 2 5 2 4 2 2 2" xfId="13756"/>
    <cellStyle name="Normal 3 2 2 2 5 2 4 2 3" xfId="13757"/>
    <cellStyle name="Normal 3 2 2 2 5 2 4 3" xfId="13758"/>
    <cellStyle name="Normal 3 2 2 2 5 2 4 3 2" xfId="13759"/>
    <cellStyle name="Normal 3 2 2 2 5 2 4 4" xfId="13760"/>
    <cellStyle name="Normal 3 2 2 2 5 2 5" xfId="13761"/>
    <cellStyle name="Normal 3 2 2 2 5 2 5 2" xfId="13762"/>
    <cellStyle name="Normal 3 2 2 2 5 2 5 2 2" xfId="13763"/>
    <cellStyle name="Normal 3 2 2 2 5 2 5 3" xfId="13764"/>
    <cellStyle name="Normal 3 2 2 2 5 2 6" xfId="13765"/>
    <cellStyle name="Normal 3 2 2 2 5 2 6 2" xfId="13766"/>
    <cellStyle name="Normal 3 2 2 2 5 2 7" xfId="13767"/>
    <cellStyle name="Normal 3 2 2 2 5 2 8" xfId="29190"/>
    <cellStyle name="Normal 3 2 2 2 5 3" xfId="13768"/>
    <cellStyle name="Normal 3 2 2 2 5 3 2" xfId="13769"/>
    <cellStyle name="Normal 3 2 2 2 5 3 2 2" xfId="13770"/>
    <cellStyle name="Normal 3 2 2 2 5 3 2 2 2" xfId="13771"/>
    <cellStyle name="Normal 3 2 2 2 5 3 2 2 2 2" xfId="13772"/>
    <cellStyle name="Normal 3 2 2 2 5 3 2 2 3" xfId="13773"/>
    <cellStyle name="Normal 3 2 2 2 5 3 2 3" xfId="13774"/>
    <cellStyle name="Normal 3 2 2 2 5 3 2 3 2" xfId="13775"/>
    <cellStyle name="Normal 3 2 2 2 5 3 2 4" xfId="13776"/>
    <cellStyle name="Normal 3 2 2 2 5 3 3" xfId="13777"/>
    <cellStyle name="Normal 3 2 2 2 5 3 3 2" xfId="13778"/>
    <cellStyle name="Normal 3 2 2 2 5 3 3 2 2" xfId="13779"/>
    <cellStyle name="Normal 3 2 2 2 5 3 3 3" xfId="13780"/>
    <cellStyle name="Normal 3 2 2 2 5 3 4" xfId="13781"/>
    <cellStyle name="Normal 3 2 2 2 5 3 4 2" xfId="13782"/>
    <cellStyle name="Normal 3 2 2 2 5 3 5" xfId="13783"/>
    <cellStyle name="Normal 3 2 2 2 5 4" xfId="13784"/>
    <cellStyle name="Normal 3 2 2 2 5 4 2" xfId="13785"/>
    <cellStyle name="Normal 3 2 2 2 5 4 2 2" xfId="13786"/>
    <cellStyle name="Normal 3 2 2 2 5 4 2 2 2" xfId="13787"/>
    <cellStyle name="Normal 3 2 2 2 5 4 2 2 2 2" xfId="13788"/>
    <cellStyle name="Normal 3 2 2 2 5 4 2 2 3" xfId="13789"/>
    <cellStyle name="Normal 3 2 2 2 5 4 2 3" xfId="13790"/>
    <cellStyle name="Normal 3 2 2 2 5 4 2 3 2" xfId="13791"/>
    <cellStyle name="Normal 3 2 2 2 5 4 2 4" xfId="13792"/>
    <cellStyle name="Normal 3 2 2 2 5 4 3" xfId="13793"/>
    <cellStyle name="Normal 3 2 2 2 5 4 3 2" xfId="13794"/>
    <cellStyle name="Normal 3 2 2 2 5 4 3 2 2" xfId="13795"/>
    <cellStyle name="Normal 3 2 2 2 5 4 3 3" xfId="13796"/>
    <cellStyle name="Normal 3 2 2 2 5 4 4" xfId="13797"/>
    <cellStyle name="Normal 3 2 2 2 5 4 4 2" xfId="13798"/>
    <cellStyle name="Normal 3 2 2 2 5 4 5" xfId="13799"/>
    <cellStyle name="Normal 3 2 2 2 5 5" xfId="13800"/>
    <cellStyle name="Normal 3 2 2 2 5 5 2" xfId="13801"/>
    <cellStyle name="Normal 3 2 2 2 5 5 2 2" xfId="13802"/>
    <cellStyle name="Normal 3 2 2 2 5 5 2 2 2" xfId="13803"/>
    <cellStyle name="Normal 3 2 2 2 5 5 2 2 2 2" xfId="13804"/>
    <cellStyle name="Normal 3 2 2 2 5 5 2 2 3" xfId="13805"/>
    <cellStyle name="Normal 3 2 2 2 5 5 2 3" xfId="13806"/>
    <cellStyle name="Normal 3 2 2 2 5 5 2 3 2" xfId="13807"/>
    <cellStyle name="Normal 3 2 2 2 5 5 2 4" xfId="13808"/>
    <cellStyle name="Normal 3 2 2 2 5 5 3" xfId="13809"/>
    <cellStyle name="Normal 3 2 2 2 5 5 3 2" xfId="13810"/>
    <cellStyle name="Normal 3 2 2 2 5 5 3 2 2" xfId="13811"/>
    <cellStyle name="Normal 3 2 2 2 5 5 3 3" xfId="13812"/>
    <cellStyle name="Normal 3 2 2 2 5 5 4" xfId="13813"/>
    <cellStyle name="Normal 3 2 2 2 5 5 4 2" xfId="13814"/>
    <cellStyle name="Normal 3 2 2 2 5 5 5" xfId="13815"/>
    <cellStyle name="Normal 3 2 2 2 5 6" xfId="13816"/>
    <cellStyle name="Normal 3 2 2 2 5 6 2" xfId="13817"/>
    <cellStyle name="Normal 3 2 2 2 5 6 2 2" xfId="13818"/>
    <cellStyle name="Normal 3 2 2 2 5 6 2 2 2" xfId="13819"/>
    <cellStyle name="Normal 3 2 2 2 5 6 2 3" xfId="13820"/>
    <cellStyle name="Normal 3 2 2 2 5 6 3" xfId="13821"/>
    <cellStyle name="Normal 3 2 2 2 5 6 3 2" xfId="13822"/>
    <cellStyle name="Normal 3 2 2 2 5 6 4" xfId="13823"/>
    <cellStyle name="Normal 3 2 2 2 5 7" xfId="13824"/>
    <cellStyle name="Normal 3 2 2 2 5 7 2" xfId="13825"/>
    <cellStyle name="Normal 3 2 2 2 5 7 2 2" xfId="13826"/>
    <cellStyle name="Normal 3 2 2 2 5 7 3" xfId="13827"/>
    <cellStyle name="Normal 3 2 2 2 5 8" xfId="13828"/>
    <cellStyle name="Normal 3 2 2 2 5 8 2" xfId="13829"/>
    <cellStyle name="Normal 3 2 2 2 5 9" xfId="13830"/>
    <cellStyle name="Normal 3 2 2 2 5 9 2" xfId="13831"/>
    <cellStyle name="Normal 3 2 2 2 6" xfId="13832"/>
    <cellStyle name="Normal 3 2 2 2 6 2" xfId="13833"/>
    <cellStyle name="Normal 3 2 2 2 6 2 2" xfId="13834"/>
    <cellStyle name="Normal 3 2 2 2 6 2 2 2" xfId="13835"/>
    <cellStyle name="Normal 3 2 2 2 6 2 2 2 2" xfId="13836"/>
    <cellStyle name="Normal 3 2 2 2 6 2 2 2 2 2" xfId="13837"/>
    <cellStyle name="Normal 3 2 2 2 6 2 2 2 3" xfId="13838"/>
    <cellStyle name="Normal 3 2 2 2 6 2 2 3" xfId="13839"/>
    <cellStyle name="Normal 3 2 2 2 6 2 2 3 2" xfId="13840"/>
    <cellStyle name="Normal 3 2 2 2 6 2 2 4" xfId="13841"/>
    <cellStyle name="Normal 3 2 2 2 6 2 3" xfId="13842"/>
    <cellStyle name="Normal 3 2 2 2 6 2 3 2" xfId="13843"/>
    <cellStyle name="Normal 3 2 2 2 6 2 3 2 2" xfId="13844"/>
    <cellStyle name="Normal 3 2 2 2 6 2 3 3" xfId="13845"/>
    <cellStyle name="Normal 3 2 2 2 6 2 4" xfId="13846"/>
    <cellStyle name="Normal 3 2 2 2 6 2 4 2" xfId="13847"/>
    <cellStyle name="Normal 3 2 2 2 6 2 5" xfId="13848"/>
    <cellStyle name="Normal 3 2 2 2 6 3" xfId="13849"/>
    <cellStyle name="Normal 3 2 2 2 6 3 2" xfId="13850"/>
    <cellStyle name="Normal 3 2 2 2 6 3 2 2" xfId="13851"/>
    <cellStyle name="Normal 3 2 2 2 6 3 2 2 2" xfId="13852"/>
    <cellStyle name="Normal 3 2 2 2 6 3 2 2 2 2" xfId="13853"/>
    <cellStyle name="Normal 3 2 2 2 6 3 2 2 3" xfId="13854"/>
    <cellStyle name="Normal 3 2 2 2 6 3 2 3" xfId="13855"/>
    <cellStyle name="Normal 3 2 2 2 6 3 2 3 2" xfId="13856"/>
    <cellStyle name="Normal 3 2 2 2 6 3 2 4" xfId="13857"/>
    <cellStyle name="Normal 3 2 2 2 6 3 3" xfId="13858"/>
    <cellStyle name="Normal 3 2 2 2 6 3 3 2" xfId="13859"/>
    <cellStyle name="Normal 3 2 2 2 6 3 3 2 2" xfId="13860"/>
    <cellStyle name="Normal 3 2 2 2 6 3 3 3" xfId="13861"/>
    <cellStyle name="Normal 3 2 2 2 6 3 4" xfId="13862"/>
    <cellStyle name="Normal 3 2 2 2 6 3 4 2" xfId="13863"/>
    <cellStyle name="Normal 3 2 2 2 6 3 5" xfId="13864"/>
    <cellStyle name="Normal 3 2 2 2 6 4" xfId="13865"/>
    <cellStyle name="Normal 3 2 2 2 6 4 2" xfId="13866"/>
    <cellStyle name="Normal 3 2 2 2 6 4 2 2" xfId="13867"/>
    <cellStyle name="Normal 3 2 2 2 6 4 2 2 2" xfId="13868"/>
    <cellStyle name="Normal 3 2 2 2 6 4 2 3" xfId="13869"/>
    <cellStyle name="Normal 3 2 2 2 6 4 3" xfId="13870"/>
    <cellStyle name="Normal 3 2 2 2 6 4 3 2" xfId="13871"/>
    <cellStyle name="Normal 3 2 2 2 6 4 4" xfId="13872"/>
    <cellStyle name="Normal 3 2 2 2 6 5" xfId="13873"/>
    <cellStyle name="Normal 3 2 2 2 6 5 2" xfId="13874"/>
    <cellStyle name="Normal 3 2 2 2 6 5 2 2" xfId="13875"/>
    <cellStyle name="Normal 3 2 2 2 6 5 3" xfId="13876"/>
    <cellStyle name="Normal 3 2 2 2 6 6" xfId="13877"/>
    <cellStyle name="Normal 3 2 2 2 6 6 2" xfId="13878"/>
    <cellStyle name="Normal 3 2 2 2 6 7" xfId="13879"/>
    <cellStyle name="Normal 3 2 2 2 6 8" xfId="29191"/>
    <cellStyle name="Normal 3 2 2 2 7" xfId="13880"/>
    <cellStyle name="Normal 3 2 2 2 7 2" xfId="13881"/>
    <cellStyle name="Normal 3 2 2 2 7 2 2" xfId="13882"/>
    <cellStyle name="Normal 3 2 2 2 7 2 2 2" xfId="13883"/>
    <cellStyle name="Normal 3 2 2 2 7 2 2 2 2" xfId="13884"/>
    <cellStyle name="Normal 3 2 2 2 7 2 2 3" xfId="13885"/>
    <cellStyle name="Normal 3 2 2 2 7 2 3" xfId="13886"/>
    <cellStyle name="Normal 3 2 2 2 7 2 3 2" xfId="13887"/>
    <cellStyle name="Normal 3 2 2 2 7 2 4" xfId="13888"/>
    <cellStyle name="Normal 3 2 2 2 7 3" xfId="13889"/>
    <cellStyle name="Normal 3 2 2 2 7 3 2" xfId="13890"/>
    <cellStyle name="Normal 3 2 2 2 7 3 2 2" xfId="13891"/>
    <cellStyle name="Normal 3 2 2 2 7 3 3" xfId="13892"/>
    <cellStyle name="Normal 3 2 2 2 7 4" xfId="13893"/>
    <cellStyle name="Normal 3 2 2 2 7 4 2" xfId="13894"/>
    <cellStyle name="Normal 3 2 2 2 7 5" xfId="13895"/>
    <cellStyle name="Normal 3 2 2 2 8" xfId="13896"/>
    <cellStyle name="Normal 3 2 2 2 8 2" xfId="13897"/>
    <cellStyle name="Normal 3 2 2 2 8 2 2" xfId="13898"/>
    <cellStyle name="Normal 3 2 2 2 8 2 2 2" xfId="13899"/>
    <cellStyle name="Normal 3 2 2 2 8 2 2 2 2" xfId="13900"/>
    <cellStyle name="Normal 3 2 2 2 8 2 2 3" xfId="13901"/>
    <cellStyle name="Normal 3 2 2 2 8 2 3" xfId="13902"/>
    <cellStyle name="Normal 3 2 2 2 8 2 3 2" xfId="13903"/>
    <cellStyle name="Normal 3 2 2 2 8 2 4" xfId="13904"/>
    <cellStyle name="Normal 3 2 2 2 8 3" xfId="13905"/>
    <cellStyle name="Normal 3 2 2 2 8 3 2" xfId="13906"/>
    <cellStyle name="Normal 3 2 2 2 8 3 2 2" xfId="13907"/>
    <cellStyle name="Normal 3 2 2 2 8 3 3" xfId="13908"/>
    <cellStyle name="Normal 3 2 2 2 8 4" xfId="13909"/>
    <cellStyle name="Normal 3 2 2 2 8 4 2" xfId="13910"/>
    <cellStyle name="Normal 3 2 2 2 8 5" xfId="13911"/>
    <cellStyle name="Normal 3 2 2 2 9" xfId="13912"/>
    <cellStyle name="Normal 3 2 2 2 9 2" xfId="13913"/>
    <cellStyle name="Normal 3 2 2 2 9 2 2" xfId="13914"/>
    <cellStyle name="Normal 3 2 2 2 9 2 2 2" xfId="13915"/>
    <cellStyle name="Normal 3 2 2 2 9 2 2 2 2" xfId="13916"/>
    <cellStyle name="Normal 3 2 2 2 9 2 2 3" xfId="13917"/>
    <cellStyle name="Normal 3 2 2 2 9 2 3" xfId="13918"/>
    <cellStyle name="Normal 3 2 2 2 9 2 3 2" xfId="13919"/>
    <cellStyle name="Normal 3 2 2 2 9 2 4" xfId="13920"/>
    <cellStyle name="Normal 3 2 2 2 9 3" xfId="13921"/>
    <cellStyle name="Normal 3 2 2 2 9 3 2" xfId="13922"/>
    <cellStyle name="Normal 3 2 2 2 9 3 2 2" xfId="13923"/>
    <cellStyle name="Normal 3 2 2 2 9 3 3" xfId="13924"/>
    <cellStyle name="Normal 3 2 2 2 9 4" xfId="13925"/>
    <cellStyle name="Normal 3 2 2 2 9 4 2" xfId="13926"/>
    <cellStyle name="Normal 3 2 2 2 9 5" xfId="13927"/>
    <cellStyle name="Normal 3 2 2 3" xfId="13928"/>
    <cellStyle name="Normal 3 2 2 3 10" xfId="13929"/>
    <cellStyle name="Normal 3 2 2 3 10 2" xfId="13930"/>
    <cellStyle name="Normal 3 2 2 3 11" xfId="13931"/>
    <cellStyle name="Normal 3 2 2 3 11 2" xfId="13932"/>
    <cellStyle name="Normal 3 2 2 3 12" xfId="13933"/>
    <cellStyle name="Normal 3 2 2 3 13" xfId="29192"/>
    <cellStyle name="Normal 3 2 2 3 2" xfId="13934"/>
    <cellStyle name="Normal 3 2 2 3 2 10" xfId="13935"/>
    <cellStyle name="Normal 3 2 2 3 2 11" xfId="29193"/>
    <cellStyle name="Normal 3 2 2 3 2 2" xfId="13936"/>
    <cellStyle name="Normal 3 2 2 3 2 2 2" xfId="13937"/>
    <cellStyle name="Normal 3 2 2 3 2 2 2 2" xfId="13938"/>
    <cellStyle name="Normal 3 2 2 3 2 2 2 2 2" xfId="13939"/>
    <cellStyle name="Normal 3 2 2 3 2 2 2 2 2 2" xfId="13940"/>
    <cellStyle name="Normal 3 2 2 3 2 2 2 2 2 2 2" xfId="13941"/>
    <cellStyle name="Normal 3 2 2 3 2 2 2 2 2 3" xfId="13942"/>
    <cellStyle name="Normal 3 2 2 3 2 2 2 2 3" xfId="13943"/>
    <cellStyle name="Normal 3 2 2 3 2 2 2 2 3 2" xfId="13944"/>
    <cellStyle name="Normal 3 2 2 3 2 2 2 2 4" xfId="13945"/>
    <cellStyle name="Normal 3 2 2 3 2 2 2 3" xfId="13946"/>
    <cellStyle name="Normal 3 2 2 3 2 2 2 3 2" xfId="13947"/>
    <cellStyle name="Normal 3 2 2 3 2 2 2 3 2 2" xfId="13948"/>
    <cellStyle name="Normal 3 2 2 3 2 2 2 3 3" xfId="13949"/>
    <cellStyle name="Normal 3 2 2 3 2 2 2 4" xfId="13950"/>
    <cellStyle name="Normal 3 2 2 3 2 2 2 4 2" xfId="13951"/>
    <cellStyle name="Normal 3 2 2 3 2 2 2 5" xfId="13952"/>
    <cellStyle name="Normal 3 2 2 3 2 2 3" xfId="13953"/>
    <cellStyle name="Normal 3 2 2 3 2 2 3 2" xfId="13954"/>
    <cellStyle name="Normal 3 2 2 3 2 2 3 2 2" xfId="13955"/>
    <cellStyle name="Normal 3 2 2 3 2 2 3 2 2 2" xfId="13956"/>
    <cellStyle name="Normal 3 2 2 3 2 2 3 2 2 2 2" xfId="13957"/>
    <cellStyle name="Normal 3 2 2 3 2 2 3 2 2 3" xfId="13958"/>
    <cellStyle name="Normal 3 2 2 3 2 2 3 2 3" xfId="13959"/>
    <cellStyle name="Normal 3 2 2 3 2 2 3 2 3 2" xfId="13960"/>
    <cellStyle name="Normal 3 2 2 3 2 2 3 2 4" xfId="13961"/>
    <cellStyle name="Normal 3 2 2 3 2 2 3 3" xfId="13962"/>
    <cellStyle name="Normal 3 2 2 3 2 2 3 3 2" xfId="13963"/>
    <cellStyle name="Normal 3 2 2 3 2 2 3 3 2 2" xfId="13964"/>
    <cellStyle name="Normal 3 2 2 3 2 2 3 3 3" xfId="13965"/>
    <cellStyle name="Normal 3 2 2 3 2 2 3 4" xfId="13966"/>
    <cellStyle name="Normal 3 2 2 3 2 2 3 4 2" xfId="13967"/>
    <cellStyle name="Normal 3 2 2 3 2 2 3 5" xfId="13968"/>
    <cellStyle name="Normal 3 2 2 3 2 2 4" xfId="13969"/>
    <cellStyle name="Normal 3 2 2 3 2 2 4 2" xfId="13970"/>
    <cellStyle name="Normal 3 2 2 3 2 2 4 2 2" xfId="13971"/>
    <cellStyle name="Normal 3 2 2 3 2 2 4 2 2 2" xfId="13972"/>
    <cellStyle name="Normal 3 2 2 3 2 2 4 2 3" xfId="13973"/>
    <cellStyle name="Normal 3 2 2 3 2 2 4 3" xfId="13974"/>
    <cellStyle name="Normal 3 2 2 3 2 2 4 3 2" xfId="13975"/>
    <cellStyle name="Normal 3 2 2 3 2 2 4 4" xfId="13976"/>
    <cellStyle name="Normal 3 2 2 3 2 2 5" xfId="13977"/>
    <cellStyle name="Normal 3 2 2 3 2 2 5 2" xfId="13978"/>
    <cellStyle name="Normal 3 2 2 3 2 2 5 2 2" xfId="13979"/>
    <cellStyle name="Normal 3 2 2 3 2 2 5 3" xfId="13980"/>
    <cellStyle name="Normal 3 2 2 3 2 2 6" xfId="13981"/>
    <cellStyle name="Normal 3 2 2 3 2 2 6 2" xfId="13982"/>
    <cellStyle name="Normal 3 2 2 3 2 2 7" xfId="13983"/>
    <cellStyle name="Normal 3 2 2 3 2 2 8" xfId="29194"/>
    <cellStyle name="Normal 3 2 2 3 2 3" xfId="13984"/>
    <cellStyle name="Normal 3 2 2 3 2 3 2" xfId="13985"/>
    <cellStyle name="Normal 3 2 2 3 2 3 2 2" xfId="13986"/>
    <cellStyle name="Normal 3 2 2 3 2 3 2 2 2" xfId="13987"/>
    <cellStyle name="Normal 3 2 2 3 2 3 2 2 2 2" xfId="13988"/>
    <cellStyle name="Normal 3 2 2 3 2 3 2 2 3" xfId="13989"/>
    <cellStyle name="Normal 3 2 2 3 2 3 2 3" xfId="13990"/>
    <cellStyle name="Normal 3 2 2 3 2 3 2 3 2" xfId="13991"/>
    <cellStyle name="Normal 3 2 2 3 2 3 2 4" xfId="13992"/>
    <cellStyle name="Normal 3 2 2 3 2 3 3" xfId="13993"/>
    <cellStyle name="Normal 3 2 2 3 2 3 3 2" xfId="13994"/>
    <cellStyle name="Normal 3 2 2 3 2 3 3 2 2" xfId="13995"/>
    <cellStyle name="Normal 3 2 2 3 2 3 3 3" xfId="13996"/>
    <cellStyle name="Normal 3 2 2 3 2 3 4" xfId="13997"/>
    <cellStyle name="Normal 3 2 2 3 2 3 4 2" xfId="13998"/>
    <cellStyle name="Normal 3 2 2 3 2 3 5" xfId="13999"/>
    <cellStyle name="Normal 3 2 2 3 2 4" xfId="14000"/>
    <cellStyle name="Normal 3 2 2 3 2 4 2" xfId="14001"/>
    <cellStyle name="Normal 3 2 2 3 2 4 2 2" xfId="14002"/>
    <cellStyle name="Normal 3 2 2 3 2 4 2 2 2" xfId="14003"/>
    <cellStyle name="Normal 3 2 2 3 2 4 2 2 2 2" xfId="14004"/>
    <cellStyle name="Normal 3 2 2 3 2 4 2 2 3" xfId="14005"/>
    <cellStyle name="Normal 3 2 2 3 2 4 2 3" xfId="14006"/>
    <cellStyle name="Normal 3 2 2 3 2 4 2 3 2" xfId="14007"/>
    <cellStyle name="Normal 3 2 2 3 2 4 2 4" xfId="14008"/>
    <cellStyle name="Normal 3 2 2 3 2 4 3" xfId="14009"/>
    <cellStyle name="Normal 3 2 2 3 2 4 3 2" xfId="14010"/>
    <cellStyle name="Normal 3 2 2 3 2 4 3 2 2" xfId="14011"/>
    <cellStyle name="Normal 3 2 2 3 2 4 3 3" xfId="14012"/>
    <cellStyle name="Normal 3 2 2 3 2 4 4" xfId="14013"/>
    <cellStyle name="Normal 3 2 2 3 2 4 4 2" xfId="14014"/>
    <cellStyle name="Normal 3 2 2 3 2 4 5" xfId="14015"/>
    <cellStyle name="Normal 3 2 2 3 2 5" xfId="14016"/>
    <cellStyle name="Normal 3 2 2 3 2 5 2" xfId="14017"/>
    <cellStyle name="Normal 3 2 2 3 2 5 2 2" xfId="14018"/>
    <cellStyle name="Normal 3 2 2 3 2 5 2 2 2" xfId="14019"/>
    <cellStyle name="Normal 3 2 2 3 2 5 2 2 2 2" xfId="14020"/>
    <cellStyle name="Normal 3 2 2 3 2 5 2 2 3" xfId="14021"/>
    <cellStyle name="Normal 3 2 2 3 2 5 2 3" xfId="14022"/>
    <cellStyle name="Normal 3 2 2 3 2 5 2 3 2" xfId="14023"/>
    <cellStyle name="Normal 3 2 2 3 2 5 2 4" xfId="14024"/>
    <cellStyle name="Normal 3 2 2 3 2 5 3" xfId="14025"/>
    <cellStyle name="Normal 3 2 2 3 2 5 3 2" xfId="14026"/>
    <cellStyle name="Normal 3 2 2 3 2 5 3 2 2" xfId="14027"/>
    <cellStyle name="Normal 3 2 2 3 2 5 3 3" xfId="14028"/>
    <cellStyle name="Normal 3 2 2 3 2 5 4" xfId="14029"/>
    <cellStyle name="Normal 3 2 2 3 2 5 4 2" xfId="14030"/>
    <cellStyle name="Normal 3 2 2 3 2 5 5" xfId="14031"/>
    <cellStyle name="Normal 3 2 2 3 2 6" xfId="14032"/>
    <cellStyle name="Normal 3 2 2 3 2 6 2" xfId="14033"/>
    <cellStyle name="Normal 3 2 2 3 2 6 2 2" xfId="14034"/>
    <cellStyle name="Normal 3 2 2 3 2 6 2 2 2" xfId="14035"/>
    <cellStyle name="Normal 3 2 2 3 2 6 2 3" xfId="14036"/>
    <cellStyle name="Normal 3 2 2 3 2 6 3" xfId="14037"/>
    <cellStyle name="Normal 3 2 2 3 2 6 3 2" xfId="14038"/>
    <cellStyle name="Normal 3 2 2 3 2 6 4" xfId="14039"/>
    <cellStyle name="Normal 3 2 2 3 2 7" xfId="14040"/>
    <cellStyle name="Normal 3 2 2 3 2 7 2" xfId="14041"/>
    <cellStyle name="Normal 3 2 2 3 2 7 2 2" xfId="14042"/>
    <cellStyle name="Normal 3 2 2 3 2 7 3" xfId="14043"/>
    <cellStyle name="Normal 3 2 2 3 2 8" xfId="14044"/>
    <cellStyle name="Normal 3 2 2 3 2 8 2" xfId="14045"/>
    <cellStyle name="Normal 3 2 2 3 2 9" xfId="14046"/>
    <cellStyle name="Normal 3 2 2 3 2 9 2" xfId="14047"/>
    <cellStyle name="Normal 3 2 2 3 3" xfId="14048"/>
    <cellStyle name="Normal 3 2 2 3 3 10" xfId="14049"/>
    <cellStyle name="Normal 3 2 2 3 3 11" xfId="29195"/>
    <cellStyle name="Normal 3 2 2 3 3 2" xfId="14050"/>
    <cellStyle name="Normal 3 2 2 3 3 2 2" xfId="14051"/>
    <cellStyle name="Normal 3 2 2 3 3 2 2 2" xfId="14052"/>
    <cellStyle name="Normal 3 2 2 3 3 2 2 2 2" xfId="14053"/>
    <cellStyle name="Normal 3 2 2 3 3 2 2 2 2 2" xfId="14054"/>
    <cellStyle name="Normal 3 2 2 3 3 2 2 2 2 2 2" xfId="14055"/>
    <cellStyle name="Normal 3 2 2 3 3 2 2 2 2 3" xfId="14056"/>
    <cellStyle name="Normal 3 2 2 3 3 2 2 2 3" xfId="14057"/>
    <cellStyle name="Normal 3 2 2 3 3 2 2 2 3 2" xfId="14058"/>
    <cellStyle name="Normal 3 2 2 3 3 2 2 2 4" xfId="14059"/>
    <cellStyle name="Normal 3 2 2 3 3 2 2 3" xfId="14060"/>
    <cellStyle name="Normal 3 2 2 3 3 2 2 3 2" xfId="14061"/>
    <cellStyle name="Normal 3 2 2 3 3 2 2 3 2 2" xfId="14062"/>
    <cellStyle name="Normal 3 2 2 3 3 2 2 3 3" xfId="14063"/>
    <cellStyle name="Normal 3 2 2 3 3 2 2 4" xfId="14064"/>
    <cellStyle name="Normal 3 2 2 3 3 2 2 4 2" xfId="14065"/>
    <cellStyle name="Normal 3 2 2 3 3 2 2 5" xfId="14066"/>
    <cellStyle name="Normal 3 2 2 3 3 2 3" xfId="14067"/>
    <cellStyle name="Normal 3 2 2 3 3 2 3 2" xfId="14068"/>
    <cellStyle name="Normal 3 2 2 3 3 2 3 2 2" xfId="14069"/>
    <cellStyle name="Normal 3 2 2 3 3 2 3 2 2 2" xfId="14070"/>
    <cellStyle name="Normal 3 2 2 3 3 2 3 2 2 2 2" xfId="14071"/>
    <cellStyle name="Normal 3 2 2 3 3 2 3 2 2 3" xfId="14072"/>
    <cellStyle name="Normal 3 2 2 3 3 2 3 2 3" xfId="14073"/>
    <cellStyle name="Normal 3 2 2 3 3 2 3 2 3 2" xfId="14074"/>
    <cellStyle name="Normal 3 2 2 3 3 2 3 2 4" xfId="14075"/>
    <cellStyle name="Normal 3 2 2 3 3 2 3 3" xfId="14076"/>
    <cellStyle name="Normal 3 2 2 3 3 2 3 3 2" xfId="14077"/>
    <cellStyle name="Normal 3 2 2 3 3 2 3 3 2 2" xfId="14078"/>
    <cellStyle name="Normal 3 2 2 3 3 2 3 3 3" xfId="14079"/>
    <cellStyle name="Normal 3 2 2 3 3 2 3 4" xfId="14080"/>
    <cellStyle name="Normal 3 2 2 3 3 2 3 4 2" xfId="14081"/>
    <cellStyle name="Normal 3 2 2 3 3 2 3 5" xfId="14082"/>
    <cellStyle name="Normal 3 2 2 3 3 2 4" xfId="14083"/>
    <cellStyle name="Normal 3 2 2 3 3 2 4 2" xfId="14084"/>
    <cellStyle name="Normal 3 2 2 3 3 2 4 2 2" xfId="14085"/>
    <cellStyle name="Normal 3 2 2 3 3 2 4 2 2 2" xfId="14086"/>
    <cellStyle name="Normal 3 2 2 3 3 2 4 2 3" xfId="14087"/>
    <cellStyle name="Normal 3 2 2 3 3 2 4 3" xfId="14088"/>
    <cellStyle name="Normal 3 2 2 3 3 2 4 3 2" xfId="14089"/>
    <cellStyle name="Normal 3 2 2 3 3 2 4 4" xfId="14090"/>
    <cellStyle name="Normal 3 2 2 3 3 2 5" xfId="14091"/>
    <cellStyle name="Normal 3 2 2 3 3 2 5 2" xfId="14092"/>
    <cellStyle name="Normal 3 2 2 3 3 2 5 2 2" xfId="14093"/>
    <cellStyle name="Normal 3 2 2 3 3 2 5 3" xfId="14094"/>
    <cellStyle name="Normal 3 2 2 3 3 2 6" xfId="14095"/>
    <cellStyle name="Normal 3 2 2 3 3 2 6 2" xfId="14096"/>
    <cellStyle name="Normal 3 2 2 3 3 2 7" xfId="14097"/>
    <cellStyle name="Normal 3 2 2 3 3 2 8" xfId="29196"/>
    <cellStyle name="Normal 3 2 2 3 3 3" xfId="14098"/>
    <cellStyle name="Normal 3 2 2 3 3 3 2" xfId="14099"/>
    <cellStyle name="Normal 3 2 2 3 3 3 2 2" xfId="14100"/>
    <cellStyle name="Normal 3 2 2 3 3 3 2 2 2" xfId="14101"/>
    <cellStyle name="Normal 3 2 2 3 3 3 2 2 2 2" xfId="14102"/>
    <cellStyle name="Normal 3 2 2 3 3 3 2 2 3" xfId="14103"/>
    <cellStyle name="Normal 3 2 2 3 3 3 2 3" xfId="14104"/>
    <cellStyle name="Normal 3 2 2 3 3 3 2 3 2" xfId="14105"/>
    <cellStyle name="Normal 3 2 2 3 3 3 2 4" xfId="14106"/>
    <cellStyle name="Normal 3 2 2 3 3 3 3" xfId="14107"/>
    <cellStyle name="Normal 3 2 2 3 3 3 3 2" xfId="14108"/>
    <cellStyle name="Normal 3 2 2 3 3 3 3 2 2" xfId="14109"/>
    <cellStyle name="Normal 3 2 2 3 3 3 3 3" xfId="14110"/>
    <cellStyle name="Normal 3 2 2 3 3 3 4" xfId="14111"/>
    <cellStyle name="Normal 3 2 2 3 3 3 4 2" xfId="14112"/>
    <cellStyle name="Normal 3 2 2 3 3 3 5" xfId="14113"/>
    <cellStyle name="Normal 3 2 2 3 3 4" xfId="14114"/>
    <cellStyle name="Normal 3 2 2 3 3 4 2" xfId="14115"/>
    <cellStyle name="Normal 3 2 2 3 3 4 2 2" xfId="14116"/>
    <cellStyle name="Normal 3 2 2 3 3 4 2 2 2" xfId="14117"/>
    <cellStyle name="Normal 3 2 2 3 3 4 2 2 2 2" xfId="14118"/>
    <cellStyle name="Normal 3 2 2 3 3 4 2 2 3" xfId="14119"/>
    <cellStyle name="Normal 3 2 2 3 3 4 2 3" xfId="14120"/>
    <cellStyle name="Normal 3 2 2 3 3 4 2 3 2" xfId="14121"/>
    <cellStyle name="Normal 3 2 2 3 3 4 2 4" xfId="14122"/>
    <cellStyle name="Normal 3 2 2 3 3 4 3" xfId="14123"/>
    <cellStyle name="Normal 3 2 2 3 3 4 3 2" xfId="14124"/>
    <cellStyle name="Normal 3 2 2 3 3 4 3 2 2" xfId="14125"/>
    <cellStyle name="Normal 3 2 2 3 3 4 3 3" xfId="14126"/>
    <cellStyle name="Normal 3 2 2 3 3 4 4" xfId="14127"/>
    <cellStyle name="Normal 3 2 2 3 3 4 4 2" xfId="14128"/>
    <cellStyle name="Normal 3 2 2 3 3 4 5" xfId="14129"/>
    <cellStyle name="Normal 3 2 2 3 3 5" xfId="14130"/>
    <cellStyle name="Normal 3 2 2 3 3 5 2" xfId="14131"/>
    <cellStyle name="Normal 3 2 2 3 3 5 2 2" xfId="14132"/>
    <cellStyle name="Normal 3 2 2 3 3 5 2 2 2" xfId="14133"/>
    <cellStyle name="Normal 3 2 2 3 3 5 2 2 2 2" xfId="14134"/>
    <cellStyle name="Normal 3 2 2 3 3 5 2 2 3" xfId="14135"/>
    <cellStyle name="Normal 3 2 2 3 3 5 2 3" xfId="14136"/>
    <cellStyle name="Normal 3 2 2 3 3 5 2 3 2" xfId="14137"/>
    <cellStyle name="Normal 3 2 2 3 3 5 2 4" xfId="14138"/>
    <cellStyle name="Normal 3 2 2 3 3 5 3" xfId="14139"/>
    <cellStyle name="Normal 3 2 2 3 3 5 3 2" xfId="14140"/>
    <cellStyle name="Normal 3 2 2 3 3 5 3 2 2" xfId="14141"/>
    <cellStyle name="Normal 3 2 2 3 3 5 3 3" xfId="14142"/>
    <cellStyle name="Normal 3 2 2 3 3 5 4" xfId="14143"/>
    <cellStyle name="Normal 3 2 2 3 3 5 4 2" xfId="14144"/>
    <cellStyle name="Normal 3 2 2 3 3 5 5" xfId="14145"/>
    <cellStyle name="Normal 3 2 2 3 3 6" xfId="14146"/>
    <cellStyle name="Normal 3 2 2 3 3 6 2" xfId="14147"/>
    <cellStyle name="Normal 3 2 2 3 3 6 2 2" xfId="14148"/>
    <cellStyle name="Normal 3 2 2 3 3 6 2 2 2" xfId="14149"/>
    <cellStyle name="Normal 3 2 2 3 3 6 2 3" xfId="14150"/>
    <cellStyle name="Normal 3 2 2 3 3 6 3" xfId="14151"/>
    <cellStyle name="Normal 3 2 2 3 3 6 3 2" xfId="14152"/>
    <cellStyle name="Normal 3 2 2 3 3 6 4" xfId="14153"/>
    <cellStyle name="Normal 3 2 2 3 3 7" xfId="14154"/>
    <cellStyle name="Normal 3 2 2 3 3 7 2" xfId="14155"/>
    <cellStyle name="Normal 3 2 2 3 3 7 2 2" xfId="14156"/>
    <cellStyle name="Normal 3 2 2 3 3 7 3" xfId="14157"/>
    <cellStyle name="Normal 3 2 2 3 3 8" xfId="14158"/>
    <cellStyle name="Normal 3 2 2 3 3 8 2" xfId="14159"/>
    <cellStyle name="Normal 3 2 2 3 3 9" xfId="14160"/>
    <cellStyle name="Normal 3 2 2 3 3 9 2" xfId="14161"/>
    <cellStyle name="Normal 3 2 2 3 4" xfId="14162"/>
    <cellStyle name="Normal 3 2 2 3 4 2" xfId="14163"/>
    <cellStyle name="Normal 3 2 2 3 4 2 2" xfId="14164"/>
    <cellStyle name="Normal 3 2 2 3 4 2 2 2" xfId="14165"/>
    <cellStyle name="Normal 3 2 2 3 4 2 2 2 2" xfId="14166"/>
    <cellStyle name="Normal 3 2 2 3 4 2 2 2 2 2" xfId="14167"/>
    <cellStyle name="Normal 3 2 2 3 4 2 2 2 3" xfId="14168"/>
    <cellStyle name="Normal 3 2 2 3 4 2 2 3" xfId="14169"/>
    <cellStyle name="Normal 3 2 2 3 4 2 2 3 2" xfId="14170"/>
    <cellStyle name="Normal 3 2 2 3 4 2 2 4" xfId="14171"/>
    <cellStyle name="Normal 3 2 2 3 4 2 3" xfId="14172"/>
    <cellStyle name="Normal 3 2 2 3 4 2 3 2" xfId="14173"/>
    <cellStyle name="Normal 3 2 2 3 4 2 3 2 2" xfId="14174"/>
    <cellStyle name="Normal 3 2 2 3 4 2 3 3" xfId="14175"/>
    <cellStyle name="Normal 3 2 2 3 4 2 4" xfId="14176"/>
    <cellStyle name="Normal 3 2 2 3 4 2 4 2" xfId="14177"/>
    <cellStyle name="Normal 3 2 2 3 4 2 5" xfId="14178"/>
    <cellStyle name="Normal 3 2 2 3 4 3" xfId="14179"/>
    <cellStyle name="Normal 3 2 2 3 4 3 2" xfId="14180"/>
    <cellStyle name="Normal 3 2 2 3 4 3 2 2" xfId="14181"/>
    <cellStyle name="Normal 3 2 2 3 4 3 2 2 2" xfId="14182"/>
    <cellStyle name="Normal 3 2 2 3 4 3 2 2 2 2" xfId="14183"/>
    <cellStyle name="Normal 3 2 2 3 4 3 2 2 3" xfId="14184"/>
    <cellStyle name="Normal 3 2 2 3 4 3 2 3" xfId="14185"/>
    <cellStyle name="Normal 3 2 2 3 4 3 2 3 2" xfId="14186"/>
    <cellStyle name="Normal 3 2 2 3 4 3 2 4" xfId="14187"/>
    <cellStyle name="Normal 3 2 2 3 4 3 3" xfId="14188"/>
    <cellStyle name="Normal 3 2 2 3 4 3 3 2" xfId="14189"/>
    <cellStyle name="Normal 3 2 2 3 4 3 3 2 2" xfId="14190"/>
    <cellStyle name="Normal 3 2 2 3 4 3 3 3" xfId="14191"/>
    <cellStyle name="Normal 3 2 2 3 4 3 4" xfId="14192"/>
    <cellStyle name="Normal 3 2 2 3 4 3 4 2" xfId="14193"/>
    <cellStyle name="Normal 3 2 2 3 4 3 5" xfId="14194"/>
    <cellStyle name="Normal 3 2 2 3 4 4" xfId="14195"/>
    <cellStyle name="Normal 3 2 2 3 4 4 2" xfId="14196"/>
    <cellStyle name="Normal 3 2 2 3 4 4 2 2" xfId="14197"/>
    <cellStyle name="Normal 3 2 2 3 4 4 2 2 2" xfId="14198"/>
    <cellStyle name="Normal 3 2 2 3 4 4 2 3" xfId="14199"/>
    <cellStyle name="Normal 3 2 2 3 4 4 3" xfId="14200"/>
    <cellStyle name="Normal 3 2 2 3 4 4 3 2" xfId="14201"/>
    <cellStyle name="Normal 3 2 2 3 4 4 4" xfId="14202"/>
    <cellStyle name="Normal 3 2 2 3 4 5" xfId="14203"/>
    <cellStyle name="Normal 3 2 2 3 4 5 2" xfId="14204"/>
    <cellStyle name="Normal 3 2 2 3 4 5 2 2" xfId="14205"/>
    <cellStyle name="Normal 3 2 2 3 4 5 3" xfId="14206"/>
    <cellStyle name="Normal 3 2 2 3 4 6" xfId="14207"/>
    <cellStyle name="Normal 3 2 2 3 4 6 2" xfId="14208"/>
    <cellStyle name="Normal 3 2 2 3 4 7" xfId="14209"/>
    <cellStyle name="Normal 3 2 2 3 4 8" xfId="29197"/>
    <cellStyle name="Normal 3 2 2 3 5" xfId="14210"/>
    <cellStyle name="Normal 3 2 2 3 5 2" xfId="14211"/>
    <cellStyle name="Normal 3 2 2 3 5 2 2" xfId="14212"/>
    <cellStyle name="Normal 3 2 2 3 5 2 2 2" xfId="14213"/>
    <cellStyle name="Normal 3 2 2 3 5 2 2 2 2" xfId="14214"/>
    <cellStyle name="Normal 3 2 2 3 5 2 2 3" xfId="14215"/>
    <cellStyle name="Normal 3 2 2 3 5 2 3" xfId="14216"/>
    <cellStyle name="Normal 3 2 2 3 5 2 3 2" xfId="14217"/>
    <cellStyle name="Normal 3 2 2 3 5 2 4" xfId="14218"/>
    <cellStyle name="Normal 3 2 2 3 5 3" xfId="14219"/>
    <cellStyle name="Normal 3 2 2 3 5 3 2" xfId="14220"/>
    <cellStyle name="Normal 3 2 2 3 5 3 2 2" xfId="14221"/>
    <cellStyle name="Normal 3 2 2 3 5 3 3" xfId="14222"/>
    <cellStyle name="Normal 3 2 2 3 5 4" xfId="14223"/>
    <cellStyle name="Normal 3 2 2 3 5 4 2" xfId="14224"/>
    <cellStyle name="Normal 3 2 2 3 5 5" xfId="14225"/>
    <cellStyle name="Normal 3 2 2 3 6" xfId="14226"/>
    <cellStyle name="Normal 3 2 2 3 6 2" xfId="14227"/>
    <cellStyle name="Normal 3 2 2 3 6 2 2" xfId="14228"/>
    <cellStyle name="Normal 3 2 2 3 6 2 2 2" xfId="14229"/>
    <cellStyle name="Normal 3 2 2 3 6 2 2 2 2" xfId="14230"/>
    <cellStyle name="Normal 3 2 2 3 6 2 2 3" xfId="14231"/>
    <cellStyle name="Normal 3 2 2 3 6 2 3" xfId="14232"/>
    <cellStyle name="Normal 3 2 2 3 6 2 3 2" xfId="14233"/>
    <cellStyle name="Normal 3 2 2 3 6 2 4" xfId="14234"/>
    <cellStyle name="Normal 3 2 2 3 6 3" xfId="14235"/>
    <cellStyle name="Normal 3 2 2 3 6 3 2" xfId="14236"/>
    <cellStyle name="Normal 3 2 2 3 6 3 2 2" xfId="14237"/>
    <cellStyle name="Normal 3 2 2 3 6 3 3" xfId="14238"/>
    <cellStyle name="Normal 3 2 2 3 6 4" xfId="14239"/>
    <cellStyle name="Normal 3 2 2 3 6 4 2" xfId="14240"/>
    <cellStyle name="Normal 3 2 2 3 6 5" xfId="14241"/>
    <cellStyle name="Normal 3 2 2 3 7" xfId="14242"/>
    <cellStyle name="Normal 3 2 2 3 7 2" xfId="14243"/>
    <cellStyle name="Normal 3 2 2 3 7 2 2" xfId="14244"/>
    <cellStyle name="Normal 3 2 2 3 7 2 2 2" xfId="14245"/>
    <cellStyle name="Normal 3 2 2 3 7 2 2 2 2" xfId="14246"/>
    <cellStyle name="Normal 3 2 2 3 7 2 2 3" xfId="14247"/>
    <cellStyle name="Normal 3 2 2 3 7 2 3" xfId="14248"/>
    <cellStyle name="Normal 3 2 2 3 7 2 3 2" xfId="14249"/>
    <cellStyle name="Normal 3 2 2 3 7 2 4" xfId="14250"/>
    <cellStyle name="Normal 3 2 2 3 7 3" xfId="14251"/>
    <cellStyle name="Normal 3 2 2 3 7 3 2" xfId="14252"/>
    <cellStyle name="Normal 3 2 2 3 7 3 2 2" xfId="14253"/>
    <cellStyle name="Normal 3 2 2 3 7 3 3" xfId="14254"/>
    <cellStyle name="Normal 3 2 2 3 7 4" xfId="14255"/>
    <cellStyle name="Normal 3 2 2 3 7 4 2" xfId="14256"/>
    <cellStyle name="Normal 3 2 2 3 7 5" xfId="14257"/>
    <cellStyle name="Normal 3 2 2 3 8" xfId="14258"/>
    <cellStyle name="Normal 3 2 2 3 8 2" xfId="14259"/>
    <cellStyle name="Normal 3 2 2 3 8 2 2" xfId="14260"/>
    <cellStyle name="Normal 3 2 2 3 8 2 2 2" xfId="14261"/>
    <cellStyle name="Normal 3 2 2 3 8 2 3" xfId="14262"/>
    <cellStyle name="Normal 3 2 2 3 8 3" xfId="14263"/>
    <cellStyle name="Normal 3 2 2 3 8 3 2" xfId="14264"/>
    <cellStyle name="Normal 3 2 2 3 8 4" xfId="14265"/>
    <cellStyle name="Normal 3 2 2 3 9" xfId="14266"/>
    <cellStyle name="Normal 3 2 2 3 9 2" xfId="14267"/>
    <cellStyle name="Normal 3 2 2 3 9 2 2" xfId="14268"/>
    <cellStyle name="Normal 3 2 2 3 9 3" xfId="14269"/>
    <cellStyle name="Normal 3 2 2 4" xfId="14270"/>
    <cellStyle name="Normal 3 2 2 4 10" xfId="14271"/>
    <cellStyle name="Normal 3 2 2 4 10 2" xfId="14272"/>
    <cellStyle name="Normal 3 2 2 4 11" xfId="14273"/>
    <cellStyle name="Normal 3 2 2 4 12" xfId="29198"/>
    <cellStyle name="Normal 3 2 2 4 2" xfId="14274"/>
    <cellStyle name="Normal 3 2 2 4 2 10" xfId="14275"/>
    <cellStyle name="Normal 3 2 2 4 2 11" xfId="29199"/>
    <cellStyle name="Normal 3 2 2 4 2 2" xfId="14276"/>
    <cellStyle name="Normal 3 2 2 4 2 2 2" xfId="14277"/>
    <cellStyle name="Normal 3 2 2 4 2 2 2 2" xfId="14278"/>
    <cellStyle name="Normal 3 2 2 4 2 2 2 2 2" xfId="14279"/>
    <cellStyle name="Normal 3 2 2 4 2 2 2 2 2 2" xfId="14280"/>
    <cellStyle name="Normal 3 2 2 4 2 2 2 2 2 2 2" xfId="14281"/>
    <cellStyle name="Normal 3 2 2 4 2 2 2 2 2 3" xfId="14282"/>
    <cellStyle name="Normal 3 2 2 4 2 2 2 2 3" xfId="14283"/>
    <cellStyle name="Normal 3 2 2 4 2 2 2 2 3 2" xfId="14284"/>
    <cellStyle name="Normal 3 2 2 4 2 2 2 2 4" xfId="14285"/>
    <cellStyle name="Normal 3 2 2 4 2 2 2 3" xfId="14286"/>
    <cellStyle name="Normal 3 2 2 4 2 2 2 3 2" xfId="14287"/>
    <cellStyle name="Normal 3 2 2 4 2 2 2 3 2 2" xfId="14288"/>
    <cellStyle name="Normal 3 2 2 4 2 2 2 3 3" xfId="14289"/>
    <cellStyle name="Normal 3 2 2 4 2 2 2 4" xfId="14290"/>
    <cellStyle name="Normal 3 2 2 4 2 2 2 4 2" xfId="14291"/>
    <cellStyle name="Normal 3 2 2 4 2 2 2 5" xfId="14292"/>
    <cellStyle name="Normal 3 2 2 4 2 2 3" xfId="14293"/>
    <cellStyle name="Normal 3 2 2 4 2 2 3 2" xfId="14294"/>
    <cellStyle name="Normal 3 2 2 4 2 2 3 2 2" xfId="14295"/>
    <cellStyle name="Normal 3 2 2 4 2 2 3 2 2 2" xfId="14296"/>
    <cellStyle name="Normal 3 2 2 4 2 2 3 2 2 2 2" xfId="14297"/>
    <cellStyle name="Normal 3 2 2 4 2 2 3 2 2 3" xfId="14298"/>
    <cellStyle name="Normal 3 2 2 4 2 2 3 2 3" xfId="14299"/>
    <cellStyle name="Normal 3 2 2 4 2 2 3 2 3 2" xfId="14300"/>
    <cellStyle name="Normal 3 2 2 4 2 2 3 2 4" xfId="14301"/>
    <cellStyle name="Normal 3 2 2 4 2 2 3 3" xfId="14302"/>
    <cellStyle name="Normal 3 2 2 4 2 2 3 3 2" xfId="14303"/>
    <cellStyle name="Normal 3 2 2 4 2 2 3 3 2 2" xfId="14304"/>
    <cellStyle name="Normal 3 2 2 4 2 2 3 3 3" xfId="14305"/>
    <cellStyle name="Normal 3 2 2 4 2 2 3 4" xfId="14306"/>
    <cellStyle name="Normal 3 2 2 4 2 2 3 4 2" xfId="14307"/>
    <cellStyle name="Normal 3 2 2 4 2 2 3 5" xfId="14308"/>
    <cellStyle name="Normal 3 2 2 4 2 2 4" xfId="14309"/>
    <cellStyle name="Normal 3 2 2 4 2 2 4 2" xfId="14310"/>
    <cellStyle name="Normal 3 2 2 4 2 2 4 2 2" xfId="14311"/>
    <cellStyle name="Normal 3 2 2 4 2 2 4 2 2 2" xfId="14312"/>
    <cellStyle name="Normal 3 2 2 4 2 2 4 2 3" xfId="14313"/>
    <cellStyle name="Normal 3 2 2 4 2 2 4 3" xfId="14314"/>
    <cellStyle name="Normal 3 2 2 4 2 2 4 3 2" xfId="14315"/>
    <cellStyle name="Normal 3 2 2 4 2 2 4 4" xfId="14316"/>
    <cellStyle name="Normal 3 2 2 4 2 2 5" xfId="14317"/>
    <cellStyle name="Normal 3 2 2 4 2 2 5 2" xfId="14318"/>
    <cellStyle name="Normal 3 2 2 4 2 2 5 2 2" xfId="14319"/>
    <cellStyle name="Normal 3 2 2 4 2 2 5 3" xfId="14320"/>
    <cellStyle name="Normal 3 2 2 4 2 2 6" xfId="14321"/>
    <cellStyle name="Normal 3 2 2 4 2 2 6 2" xfId="14322"/>
    <cellStyle name="Normal 3 2 2 4 2 2 7" xfId="14323"/>
    <cellStyle name="Normal 3 2 2 4 2 2 8" xfId="29200"/>
    <cellStyle name="Normal 3 2 2 4 2 3" xfId="14324"/>
    <cellStyle name="Normal 3 2 2 4 2 3 2" xfId="14325"/>
    <cellStyle name="Normal 3 2 2 4 2 3 2 2" xfId="14326"/>
    <cellStyle name="Normal 3 2 2 4 2 3 2 2 2" xfId="14327"/>
    <cellStyle name="Normal 3 2 2 4 2 3 2 2 2 2" xfId="14328"/>
    <cellStyle name="Normal 3 2 2 4 2 3 2 2 3" xfId="14329"/>
    <cellStyle name="Normal 3 2 2 4 2 3 2 3" xfId="14330"/>
    <cellStyle name="Normal 3 2 2 4 2 3 2 3 2" xfId="14331"/>
    <cellStyle name="Normal 3 2 2 4 2 3 2 4" xfId="14332"/>
    <cellStyle name="Normal 3 2 2 4 2 3 3" xfId="14333"/>
    <cellStyle name="Normal 3 2 2 4 2 3 3 2" xfId="14334"/>
    <cellStyle name="Normal 3 2 2 4 2 3 3 2 2" xfId="14335"/>
    <cellStyle name="Normal 3 2 2 4 2 3 3 3" xfId="14336"/>
    <cellStyle name="Normal 3 2 2 4 2 3 4" xfId="14337"/>
    <cellStyle name="Normal 3 2 2 4 2 3 4 2" xfId="14338"/>
    <cellStyle name="Normal 3 2 2 4 2 3 5" xfId="14339"/>
    <cellStyle name="Normal 3 2 2 4 2 4" xfId="14340"/>
    <cellStyle name="Normal 3 2 2 4 2 4 2" xfId="14341"/>
    <cellStyle name="Normal 3 2 2 4 2 4 2 2" xfId="14342"/>
    <cellStyle name="Normal 3 2 2 4 2 4 2 2 2" xfId="14343"/>
    <cellStyle name="Normal 3 2 2 4 2 4 2 2 2 2" xfId="14344"/>
    <cellStyle name="Normal 3 2 2 4 2 4 2 2 3" xfId="14345"/>
    <cellStyle name="Normal 3 2 2 4 2 4 2 3" xfId="14346"/>
    <cellStyle name="Normal 3 2 2 4 2 4 2 3 2" xfId="14347"/>
    <cellStyle name="Normal 3 2 2 4 2 4 2 4" xfId="14348"/>
    <cellStyle name="Normal 3 2 2 4 2 4 3" xfId="14349"/>
    <cellStyle name="Normal 3 2 2 4 2 4 3 2" xfId="14350"/>
    <cellStyle name="Normal 3 2 2 4 2 4 3 2 2" xfId="14351"/>
    <cellStyle name="Normal 3 2 2 4 2 4 3 3" xfId="14352"/>
    <cellStyle name="Normal 3 2 2 4 2 4 4" xfId="14353"/>
    <cellStyle name="Normal 3 2 2 4 2 4 4 2" xfId="14354"/>
    <cellStyle name="Normal 3 2 2 4 2 4 5" xfId="14355"/>
    <cellStyle name="Normal 3 2 2 4 2 5" xfId="14356"/>
    <cellStyle name="Normal 3 2 2 4 2 5 2" xfId="14357"/>
    <cellStyle name="Normal 3 2 2 4 2 5 2 2" xfId="14358"/>
    <cellStyle name="Normal 3 2 2 4 2 5 2 2 2" xfId="14359"/>
    <cellStyle name="Normal 3 2 2 4 2 5 2 2 2 2" xfId="14360"/>
    <cellStyle name="Normal 3 2 2 4 2 5 2 2 3" xfId="14361"/>
    <cellStyle name="Normal 3 2 2 4 2 5 2 3" xfId="14362"/>
    <cellStyle name="Normal 3 2 2 4 2 5 2 3 2" xfId="14363"/>
    <cellStyle name="Normal 3 2 2 4 2 5 2 4" xfId="14364"/>
    <cellStyle name="Normal 3 2 2 4 2 5 3" xfId="14365"/>
    <cellStyle name="Normal 3 2 2 4 2 5 3 2" xfId="14366"/>
    <cellStyle name="Normal 3 2 2 4 2 5 3 2 2" xfId="14367"/>
    <cellStyle name="Normal 3 2 2 4 2 5 3 3" xfId="14368"/>
    <cellStyle name="Normal 3 2 2 4 2 5 4" xfId="14369"/>
    <cellStyle name="Normal 3 2 2 4 2 5 4 2" xfId="14370"/>
    <cellStyle name="Normal 3 2 2 4 2 5 5" xfId="14371"/>
    <cellStyle name="Normal 3 2 2 4 2 6" xfId="14372"/>
    <cellStyle name="Normal 3 2 2 4 2 6 2" xfId="14373"/>
    <cellStyle name="Normal 3 2 2 4 2 6 2 2" xfId="14374"/>
    <cellStyle name="Normal 3 2 2 4 2 6 2 2 2" xfId="14375"/>
    <cellStyle name="Normal 3 2 2 4 2 6 2 3" xfId="14376"/>
    <cellStyle name="Normal 3 2 2 4 2 6 3" xfId="14377"/>
    <cellStyle name="Normal 3 2 2 4 2 6 3 2" xfId="14378"/>
    <cellStyle name="Normal 3 2 2 4 2 6 4" xfId="14379"/>
    <cellStyle name="Normal 3 2 2 4 2 7" xfId="14380"/>
    <cellStyle name="Normal 3 2 2 4 2 7 2" xfId="14381"/>
    <cellStyle name="Normal 3 2 2 4 2 7 2 2" xfId="14382"/>
    <cellStyle name="Normal 3 2 2 4 2 7 3" xfId="14383"/>
    <cellStyle name="Normal 3 2 2 4 2 8" xfId="14384"/>
    <cellStyle name="Normal 3 2 2 4 2 8 2" xfId="14385"/>
    <cellStyle name="Normal 3 2 2 4 2 9" xfId="14386"/>
    <cellStyle name="Normal 3 2 2 4 2 9 2" xfId="14387"/>
    <cellStyle name="Normal 3 2 2 4 3" xfId="14388"/>
    <cellStyle name="Normal 3 2 2 4 3 2" xfId="14389"/>
    <cellStyle name="Normal 3 2 2 4 3 2 2" xfId="14390"/>
    <cellStyle name="Normal 3 2 2 4 3 2 2 2" xfId="14391"/>
    <cellStyle name="Normal 3 2 2 4 3 2 2 2 2" xfId="14392"/>
    <cellStyle name="Normal 3 2 2 4 3 2 2 2 2 2" xfId="14393"/>
    <cellStyle name="Normal 3 2 2 4 3 2 2 2 3" xfId="14394"/>
    <cellStyle name="Normal 3 2 2 4 3 2 2 3" xfId="14395"/>
    <cellStyle name="Normal 3 2 2 4 3 2 2 3 2" xfId="14396"/>
    <cellStyle name="Normal 3 2 2 4 3 2 2 4" xfId="14397"/>
    <cellStyle name="Normal 3 2 2 4 3 2 3" xfId="14398"/>
    <cellStyle name="Normal 3 2 2 4 3 2 3 2" xfId="14399"/>
    <cellStyle name="Normal 3 2 2 4 3 2 3 2 2" xfId="14400"/>
    <cellStyle name="Normal 3 2 2 4 3 2 3 3" xfId="14401"/>
    <cellStyle name="Normal 3 2 2 4 3 2 4" xfId="14402"/>
    <cellStyle name="Normal 3 2 2 4 3 2 4 2" xfId="14403"/>
    <cellStyle name="Normal 3 2 2 4 3 2 5" xfId="14404"/>
    <cellStyle name="Normal 3 2 2 4 3 3" xfId="14405"/>
    <cellStyle name="Normal 3 2 2 4 3 3 2" xfId="14406"/>
    <cellStyle name="Normal 3 2 2 4 3 3 2 2" xfId="14407"/>
    <cellStyle name="Normal 3 2 2 4 3 3 2 2 2" xfId="14408"/>
    <cellStyle name="Normal 3 2 2 4 3 3 2 2 2 2" xfId="14409"/>
    <cellStyle name="Normal 3 2 2 4 3 3 2 2 3" xfId="14410"/>
    <cellStyle name="Normal 3 2 2 4 3 3 2 3" xfId="14411"/>
    <cellStyle name="Normal 3 2 2 4 3 3 2 3 2" xfId="14412"/>
    <cellStyle name="Normal 3 2 2 4 3 3 2 4" xfId="14413"/>
    <cellStyle name="Normal 3 2 2 4 3 3 3" xfId="14414"/>
    <cellStyle name="Normal 3 2 2 4 3 3 3 2" xfId="14415"/>
    <cellStyle name="Normal 3 2 2 4 3 3 3 2 2" xfId="14416"/>
    <cellStyle name="Normal 3 2 2 4 3 3 3 3" xfId="14417"/>
    <cellStyle name="Normal 3 2 2 4 3 3 4" xfId="14418"/>
    <cellStyle name="Normal 3 2 2 4 3 3 4 2" xfId="14419"/>
    <cellStyle name="Normal 3 2 2 4 3 3 5" xfId="14420"/>
    <cellStyle name="Normal 3 2 2 4 3 4" xfId="14421"/>
    <cellStyle name="Normal 3 2 2 4 3 4 2" xfId="14422"/>
    <cellStyle name="Normal 3 2 2 4 3 4 2 2" xfId="14423"/>
    <cellStyle name="Normal 3 2 2 4 3 4 2 2 2" xfId="14424"/>
    <cellStyle name="Normal 3 2 2 4 3 4 2 3" xfId="14425"/>
    <cellStyle name="Normal 3 2 2 4 3 4 3" xfId="14426"/>
    <cellStyle name="Normal 3 2 2 4 3 4 3 2" xfId="14427"/>
    <cellStyle name="Normal 3 2 2 4 3 4 4" xfId="14428"/>
    <cellStyle name="Normal 3 2 2 4 3 5" xfId="14429"/>
    <cellStyle name="Normal 3 2 2 4 3 5 2" xfId="14430"/>
    <cellStyle name="Normal 3 2 2 4 3 5 2 2" xfId="14431"/>
    <cellStyle name="Normal 3 2 2 4 3 5 3" xfId="14432"/>
    <cellStyle name="Normal 3 2 2 4 3 6" xfId="14433"/>
    <cellStyle name="Normal 3 2 2 4 3 6 2" xfId="14434"/>
    <cellStyle name="Normal 3 2 2 4 3 7" xfId="14435"/>
    <cellStyle name="Normal 3 2 2 4 3 8" xfId="29201"/>
    <cellStyle name="Normal 3 2 2 4 4" xfId="14436"/>
    <cellStyle name="Normal 3 2 2 4 4 2" xfId="14437"/>
    <cellStyle name="Normal 3 2 2 4 4 2 2" xfId="14438"/>
    <cellStyle name="Normal 3 2 2 4 4 2 2 2" xfId="14439"/>
    <cellStyle name="Normal 3 2 2 4 4 2 2 2 2" xfId="14440"/>
    <cellStyle name="Normal 3 2 2 4 4 2 2 3" xfId="14441"/>
    <cellStyle name="Normal 3 2 2 4 4 2 3" xfId="14442"/>
    <cellStyle name="Normal 3 2 2 4 4 2 3 2" xfId="14443"/>
    <cellStyle name="Normal 3 2 2 4 4 2 4" xfId="14444"/>
    <cellStyle name="Normal 3 2 2 4 4 3" xfId="14445"/>
    <cellStyle name="Normal 3 2 2 4 4 3 2" xfId="14446"/>
    <cellStyle name="Normal 3 2 2 4 4 3 2 2" xfId="14447"/>
    <cellStyle name="Normal 3 2 2 4 4 3 3" xfId="14448"/>
    <cellStyle name="Normal 3 2 2 4 4 4" xfId="14449"/>
    <cellStyle name="Normal 3 2 2 4 4 4 2" xfId="14450"/>
    <cellStyle name="Normal 3 2 2 4 4 5" xfId="14451"/>
    <cellStyle name="Normal 3 2 2 4 5" xfId="14452"/>
    <cellStyle name="Normal 3 2 2 4 5 2" xfId="14453"/>
    <cellStyle name="Normal 3 2 2 4 5 2 2" xfId="14454"/>
    <cellStyle name="Normal 3 2 2 4 5 2 2 2" xfId="14455"/>
    <cellStyle name="Normal 3 2 2 4 5 2 2 2 2" xfId="14456"/>
    <cellStyle name="Normal 3 2 2 4 5 2 2 3" xfId="14457"/>
    <cellStyle name="Normal 3 2 2 4 5 2 3" xfId="14458"/>
    <cellStyle name="Normal 3 2 2 4 5 2 3 2" xfId="14459"/>
    <cellStyle name="Normal 3 2 2 4 5 2 4" xfId="14460"/>
    <cellStyle name="Normal 3 2 2 4 5 3" xfId="14461"/>
    <cellStyle name="Normal 3 2 2 4 5 3 2" xfId="14462"/>
    <cellStyle name="Normal 3 2 2 4 5 3 2 2" xfId="14463"/>
    <cellStyle name="Normal 3 2 2 4 5 3 3" xfId="14464"/>
    <cellStyle name="Normal 3 2 2 4 5 4" xfId="14465"/>
    <cellStyle name="Normal 3 2 2 4 5 4 2" xfId="14466"/>
    <cellStyle name="Normal 3 2 2 4 5 5" xfId="14467"/>
    <cellStyle name="Normal 3 2 2 4 6" xfId="14468"/>
    <cellStyle name="Normal 3 2 2 4 6 2" xfId="14469"/>
    <cellStyle name="Normal 3 2 2 4 6 2 2" xfId="14470"/>
    <cellStyle name="Normal 3 2 2 4 6 2 2 2" xfId="14471"/>
    <cellStyle name="Normal 3 2 2 4 6 2 2 2 2" xfId="14472"/>
    <cellStyle name="Normal 3 2 2 4 6 2 2 3" xfId="14473"/>
    <cellStyle name="Normal 3 2 2 4 6 2 3" xfId="14474"/>
    <cellStyle name="Normal 3 2 2 4 6 2 3 2" xfId="14475"/>
    <cellStyle name="Normal 3 2 2 4 6 2 4" xfId="14476"/>
    <cellStyle name="Normal 3 2 2 4 6 3" xfId="14477"/>
    <cellStyle name="Normal 3 2 2 4 6 3 2" xfId="14478"/>
    <cellStyle name="Normal 3 2 2 4 6 3 2 2" xfId="14479"/>
    <cellStyle name="Normal 3 2 2 4 6 3 3" xfId="14480"/>
    <cellStyle name="Normal 3 2 2 4 6 4" xfId="14481"/>
    <cellStyle name="Normal 3 2 2 4 6 4 2" xfId="14482"/>
    <cellStyle name="Normal 3 2 2 4 6 5" xfId="14483"/>
    <cellStyle name="Normal 3 2 2 4 7" xfId="14484"/>
    <cellStyle name="Normal 3 2 2 4 7 2" xfId="14485"/>
    <cellStyle name="Normal 3 2 2 4 7 2 2" xfId="14486"/>
    <cellStyle name="Normal 3 2 2 4 7 2 2 2" xfId="14487"/>
    <cellStyle name="Normal 3 2 2 4 7 2 3" xfId="14488"/>
    <cellStyle name="Normal 3 2 2 4 7 3" xfId="14489"/>
    <cellStyle name="Normal 3 2 2 4 7 3 2" xfId="14490"/>
    <cellStyle name="Normal 3 2 2 4 7 4" xfId="14491"/>
    <cellStyle name="Normal 3 2 2 4 8" xfId="14492"/>
    <cellStyle name="Normal 3 2 2 4 8 2" xfId="14493"/>
    <cellStyle name="Normal 3 2 2 4 8 2 2" xfId="14494"/>
    <cellStyle name="Normal 3 2 2 4 8 3" xfId="14495"/>
    <cellStyle name="Normal 3 2 2 4 9" xfId="14496"/>
    <cellStyle name="Normal 3 2 2 4 9 2" xfId="14497"/>
    <cellStyle name="Normal 3 2 2 5" xfId="14498"/>
    <cellStyle name="Normal 3 2 2 5 10" xfId="14499"/>
    <cellStyle name="Normal 3 2 2 5 11" xfId="29202"/>
    <cellStyle name="Normal 3 2 2 5 2" xfId="14500"/>
    <cellStyle name="Normal 3 2 2 5 2 2" xfId="14501"/>
    <cellStyle name="Normal 3 2 2 5 2 2 2" xfId="14502"/>
    <cellStyle name="Normal 3 2 2 5 2 2 2 2" xfId="14503"/>
    <cellStyle name="Normal 3 2 2 5 2 2 2 2 2" xfId="14504"/>
    <cellStyle name="Normal 3 2 2 5 2 2 2 2 2 2" xfId="14505"/>
    <cellStyle name="Normal 3 2 2 5 2 2 2 2 3" xfId="14506"/>
    <cellStyle name="Normal 3 2 2 5 2 2 2 3" xfId="14507"/>
    <cellStyle name="Normal 3 2 2 5 2 2 2 3 2" xfId="14508"/>
    <cellStyle name="Normal 3 2 2 5 2 2 2 4" xfId="14509"/>
    <cellStyle name="Normal 3 2 2 5 2 2 3" xfId="14510"/>
    <cellStyle name="Normal 3 2 2 5 2 2 3 2" xfId="14511"/>
    <cellStyle name="Normal 3 2 2 5 2 2 3 2 2" xfId="14512"/>
    <cellStyle name="Normal 3 2 2 5 2 2 3 3" xfId="14513"/>
    <cellStyle name="Normal 3 2 2 5 2 2 4" xfId="14514"/>
    <cellStyle name="Normal 3 2 2 5 2 2 4 2" xfId="14515"/>
    <cellStyle name="Normal 3 2 2 5 2 2 5" xfId="14516"/>
    <cellStyle name="Normal 3 2 2 5 2 3" xfId="14517"/>
    <cellStyle name="Normal 3 2 2 5 2 3 2" xfId="14518"/>
    <cellStyle name="Normal 3 2 2 5 2 3 2 2" xfId="14519"/>
    <cellStyle name="Normal 3 2 2 5 2 3 2 2 2" xfId="14520"/>
    <cellStyle name="Normal 3 2 2 5 2 3 2 2 2 2" xfId="14521"/>
    <cellStyle name="Normal 3 2 2 5 2 3 2 2 3" xfId="14522"/>
    <cellStyle name="Normal 3 2 2 5 2 3 2 3" xfId="14523"/>
    <cellStyle name="Normal 3 2 2 5 2 3 2 3 2" xfId="14524"/>
    <cellStyle name="Normal 3 2 2 5 2 3 2 4" xfId="14525"/>
    <cellStyle name="Normal 3 2 2 5 2 3 3" xfId="14526"/>
    <cellStyle name="Normal 3 2 2 5 2 3 3 2" xfId="14527"/>
    <cellStyle name="Normal 3 2 2 5 2 3 3 2 2" xfId="14528"/>
    <cellStyle name="Normal 3 2 2 5 2 3 3 3" xfId="14529"/>
    <cellStyle name="Normal 3 2 2 5 2 3 4" xfId="14530"/>
    <cellStyle name="Normal 3 2 2 5 2 3 4 2" xfId="14531"/>
    <cellStyle name="Normal 3 2 2 5 2 3 5" xfId="14532"/>
    <cellStyle name="Normal 3 2 2 5 2 4" xfId="14533"/>
    <cellStyle name="Normal 3 2 2 5 2 4 2" xfId="14534"/>
    <cellStyle name="Normal 3 2 2 5 2 4 2 2" xfId="14535"/>
    <cellStyle name="Normal 3 2 2 5 2 4 2 2 2" xfId="14536"/>
    <cellStyle name="Normal 3 2 2 5 2 4 2 3" xfId="14537"/>
    <cellStyle name="Normal 3 2 2 5 2 4 3" xfId="14538"/>
    <cellStyle name="Normal 3 2 2 5 2 4 3 2" xfId="14539"/>
    <cellStyle name="Normal 3 2 2 5 2 4 4" xfId="14540"/>
    <cellStyle name="Normal 3 2 2 5 2 5" xfId="14541"/>
    <cellStyle name="Normal 3 2 2 5 2 5 2" xfId="14542"/>
    <cellStyle name="Normal 3 2 2 5 2 5 2 2" xfId="14543"/>
    <cellStyle name="Normal 3 2 2 5 2 5 3" xfId="14544"/>
    <cellStyle name="Normal 3 2 2 5 2 6" xfId="14545"/>
    <cellStyle name="Normal 3 2 2 5 2 6 2" xfId="14546"/>
    <cellStyle name="Normal 3 2 2 5 2 7" xfId="14547"/>
    <cellStyle name="Normal 3 2 2 5 2 8" xfId="29203"/>
    <cellStyle name="Normal 3 2 2 5 3" xfId="14548"/>
    <cellStyle name="Normal 3 2 2 5 3 2" xfId="14549"/>
    <cellStyle name="Normal 3 2 2 5 3 2 2" xfId="14550"/>
    <cellStyle name="Normal 3 2 2 5 3 2 2 2" xfId="14551"/>
    <cellStyle name="Normal 3 2 2 5 3 2 2 2 2" xfId="14552"/>
    <cellStyle name="Normal 3 2 2 5 3 2 2 3" xfId="14553"/>
    <cellStyle name="Normal 3 2 2 5 3 2 3" xfId="14554"/>
    <cellStyle name="Normal 3 2 2 5 3 2 3 2" xfId="14555"/>
    <cellStyle name="Normal 3 2 2 5 3 2 4" xfId="14556"/>
    <cellStyle name="Normal 3 2 2 5 3 3" xfId="14557"/>
    <cellStyle name="Normal 3 2 2 5 3 3 2" xfId="14558"/>
    <cellStyle name="Normal 3 2 2 5 3 3 2 2" xfId="14559"/>
    <cellStyle name="Normal 3 2 2 5 3 3 3" xfId="14560"/>
    <cellStyle name="Normal 3 2 2 5 3 4" xfId="14561"/>
    <cellStyle name="Normal 3 2 2 5 3 4 2" xfId="14562"/>
    <cellStyle name="Normal 3 2 2 5 3 5" xfId="14563"/>
    <cellStyle name="Normal 3 2 2 5 4" xfId="14564"/>
    <cellStyle name="Normal 3 2 2 5 4 2" xfId="14565"/>
    <cellStyle name="Normal 3 2 2 5 4 2 2" xfId="14566"/>
    <cellStyle name="Normal 3 2 2 5 4 2 2 2" xfId="14567"/>
    <cellStyle name="Normal 3 2 2 5 4 2 2 2 2" xfId="14568"/>
    <cellStyle name="Normal 3 2 2 5 4 2 2 3" xfId="14569"/>
    <cellStyle name="Normal 3 2 2 5 4 2 3" xfId="14570"/>
    <cellStyle name="Normal 3 2 2 5 4 2 3 2" xfId="14571"/>
    <cellStyle name="Normal 3 2 2 5 4 2 4" xfId="14572"/>
    <cellStyle name="Normal 3 2 2 5 4 3" xfId="14573"/>
    <cellStyle name="Normal 3 2 2 5 4 3 2" xfId="14574"/>
    <cellStyle name="Normal 3 2 2 5 4 3 2 2" xfId="14575"/>
    <cellStyle name="Normal 3 2 2 5 4 3 3" xfId="14576"/>
    <cellStyle name="Normal 3 2 2 5 4 4" xfId="14577"/>
    <cellStyle name="Normal 3 2 2 5 4 4 2" xfId="14578"/>
    <cellStyle name="Normal 3 2 2 5 4 5" xfId="14579"/>
    <cellStyle name="Normal 3 2 2 5 5" xfId="14580"/>
    <cellStyle name="Normal 3 2 2 5 5 2" xfId="14581"/>
    <cellStyle name="Normal 3 2 2 5 5 2 2" xfId="14582"/>
    <cellStyle name="Normal 3 2 2 5 5 2 2 2" xfId="14583"/>
    <cellStyle name="Normal 3 2 2 5 5 2 2 2 2" xfId="14584"/>
    <cellStyle name="Normal 3 2 2 5 5 2 2 3" xfId="14585"/>
    <cellStyle name="Normal 3 2 2 5 5 2 3" xfId="14586"/>
    <cellStyle name="Normal 3 2 2 5 5 2 3 2" xfId="14587"/>
    <cellStyle name="Normal 3 2 2 5 5 2 4" xfId="14588"/>
    <cellStyle name="Normal 3 2 2 5 5 3" xfId="14589"/>
    <cellStyle name="Normal 3 2 2 5 5 3 2" xfId="14590"/>
    <cellStyle name="Normal 3 2 2 5 5 3 2 2" xfId="14591"/>
    <cellStyle name="Normal 3 2 2 5 5 3 3" xfId="14592"/>
    <cellStyle name="Normal 3 2 2 5 5 4" xfId="14593"/>
    <cellStyle name="Normal 3 2 2 5 5 4 2" xfId="14594"/>
    <cellStyle name="Normal 3 2 2 5 5 5" xfId="14595"/>
    <cellStyle name="Normal 3 2 2 5 6" xfId="14596"/>
    <cellStyle name="Normal 3 2 2 5 6 2" xfId="14597"/>
    <cellStyle name="Normal 3 2 2 5 6 2 2" xfId="14598"/>
    <cellStyle name="Normal 3 2 2 5 6 2 2 2" xfId="14599"/>
    <cellStyle name="Normal 3 2 2 5 6 2 3" xfId="14600"/>
    <cellStyle name="Normal 3 2 2 5 6 3" xfId="14601"/>
    <cellStyle name="Normal 3 2 2 5 6 3 2" xfId="14602"/>
    <cellStyle name="Normal 3 2 2 5 6 4" xfId="14603"/>
    <cellStyle name="Normal 3 2 2 5 7" xfId="14604"/>
    <cellStyle name="Normal 3 2 2 5 7 2" xfId="14605"/>
    <cellStyle name="Normal 3 2 2 5 7 2 2" xfId="14606"/>
    <cellStyle name="Normal 3 2 2 5 7 3" xfId="14607"/>
    <cellStyle name="Normal 3 2 2 5 8" xfId="14608"/>
    <cellStyle name="Normal 3 2 2 5 8 2" xfId="14609"/>
    <cellStyle name="Normal 3 2 2 5 9" xfId="14610"/>
    <cellStyle name="Normal 3 2 2 5 9 2" xfId="14611"/>
    <cellStyle name="Normal 3 2 2 6" xfId="14612"/>
    <cellStyle name="Normal 3 2 2 6 10" xfId="14613"/>
    <cellStyle name="Normal 3 2 2 6 11" xfId="29204"/>
    <cellStyle name="Normal 3 2 2 6 2" xfId="14614"/>
    <cellStyle name="Normal 3 2 2 6 2 2" xfId="14615"/>
    <cellStyle name="Normal 3 2 2 6 2 2 2" xfId="14616"/>
    <cellStyle name="Normal 3 2 2 6 2 2 2 2" xfId="14617"/>
    <cellStyle name="Normal 3 2 2 6 2 2 2 2 2" xfId="14618"/>
    <cellStyle name="Normal 3 2 2 6 2 2 2 2 2 2" xfId="14619"/>
    <cellStyle name="Normal 3 2 2 6 2 2 2 2 3" xfId="14620"/>
    <cellStyle name="Normal 3 2 2 6 2 2 2 3" xfId="14621"/>
    <cellStyle name="Normal 3 2 2 6 2 2 2 3 2" xfId="14622"/>
    <cellStyle name="Normal 3 2 2 6 2 2 2 4" xfId="14623"/>
    <cellStyle name="Normal 3 2 2 6 2 2 3" xfId="14624"/>
    <cellStyle name="Normal 3 2 2 6 2 2 3 2" xfId="14625"/>
    <cellStyle name="Normal 3 2 2 6 2 2 3 2 2" xfId="14626"/>
    <cellStyle name="Normal 3 2 2 6 2 2 3 3" xfId="14627"/>
    <cellStyle name="Normal 3 2 2 6 2 2 4" xfId="14628"/>
    <cellStyle name="Normal 3 2 2 6 2 2 4 2" xfId="14629"/>
    <cellStyle name="Normal 3 2 2 6 2 2 5" xfId="14630"/>
    <cellStyle name="Normal 3 2 2 6 2 3" xfId="14631"/>
    <cellStyle name="Normal 3 2 2 6 2 3 2" xfId="14632"/>
    <cellStyle name="Normal 3 2 2 6 2 3 2 2" xfId="14633"/>
    <cellStyle name="Normal 3 2 2 6 2 3 2 2 2" xfId="14634"/>
    <cellStyle name="Normal 3 2 2 6 2 3 2 2 2 2" xfId="14635"/>
    <cellStyle name="Normal 3 2 2 6 2 3 2 2 3" xfId="14636"/>
    <cellStyle name="Normal 3 2 2 6 2 3 2 3" xfId="14637"/>
    <cellStyle name="Normal 3 2 2 6 2 3 2 3 2" xfId="14638"/>
    <cellStyle name="Normal 3 2 2 6 2 3 2 4" xfId="14639"/>
    <cellStyle name="Normal 3 2 2 6 2 3 3" xfId="14640"/>
    <cellStyle name="Normal 3 2 2 6 2 3 3 2" xfId="14641"/>
    <cellStyle name="Normal 3 2 2 6 2 3 3 2 2" xfId="14642"/>
    <cellStyle name="Normal 3 2 2 6 2 3 3 3" xfId="14643"/>
    <cellStyle name="Normal 3 2 2 6 2 3 4" xfId="14644"/>
    <cellStyle name="Normal 3 2 2 6 2 3 4 2" xfId="14645"/>
    <cellStyle name="Normal 3 2 2 6 2 3 5" xfId="14646"/>
    <cellStyle name="Normal 3 2 2 6 2 4" xfId="14647"/>
    <cellStyle name="Normal 3 2 2 6 2 4 2" xfId="14648"/>
    <cellStyle name="Normal 3 2 2 6 2 4 2 2" xfId="14649"/>
    <cellStyle name="Normal 3 2 2 6 2 4 2 2 2" xfId="14650"/>
    <cellStyle name="Normal 3 2 2 6 2 4 2 3" xfId="14651"/>
    <cellStyle name="Normal 3 2 2 6 2 4 3" xfId="14652"/>
    <cellStyle name="Normal 3 2 2 6 2 4 3 2" xfId="14653"/>
    <cellStyle name="Normal 3 2 2 6 2 4 4" xfId="14654"/>
    <cellStyle name="Normal 3 2 2 6 2 5" xfId="14655"/>
    <cellStyle name="Normal 3 2 2 6 2 5 2" xfId="14656"/>
    <cellStyle name="Normal 3 2 2 6 2 5 2 2" xfId="14657"/>
    <cellStyle name="Normal 3 2 2 6 2 5 3" xfId="14658"/>
    <cellStyle name="Normal 3 2 2 6 2 6" xfId="14659"/>
    <cellStyle name="Normal 3 2 2 6 2 6 2" xfId="14660"/>
    <cellStyle name="Normal 3 2 2 6 2 7" xfId="14661"/>
    <cellStyle name="Normal 3 2 2 6 2 8" xfId="29205"/>
    <cellStyle name="Normal 3 2 2 6 3" xfId="14662"/>
    <cellStyle name="Normal 3 2 2 6 3 2" xfId="14663"/>
    <cellStyle name="Normal 3 2 2 6 3 2 2" xfId="14664"/>
    <cellStyle name="Normal 3 2 2 6 3 2 2 2" xfId="14665"/>
    <cellStyle name="Normal 3 2 2 6 3 2 2 2 2" xfId="14666"/>
    <cellStyle name="Normal 3 2 2 6 3 2 2 3" xfId="14667"/>
    <cellStyle name="Normal 3 2 2 6 3 2 3" xfId="14668"/>
    <cellStyle name="Normal 3 2 2 6 3 2 3 2" xfId="14669"/>
    <cellStyle name="Normal 3 2 2 6 3 2 4" xfId="14670"/>
    <cellStyle name="Normal 3 2 2 6 3 3" xfId="14671"/>
    <cellStyle name="Normal 3 2 2 6 3 3 2" xfId="14672"/>
    <cellStyle name="Normal 3 2 2 6 3 3 2 2" xfId="14673"/>
    <cellStyle name="Normal 3 2 2 6 3 3 3" xfId="14674"/>
    <cellStyle name="Normal 3 2 2 6 3 4" xfId="14675"/>
    <cellStyle name="Normal 3 2 2 6 3 4 2" xfId="14676"/>
    <cellStyle name="Normal 3 2 2 6 3 5" xfId="14677"/>
    <cellStyle name="Normal 3 2 2 6 4" xfId="14678"/>
    <cellStyle name="Normal 3 2 2 6 4 2" xfId="14679"/>
    <cellStyle name="Normal 3 2 2 6 4 2 2" xfId="14680"/>
    <cellStyle name="Normal 3 2 2 6 4 2 2 2" xfId="14681"/>
    <cellStyle name="Normal 3 2 2 6 4 2 2 2 2" xfId="14682"/>
    <cellStyle name="Normal 3 2 2 6 4 2 2 3" xfId="14683"/>
    <cellStyle name="Normal 3 2 2 6 4 2 3" xfId="14684"/>
    <cellStyle name="Normal 3 2 2 6 4 2 3 2" xfId="14685"/>
    <cellStyle name="Normal 3 2 2 6 4 2 4" xfId="14686"/>
    <cellStyle name="Normal 3 2 2 6 4 3" xfId="14687"/>
    <cellStyle name="Normal 3 2 2 6 4 3 2" xfId="14688"/>
    <cellStyle name="Normal 3 2 2 6 4 3 2 2" xfId="14689"/>
    <cellStyle name="Normal 3 2 2 6 4 3 3" xfId="14690"/>
    <cellStyle name="Normal 3 2 2 6 4 4" xfId="14691"/>
    <cellStyle name="Normal 3 2 2 6 4 4 2" xfId="14692"/>
    <cellStyle name="Normal 3 2 2 6 4 5" xfId="14693"/>
    <cellStyle name="Normal 3 2 2 6 5" xfId="14694"/>
    <cellStyle name="Normal 3 2 2 6 5 2" xfId="14695"/>
    <cellStyle name="Normal 3 2 2 6 5 2 2" xfId="14696"/>
    <cellStyle name="Normal 3 2 2 6 5 2 2 2" xfId="14697"/>
    <cellStyle name="Normal 3 2 2 6 5 2 2 2 2" xfId="14698"/>
    <cellStyle name="Normal 3 2 2 6 5 2 2 3" xfId="14699"/>
    <cellStyle name="Normal 3 2 2 6 5 2 3" xfId="14700"/>
    <cellStyle name="Normal 3 2 2 6 5 2 3 2" xfId="14701"/>
    <cellStyle name="Normal 3 2 2 6 5 2 4" xfId="14702"/>
    <cellStyle name="Normal 3 2 2 6 5 3" xfId="14703"/>
    <cellStyle name="Normal 3 2 2 6 5 3 2" xfId="14704"/>
    <cellStyle name="Normal 3 2 2 6 5 3 2 2" xfId="14705"/>
    <cellStyle name="Normal 3 2 2 6 5 3 3" xfId="14706"/>
    <cellStyle name="Normal 3 2 2 6 5 4" xfId="14707"/>
    <cellStyle name="Normal 3 2 2 6 5 4 2" xfId="14708"/>
    <cellStyle name="Normal 3 2 2 6 5 5" xfId="14709"/>
    <cellStyle name="Normal 3 2 2 6 6" xfId="14710"/>
    <cellStyle name="Normal 3 2 2 6 6 2" xfId="14711"/>
    <cellStyle name="Normal 3 2 2 6 6 2 2" xfId="14712"/>
    <cellStyle name="Normal 3 2 2 6 6 2 2 2" xfId="14713"/>
    <cellStyle name="Normal 3 2 2 6 6 2 3" xfId="14714"/>
    <cellStyle name="Normal 3 2 2 6 6 3" xfId="14715"/>
    <cellStyle name="Normal 3 2 2 6 6 3 2" xfId="14716"/>
    <cellStyle name="Normal 3 2 2 6 6 4" xfId="14717"/>
    <cellStyle name="Normal 3 2 2 6 7" xfId="14718"/>
    <cellStyle name="Normal 3 2 2 6 7 2" xfId="14719"/>
    <cellStyle name="Normal 3 2 2 6 7 2 2" xfId="14720"/>
    <cellStyle name="Normal 3 2 2 6 7 3" xfId="14721"/>
    <cellStyle name="Normal 3 2 2 6 8" xfId="14722"/>
    <cellStyle name="Normal 3 2 2 6 8 2" xfId="14723"/>
    <cellStyle name="Normal 3 2 2 6 9" xfId="14724"/>
    <cellStyle name="Normal 3 2 2 6 9 2" xfId="14725"/>
    <cellStyle name="Normal 3 2 2 7" xfId="14726"/>
    <cellStyle name="Normal 3 2 2 7 2" xfId="14727"/>
    <cellStyle name="Normal 3 2 2 7 2 2" xfId="14728"/>
    <cellStyle name="Normal 3 2 2 7 2 2 2" xfId="14729"/>
    <cellStyle name="Normal 3 2 2 7 2 2 2 2" xfId="14730"/>
    <cellStyle name="Normal 3 2 2 7 2 2 2 2 2" xfId="14731"/>
    <cellStyle name="Normal 3 2 2 7 2 2 2 3" xfId="14732"/>
    <cellStyle name="Normal 3 2 2 7 2 2 3" xfId="14733"/>
    <cellStyle name="Normal 3 2 2 7 2 2 3 2" xfId="14734"/>
    <cellStyle name="Normal 3 2 2 7 2 2 4" xfId="14735"/>
    <cellStyle name="Normal 3 2 2 7 2 3" xfId="14736"/>
    <cellStyle name="Normal 3 2 2 7 2 3 2" xfId="14737"/>
    <cellStyle name="Normal 3 2 2 7 2 3 2 2" xfId="14738"/>
    <cellStyle name="Normal 3 2 2 7 2 3 3" xfId="14739"/>
    <cellStyle name="Normal 3 2 2 7 2 4" xfId="14740"/>
    <cellStyle name="Normal 3 2 2 7 2 4 2" xfId="14741"/>
    <cellStyle name="Normal 3 2 2 7 2 5" xfId="14742"/>
    <cellStyle name="Normal 3 2 2 7 3" xfId="14743"/>
    <cellStyle name="Normal 3 2 2 7 3 2" xfId="14744"/>
    <cellStyle name="Normal 3 2 2 7 3 2 2" xfId="14745"/>
    <cellStyle name="Normal 3 2 2 7 3 2 2 2" xfId="14746"/>
    <cellStyle name="Normal 3 2 2 7 3 2 2 2 2" xfId="14747"/>
    <cellStyle name="Normal 3 2 2 7 3 2 2 3" xfId="14748"/>
    <cellStyle name="Normal 3 2 2 7 3 2 3" xfId="14749"/>
    <cellStyle name="Normal 3 2 2 7 3 2 3 2" xfId="14750"/>
    <cellStyle name="Normal 3 2 2 7 3 2 4" xfId="14751"/>
    <cellStyle name="Normal 3 2 2 7 3 3" xfId="14752"/>
    <cellStyle name="Normal 3 2 2 7 3 3 2" xfId="14753"/>
    <cellStyle name="Normal 3 2 2 7 3 3 2 2" xfId="14754"/>
    <cellStyle name="Normal 3 2 2 7 3 3 3" xfId="14755"/>
    <cellStyle name="Normal 3 2 2 7 3 4" xfId="14756"/>
    <cellStyle name="Normal 3 2 2 7 3 4 2" xfId="14757"/>
    <cellStyle name="Normal 3 2 2 7 3 5" xfId="14758"/>
    <cellStyle name="Normal 3 2 2 7 4" xfId="14759"/>
    <cellStyle name="Normal 3 2 2 7 4 2" xfId="14760"/>
    <cellStyle name="Normal 3 2 2 7 4 2 2" xfId="14761"/>
    <cellStyle name="Normal 3 2 2 7 4 2 2 2" xfId="14762"/>
    <cellStyle name="Normal 3 2 2 7 4 2 3" xfId="14763"/>
    <cellStyle name="Normal 3 2 2 7 4 3" xfId="14764"/>
    <cellStyle name="Normal 3 2 2 7 4 3 2" xfId="14765"/>
    <cellStyle name="Normal 3 2 2 7 4 4" xfId="14766"/>
    <cellStyle name="Normal 3 2 2 7 5" xfId="14767"/>
    <cellStyle name="Normal 3 2 2 7 5 2" xfId="14768"/>
    <cellStyle name="Normal 3 2 2 7 5 2 2" xfId="14769"/>
    <cellStyle name="Normal 3 2 2 7 5 3" xfId="14770"/>
    <cellStyle name="Normal 3 2 2 7 6" xfId="14771"/>
    <cellStyle name="Normal 3 2 2 7 6 2" xfId="14772"/>
    <cellStyle name="Normal 3 2 2 7 7" xfId="14773"/>
    <cellStyle name="Normal 3 2 2 7 8" xfId="29206"/>
    <cellStyle name="Normal 3 2 2 8" xfId="14774"/>
    <cellStyle name="Normal 3 2 2 8 2" xfId="14775"/>
    <cellStyle name="Normal 3 2 2 8 2 2" xfId="14776"/>
    <cellStyle name="Normal 3 2 2 8 2 2 2" xfId="14777"/>
    <cellStyle name="Normal 3 2 2 8 2 2 2 2" xfId="14778"/>
    <cellStyle name="Normal 3 2 2 8 2 2 3" xfId="14779"/>
    <cellStyle name="Normal 3 2 2 8 2 3" xfId="14780"/>
    <cellStyle name="Normal 3 2 2 8 2 3 2" xfId="14781"/>
    <cellStyle name="Normal 3 2 2 8 2 4" xfId="14782"/>
    <cellStyle name="Normal 3 2 2 8 3" xfId="14783"/>
    <cellStyle name="Normal 3 2 2 8 3 2" xfId="14784"/>
    <cellStyle name="Normal 3 2 2 8 3 2 2" xfId="14785"/>
    <cellStyle name="Normal 3 2 2 8 3 3" xfId="14786"/>
    <cellStyle name="Normal 3 2 2 8 4" xfId="14787"/>
    <cellStyle name="Normal 3 2 2 8 4 2" xfId="14788"/>
    <cellStyle name="Normal 3 2 2 8 5" xfId="14789"/>
    <cellStyle name="Normal 3 2 2 9" xfId="14790"/>
    <cellStyle name="Normal 3 2 2 9 2" xfId="14791"/>
    <cellStyle name="Normal 3 2 2 9 2 2" xfId="14792"/>
    <cellStyle name="Normal 3 2 2 9 2 2 2" xfId="14793"/>
    <cellStyle name="Normal 3 2 2 9 2 2 2 2" xfId="14794"/>
    <cellStyle name="Normal 3 2 2 9 2 2 3" xfId="14795"/>
    <cellStyle name="Normal 3 2 2 9 2 3" xfId="14796"/>
    <cellStyle name="Normal 3 2 2 9 2 3 2" xfId="14797"/>
    <cellStyle name="Normal 3 2 2 9 2 4" xfId="14798"/>
    <cellStyle name="Normal 3 2 2 9 3" xfId="14799"/>
    <cellStyle name="Normal 3 2 2 9 3 2" xfId="14800"/>
    <cellStyle name="Normal 3 2 2 9 3 2 2" xfId="14801"/>
    <cellStyle name="Normal 3 2 2 9 3 3" xfId="14802"/>
    <cellStyle name="Normal 3 2 2 9 4" xfId="14803"/>
    <cellStyle name="Normal 3 2 2 9 4 2" xfId="14804"/>
    <cellStyle name="Normal 3 2 2 9 5" xfId="14805"/>
    <cellStyle name="Normal 3 2 3" xfId="14806"/>
    <cellStyle name="Normal 3 2 3 10" xfId="14807"/>
    <cellStyle name="Normal 3 2 3 10 2" xfId="14808"/>
    <cellStyle name="Normal 3 2 3 10 2 2" xfId="14809"/>
    <cellStyle name="Normal 3 2 3 10 2 2 2" xfId="14810"/>
    <cellStyle name="Normal 3 2 3 10 2 3" xfId="14811"/>
    <cellStyle name="Normal 3 2 3 10 3" xfId="14812"/>
    <cellStyle name="Normal 3 2 3 10 3 2" xfId="14813"/>
    <cellStyle name="Normal 3 2 3 10 4" xfId="14814"/>
    <cellStyle name="Normal 3 2 3 11" xfId="14815"/>
    <cellStyle name="Normal 3 2 3 11 2" xfId="14816"/>
    <cellStyle name="Normal 3 2 3 11 2 2" xfId="14817"/>
    <cellStyle name="Normal 3 2 3 11 3" xfId="14818"/>
    <cellStyle name="Normal 3 2 3 12" xfId="14819"/>
    <cellStyle name="Normal 3 2 3 12 2" xfId="14820"/>
    <cellStyle name="Normal 3 2 3 13" xfId="14821"/>
    <cellStyle name="Normal 3 2 3 13 2" xfId="14822"/>
    <cellStyle name="Normal 3 2 3 14" xfId="14823"/>
    <cellStyle name="Normal 3 2 3 15" xfId="29207"/>
    <cellStyle name="Normal 3 2 3 2" xfId="14824"/>
    <cellStyle name="Normal 3 2 3 2 10" xfId="14825"/>
    <cellStyle name="Normal 3 2 3 2 10 2" xfId="14826"/>
    <cellStyle name="Normal 3 2 3 2 11" xfId="14827"/>
    <cellStyle name="Normal 3 2 3 2 11 2" xfId="14828"/>
    <cellStyle name="Normal 3 2 3 2 12" xfId="14829"/>
    <cellStyle name="Normal 3 2 3 2 13" xfId="29208"/>
    <cellStyle name="Normal 3 2 3 2 2" xfId="14830"/>
    <cellStyle name="Normal 3 2 3 2 2 10" xfId="14831"/>
    <cellStyle name="Normal 3 2 3 2 2 11" xfId="29209"/>
    <cellStyle name="Normal 3 2 3 2 2 2" xfId="14832"/>
    <cellStyle name="Normal 3 2 3 2 2 2 2" xfId="14833"/>
    <cellStyle name="Normal 3 2 3 2 2 2 2 2" xfId="14834"/>
    <cellStyle name="Normal 3 2 3 2 2 2 2 2 2" xfId="14835"/>
    <cellStyle name="Normal 3 2 3 2 2 2 2 2 2 2" xfId="14836"/>
    <cellStyle name="Normal 3 2 3 2 2 2 2 2 2 2 2" xfId="14837"/>
    <cellStyle name="Normal 3 2 3 2 2 2 2 2 2 3" xfId="14838"/>
    <cellStyle name="Normal 3 2 3 2 2 2 2 2 3" xfId="14839"/>
    <cellStyle name="Normal 3 2 3 2 2 2 2 2 3 2" xfId="14840"/>
    <cellStyle name="Normal 3 2 3 2 2 2 2 2 4" xfId="14841"/>
    <cellStyle name="Normal 3 2 3 2 2 2 2 3" xfId="14842"/>
    <cellStyle name="Normal 3 2 3 2 2 2 2 3 2" xfId="14843"/>
    <cellStyle name="Normal 3 2 3 2 2 2 2 3 2 2" xfId="14844"/>
    <cellStyle name="Normal 3 2 3 2 2 2 2 3 3" xfId="14845"/>
    <cellStyle name="Normal 3 2 3 2 2 2 2 4" xfId="14846"/>
    <cellStyle name="Normal 3 2 3 2 2 2 2 4 2" xfId="14847"/>
    <cellStyle name="Normal 3 2 3 2 2 2 2 5" xfId="14848"/>
    <cellStyle name="Normal 3 2 3 2 2 2 3" xfId="14849"/>
    <cellStyle name="Normal 3 2 3 2 2 2 3 2" xfId="14850"/>
    <cellStyle name="Normal 3 2 3 2 2 2 3 2 2" xfId="14851"/>
    <cellStyle name="Normal 3 2 3 2 2 2 3 2 2 2" xfId="14852"/>
    <cellStyle name="Normal 3 2 3 2 2 2 3 2 2 2 2" xfId="14853"/>
    <cellStyle name="Normal 3 2 3 2 2 2 3 2 2 3" xfId="14854"/>
    <cellStyle name="Normal 3 2 3 2 2 2 3 2 3" xfId="14855"/>
    <cellStyle name="Normal 3 2 3 2 2 2 3 2 3 2" xfId="14856"/>
    <cellStyle name="Normal 3 2 3 2 2 2 3 2 4" xfId="14857"/>
    <cellStyle name="Normal 3 2 3 2 2 2 3 3" xfId="14858"/>
    <cellStyle name="Normal 3 2 3 2 2 2 3 3 2" xfId="14859"/>
    <cellStyle name="Normal 3 2 3 2 2 2 3 3 2 2" xfId="14860"/>
    <cellStyle name="Normal 3 2 3 2 2 2 3 3 3" xfId="14861"/>
    <cellStyle name="Normal 3 2 3 2 2 2 3 4" xfId="14862"/>
    <cellStyle name="Normal 3 2 3 2 2 2 3 4 2" xfId="14863"/>
    <cellStyle name="Normal 3 2 3 2 2 2 3 5" xfId="14864"/>
    <cellStyle name="Normal 3 2 3 2 2 2 4" xfId="14865"/>
    <cellStyle name="Normal 3 2 3 2 2 2 4 2" xfId="14866"/>
    <cellStyle name="Normal 3 2 3 2 2 2 4 2 2" xfId="14867"/>
    <cellStyle name="Normal 3 2 3 2 2 2 4 2 2 2" xfId="14868"/>
    <cellStyle name="Normal 3 2 3 2 2 2 4 2 3" xfId="14869"/>
    <cellStyle name="Normal 3 2 3 2 2 2 4 3" xfId="14870"/>
    <cellStyle name="Normal 3 2 3 2 2 2 4 3 2" xfId="14871"/>
    <cellStyle name="Normal 3 2 3 2 2 2 4 4" xfId="14872"/>
    <cellStyle name="Normal 3 2 3 2 2 2 5" xfId="14873"/>
    <cellStyle name="Normal 3 2 3 2 2 2 5 2" xfId="14874"/>
    <cellStyle name="Normal 3 2 3 2 2 2 5 2 2" xfId="14875"/>
    <cellStyle name="Normal 3 2 3 2 2 2 5 3" xfId="14876"/>
    <cellStyle name="Normal 3 2 3 2 2 2 6" xfId="14877"/>
    <cellStyle name="Normal 3 2 3 2 2 2 6 2" xfId="14878"/>
    <cellStyle name="Normal 3 2 3 2 2 2 7" xfId="14879"/>
    <cellStyle name="Normal 3 2 3 2 2 2 8" xfId="29210"/>
    <cellStyle name="Normal 3 2 3 2 2 3" xfId="14880"/>
    <cellStyle name="Normal 3 2 3 2 2 3 2" xfId="14881"/>
    <cellStyle name="Normal 3 2 3 2 2 3 2 2" xfId="14882"/>
    <cellStyle name="Normal 3 2 3 2 2 3 2 2 2" xfId="14883"/>
    <cellStyle name="Normal 3 2 3 2 2 3 2 2 2 2" xfId="14884"/>
    <cellStyle name="Normal 3 2 3 2 2 3 2 2 3" xfId="14885"/>
    <cellStyle name="Normal 3 2 3 2 2 3 2 3" xfId="14886"/>
    <cellStyle name="Normal 3 2 3 2 2 3 2 3 2" xfId="14887"/>
    <cellStyle name="Normal 3 2 3 2 2 3 2 4" xfId="14888"/>
    <cellStyle name="Normal 3 2 3 2 2 3 3" xfId="14889"/>
    <cellStyle name="Normal 3 2 3 2 2 3 3 2" xfId="14890"/>
    <cellStyle name="Normal 3 2 3 2 2 3 3 2 2" xfId="14891"/>
    <cellStyle name="Normal 3 2 3 2 2 3 3 3" xfId="14892"/>
    <cellStyle name="Normal 3 2 3 2 2 3 4" xfId="14893"/>
    <cellStyle name="Normal 3 2 3 2 2 3 4 2" xfId="14894"/>
    <cellStyle name="Normal 3 2 3 2 2 3 5" xfId="14895"/>
    <cellStyle name="Normal 3 2 3 2 2 4" xfId="14896"/>
    <cellStyle name="Normal 3 2 3 2 2 4 2" xfId="14897"/>
    <cellStyle name="Normal 3 2 3 2 2 4 2 2" xfId="14898"/>
    <cellStyle name="Normal 3 2 3 2 2 4 2 2 2" xfId="14899"/>
    <cellStyle name="Normal 3 2 3 2 2 4 2 2 2 2" xfId="14900"/>
    <cellStyle name="Normal 3 2 3 2 2 4 2 2 3" xfId="14901"/>
    <cellStyle name="Normal 3 2 3 2 2 4 2 3" xfId="14902"/>
    <cellStyle name="Normal 3 2 3 2 2 4 2 3 2" xfId="14903"/>
    <cellStyle name="Normal 3 2 3 2 2 4 2 4" xfId="14904"/>
    <cellStyle name="Normal 3 2 3 2 2 4 3" xfId="14905"/>
    <cellStyle name="Normal 3 2 3 2 2 4 3 2" xfId="14906"/>
    <cellStyle name="Normal 3 2 3 2 2 4 3 2 2" xfId="14907"/>
    <cellStyle name="Normal 3 2 3 2 2 4 3 3" xfId="14908"/>
    <cellStyle name="Normal 3 2 3 2 2 4 4" xfId="14909"/>
    <cellStyle name="Normal 3 2 3 2 2 4 4 2" xfId="14910"/>
    <cellStyle name="Normal 3 2 3 2 2 4 5" xfId="14911"/>
    <cellStyle name="Normal 3 2 3 2 2 5" xfId="14912"/>
    <cellStyle name="Normal 3 2 3 2 2 5 2" xfId="14913"/>
    <cellStyle name="Normal 3 2 3 2 2 5 2 2" xfId="14914"/>
    <cellStyle name="Normal 3 2 3 2 2 5 2 2 2" xfId="14915"/>
    <cellStyle name="Normal 3 2 3 2 2 5 2 2 2 2" xfId="14916"/>
    <cellStyle name="Normal 3 2 3 2 2 5 2 2 3" xfId="14917"/>
    <cellStyle name="Normal 3 2 3 2 2 5 2 3" xfId="14918"/>
    <cellStyle name="Normal 3 2 3 2 2 5 2 3 2" xfId="14919"/>
    <cellStyle name="Normal 3 2 3 2 2 5 2 4" xfId="14920"/>
    <cellStyle name="Normal 3 2 3 2 2 5 3" xfId="14921"/>
    <cellStyle name="Normal 3 2 3 2 2 5 3 2" xfId="14922"/>
    <cellStyle name="Normal 3 2 3 2 2 5 3 2 2" xfId="14923"/>
    <cellStyle name="Normal 3 2 3 2 2 5 3 3" xfId="14924"/>
    <cellStyle name="Normal 3 2 3 2 2 5 4" xfId="14925"/>
    <cellStyle name="Normal 3 2 3 2 2 5 4 2" xfId="14926"/>
    <cellStyle name="Normal 3 2 3 2 2 5 5" xfId="14927"/>
    <cellStyle name="Normal 3 2 3 2 2 6" xfId="14928"/>
    <cellStyle name="Normal 3 2 3 2 2 6 2" xfId="14929"/>
    <cellStyle name="Normal 3 2 3 2 2 6 2 2" xfId="14930"/>
    <cellStyle name="Normal 3 2 3 2 2 6 2 2 2" xfId="14931"/>
    <cellStyle name="Normal 3 2 3 2 2 6 2 3" xfId="14932"/>
    <cellStyle name="Normal 3 2 3 2 2 6 3" xfId="14933"/>
    <cellStyle name="Normal 3 2 3 2 2 6 3 2" xfId="14934"/>
    <cellStyle name="Normal 3 2 3 2 2 6 4" xfId="14935"/>
    <cellStyle name="Normal 3 2 3 2 2 7" xfId="14936"/>
    <cellStyle name="Normal 3 2 3 2 2 7 2" xfId="14937"/>
    <cellStyle name="Normal 3 2 3 2 2 7 2 2" xfId="14938"/>
    <cellStyle name="Normal 3 2 3 2 2 7 3" xfId="14939"/>
    <cellStyle name="Normal 3 2 3 2 2 8" xfId="14940"/>
    <cellStyle name="Normal 3 2 3 2 2 8 2" xfId="14941"/>
    <cellStyle name="Normal 3 2 3 2 2 9" xfId="14942"/>
    <cellStyle name="Normal 3 2 3 2 2 9 2" xfId="14943"/>
    <cellStyle name="Normal 3 2 3 2 3" xfId="14944"/>
    <cellStyle name="Normal 3 2 3 2 3 10" xfId="14945"/>
    <cellStyle name="Normal 3 2 3 2 3 11" xfId="29211"/>
    <cellStyle name="Normal 3 2 3 2 3 2" xfId="14946"/>
    <cellStyle name="Normal 3 2 3 2 3 2 2" xfId="14947"/>
    <cellStyle name="Normal 3 2 3 2 3 2 2 2" xfId="14948"/>
    <cellStyle name="Normal 3 2 3 2 3 2 2 2 2" xfId="14949"/>
    <cellStyle name="Normal 3 2 3 2 3 2 2 2 2 2" xfId="14950"/>
    <cellStyle name="Normal 3 2 3 2 3 2 2 2 2 2 2" xfId="14951"/>
    <cellStyle name="Normal 3 2 3 2 3 2 2 2 2 3" xfId="14952"/>
    <cellStyle name="Normal 3 2 3 2 3 2 2 2 3" xfId="14953"/>
    <cellStyle name="Normal 3 2 3 2 3 2 2 2 3 2" xfId="14954"/>
    <cellStyle name="Normal 3 2 3 2 3 2 2 2 4" xfId="14955"/>
    <cellStyle name="Normal 3 2 3 2 3 2 2 3" xfId="14956"/>
    <cellStyle name="Normal 3 2 3 2 3 2 2 3 2" xfId="14957"/>
    <cellStyle name="Normal 3 2 3 2 3 2 2 3 2 2" xfId="14958"/>
    <cellStyle name="Normal 3 2 3 2 3 2 2 3 3" xfId="14959"/>
    <cellStyle name="Normal 3 2 3 2 3 2 2 4" xfId="14960"/>
    <cellStyle name="Normal 3 2 3 2 3 2 2 4 2" xfId="14961"/>
    <cellStyle name="Normal 3 2 3 2 3 2 2 5" xfId="14962"/>
    <cellStyle name="Normal 3 2 3 2 3 2 3" xfId="14963"/>
    <cellStyle name="Normal 3 2 3 2 3 2 3 2" xfId="14964"/>
    <cellStyle name="Normal 3 2 3 2 3 2 3 2 2" xfId="14965"/>
    <cellStyle name="Normal 3 2 3 2 3 2 3 2 2 2" xfId="14966"/>
    <cellStyle name="Normal 3 2 3 2 3 2 3 2 2 2 2" xfId="14967"/>
    <cellStyle name="Normal 3 2 3 2 3 2 3 2 2 3" xfId="14968"/>
    <cellStyle name="Normal 3 2 3 2 3 2 3 2 3" xfId="14969"/>
    <cellStyle name="Normal 3 2 3 2 3 2 3 2 3 2" xfId="14970"/>
    <cellStyle name="Normal 3 2 3 2 3 2 3 2 4" xfId="14971"/>
    <cellStyle name="Normal 3 2 3 2 3 2 3 3" xfId="14972"/>
    <cellStyle name="Normal 3 2 3 2 3 2 3 3 2" xfId="14973"/>
    <cellStyle name="Normal 3 2 3 2 3 2 3 3 2 2" xfId="14974"/>
    <cellStyle name="Normal 3 2 3 2 3 2 3 3 3" xfId="14975"/>
    <cellStyle name="Normal 3 2 3 2 3 2 3 4" xfId="14976"/>
    <cellStyle name="Normal 3 2 3 2 3 2 3 4 2" xfId="14977"/>
    <cellStyle name="Normal 3 2 3 2 3 2 3 5" xfId="14978"/>
    <cellStyle name="Normal 3 2 3 2 3 2 4" xfId="14979"/>
    <cellStyle name="Normal 3 2 3 2 3 2 4 2" xfId="14980"/>
    <cellStyle name="Normal 3 2 3 2 3 2 4 2 2" xfId="14981"/>
    <cellStyle name="Normal 3 2 3 2 3 2 4 2 2 2" xfId="14982"/>
    <cellStyle name="Normal 3 2 3 2 3 2 4 2 3" xfId="14983"/>
    <cellStyle name="Normal 3 2 3 2 3 2 4 3" xfId="14984"/>
    <cellStyle name="Normal 3 2 3 2 3 2 4 3 2" xfId="14985"/>
    <cellStyle name="Normal 3 2 3 2 3 2 4 4" xfId="14986"/>
    <cellStyle name="Normal 3 2 3 2 3 2 5" xfId="14987"/>
    <cellStyle name="Normal 3 2 3 2 3 2 5 2" xfId="14988"/>
    <cellStyle name="Normal 3 2 3 2 3 2 5 2 2" xfId="14989"/>
    <cellStyle name="Normal 3 2 3 2 3 2 5 3" xfId="14990"/>
    <cellStyle name="Normal 3 2 3 2 3 2 6" xfId="14991"/>
    <cellStyle name="Normal 3 2 3 2 3 2 6 2" xfId="14992"/>
    <cellStyle name="Normal 3 2 3 2 3 2 7" xfId="14993"/>
    <cellStyle name="Normal 3 2 3 2 3 2 8" xfId="29212"/>
    <cellStyle name="Normal 3 2 3 2 3 3" xfId="14994"/>
    <cellStyle name="Normal 3 2 3 2 3 3 2" xfId="14995"/>
    <cellStyle name="Normal 3 2 3 2 3 3 2 2" xfId="14996"/>
    <cellStyle name="Normal 3 2 3 2 3 3 2 2 2" xfId="14997"/>
    <cellStyle name="Normal 3 2 3 2 3 3 2 2 2 2" xfId="14998"/>
    <cellStyle name="Normal 3 2 3 2 3 3 2 2 3" xfId="14999"/>
    <cellStyle name="Normal 3 2 3 2 3 3 2 3" xfId="15000"/>
    <cellStyle name="Normal 3 2 3 2 3 3 2 3 2" xfId="15001"/>
    <cellStyle name="Normal 3 2 3 2 3 3 2 4" xfId="15002"/>
    <cellStyle name="Normal 3 2 3 2 3 3 3" xfId="15003"/>
    <cellStyle name="Normal 3 2 3 2 3 3 3 2" xfId="15004"/>
    <cellStyle name="Normal 3 2 3 2 3 3 3 2 2" xfId="15005"/>
    <cellStyle name="Normal 3 2 3 2 3 3 3 3" xfId="15006"/>
    <cellStyle name="Normal 3 2 3 2 3 3 4" xfId="15007"/>
    <cellStyle name="Normal 3 2 3 2 3 3 4 2" xfId="15008"/>
    <cellStyle name="Normal 3 2 3 2 3 3 5" xfId="15009"/>
    <cellStyle name="Normal 3 2 3 2 3 4" xfId="15010"/>
    <cellStyle name="Normal 3 2 3 2 3 4 2" xfId="15011"/>
    <cellStyle name="Normal 3 2 3 2 3 4 2 2" xfId="15012"/>
    <cellStyle name="Normal 3 2 3 2 3 4 2 2 2" xfId="15013"/>
    <cellStyle name="Normal 3 2 3 2 3 4 2 2 2 2" xfId="15014"/>
    <cellStyle name="Normal 3 2 3 2 3 4 2 2 3" xfId="15015"/>
    <cellStyle name="Normal 3 2 3 2 3 4 2 3" xfId="15016"/>
    <cellStyle name="Normal 3 2 3 2 3 4 2 3 2" xfId="15017"/>
    <cellStyle name="Normal 3 2 3 2 3 4 2 4" xfId="15018"/>
    <cellStyle name="Normal 3 2 3 2 3 4 3" xfId="15019"/>
    <cellStyle name="Normal 3 2 3 2 3 4 3 2" xfId="15020"/>
    <cellStyle name="Normal 3 2 3 2 3 4 3 2 2" xfId="15021"/>
    <cellStyle name="Normal 3 2 3 2 3 4 3 3" xfId="15022"/>
    <cellStyle name="Normal 3 2 3 2 3 4 4" xfId="15023"/>
    <cellStyle name="Normal 3 2 3 2 3 4 4 2" xfId="15024"/>
    <cellStyle name="Normal 3 2 3 2 3 4 5" xfId="15025"/>
    <cellStyle name="Normal 3 2 3 2 3 5" xfId="15026"/>
    <cellStyle name="Normal 3 2 3 2 3 5 2" xfId="15027"/>
    <cellStyle name="Normal 3 2 3 2 3 5 2 2" xfId="15028"/>
    <cellStyle name="Normal 3 2 3 2 3 5 2 2 2" xfId="15029"/>
    <cellStyle name="Normal 3 2 3 2 3 5 2 2 2 2" xfId="15030"/>
    <cellStyle name="Normal 3 2 3 2 3 5 2 2 3" xfId="15031"/>
    <cellStyle name="Normal 3 2 3 2 3 5 2 3" xfId="15032"/>
    <cellStyle name="Normal 3 2 3 2 3 5 2 3 2" xfId="15033"/>
    <cellStyle name="Normal 3 2 3 2 3 5 2 4" xfId="15034"/>
    <cellStyle name="Normal 3 2 3 2 3 5 3" xfId="15035"/>
    <cellStyle name="Normal 3 2 3 2 3 5 3 2" xfId="15036"/>
    <cellStyle name="Normal 3 2 3 2 3 5 3 2 2" xfId="15037"/>
    <cellStyle name="Normal 3 2 3 2 3 5 3 3" xfId="15038"/>
    <cellStyle name="Normal 3 2 3 2 3 5 4" xfId="15039"/>
    <cellStyle name="Normal 3 2 3 2 3 5 4 2" xfId="15040"/>
    <cellStyle name="Normal 3 2 3 2 3 5 5" xfId="15041"/>
    <cellStyle name="Normal 3 2 3 2 3 6" xfId="15042"/>
    <cellStyle name="Normal 3 2 3 2 3 6 2" xfId="15043"/>
    <cellStyle name="Normal 3 2 3 2 3 6 2 2" xfId="15044"/>
    <cellStyle name="Normal 3 2 3 2 3 6 2 2 2" xfId="15045"/>
    <cellStyle name="Normal 3 2 3 2 3 6 2 3" xfId="15046"/>
    <cellStyle name="Normal 3 2 3 2 3 6 3" xfId="15047"/>
    <cellStyle name="Normal 3 2 3 2 3 6 3 2" xfId="15048"/>
    <cellStyle name="Normal 3 2 3 2 3 6 4" xfId="15049"/>
    <cellStyle name="Normal 3 2 3 2 3 7" xfId="15050"/>
    <cellStyle name="Normal 3 2 3 2 3 7 2" xfId="15051"/>
    <cellStyle name="Normal 3 2 3 2 3 7 2 2" xfId="15052"/>
    <cellStyle name="Normal 3 2 3 2 3 7 3" xfId="15053"/>
    <cellStyle name="Normal 3 2 3 2 3 8" xfId="15054"/>
    <cellStyle name="Normal 3 2 3 2 3 8 2" xfId="15055"/>
    <cellStyle name="Normal 3 2 3 2 3 9" xfId="15056"/>
    <cellStyle name="Normal 3 2 3 2 3 9 2" xfId="15057"/>
    <cellStyle name="Normal 3 2 3 2 4" xfId="15058"/>
    <cellStyle name="Normal 3 2 3 2 4 2" xfId="15059"/>
    <cellStyle name="Normal 3 2 3 2 4 2 2" xfId="15060"/>
    <cellStyle name="Normal 3 2 3 2 4 2 2 2" xfId="15061"/>
    <cellStyle name="Normal 3 2 3 2 4 2 2 2 2" xfId="15062"/>
    <cellStyle name="Normal 3 2 3 2 4 2 2 2 2 2" xfId="15063"/>
    <cellStyle name="Normal 3 2 3 2 4 2 2 2 3" xfId="15064"/>
    <cellStyle name="Normal 3 2 3 2 4 2 2 3" xfId="15065"/>
    <cellStyle name="Normal 3 2 3 2 4 2 2 3 2" xfId="15066"/>
    <cellStyle name="Normal 3 2 3 2 4 2 2 4" xfId="15067"/>
    <cellStyle name="Normal 3 2 3 2 4 2 3" xfId="15068"/>
    <cellStyle name="Normal 3 2 3 2 4 2 3 2" xfId="15069"/>
    <cellStyle name="Normal 3 2 3 2 4 2 3 2 2" xfId="15070"/>
    <cellStyle name="Normal 3 2 3 2 4 2 3 3" xfId="15071"/>
    <cellStyle name="Normal 3 2 3 2 4 2 4" xfId="15072"/>
    <cellStyle name="Normal 3 2 3 2 4 2 4 2" xfId="15073"/>
    <cellStyle name="Normal 3 2 3 2 4 2 5" xfId="15074"/>
    <cellStyle name="Normal 3 2 3 2 4 3" xfId="15075"/>
    <cellStyle name="Normal 3 2 3 2 4 3 2" xfId="15076"/>
    <cellStyle name="Normal 3 2 3 2 4 3 2 2" xfId="15077"/>
    <cellStyle name="Normal 3 2 3 2 4 3 2 2 2" xfId="15078"/>
    <cellStyle name="Normal 3 2 3 2 4 3 2 2 2 2" xfId="15079"/>
    <cellStyle name="Normal 3 2 3 2 4 3 2 2 3" xfId="15080"/>
    <cellStyle name="Normal 3 2 3 2 4 3 2 3" xfId="15081"/>
    <cellStyle name="Normal 3 2 3 2 4 3 2 3 2" xfId="15082"/>
    <cellStyle name="Normal 3 2 3 2 4 3 2 4" xfId="15083"/>
    <cellStyle name="Normal 3 2 3 2 4 3 3" xfId="15084"/>
    <cellStyle name="Normal 3 2 3 2 4 3 3 2" xfId="15085"/>
    <cellStyle name="Normal 3 2 3 2 4 3 3 2 2" xfId="15086"/>
    <cellStyle name="Normal 3 2 3 2 4 3 3 3" xfId="15087"/>
    <cellStyle name="Normal 3 2 3 2 4 3 4" xfId="15088"/>
    <cellStyle name="Normal 3 2 3 2 4 3 4 2" xfId="15089"/>
    <cellStyle name="Normal 3 2 3 2 4 3 5" xfId="15090"/>
    <cellStyle name="Normal 3 2 3 2 4 4" xfId="15091"/>
    <cellStyle name="Normal 3 2 3 2 4 4 2" xfId="15092"/>
    <cellStyle name="Normal 3 2 3 2 4 4 2 2" xfId="15093"/>
    <cellStyle name="Normal 3 2 3 2 4 4 2 2 2" xfId="15094"/>
    <cellStyle name="Normal 3 2 3 2 4 4 2 3" xfId="15095"/>
    <cellStyle name="Normal 3 2 3 2 4 4 3" xfId="15096"/>
    <cellStyle name="Normal 3 2 3 2 4 4 3 2" xfId="15097"/>
    <cellStyle name="Normal 3 2 3 2 4 4 4" xfId="15098"/>
    <cellStyle name="Normal 3 2 3 2 4 5" xfId="15099"/>
    <cellStyle name="Normal 3 2 3 2 4 5 2" xfId="15100"/>
    <cellStyle name="Normal 3 2 3 2 4 5 2 2" xfId="15101"/>
    <cellStyle name="Normal 3 2 3 2 4 5 3" xfId="15102"/>
    <cellStyle name="Normal 3 2 3 2 4 6" xfId="15103"/>
    <cellStyle name="Normal 3 2 3 2 4 6 2" xfId="15104"/>
    <cellStyle name="Normal 3 2 3 2 4 7" xfId="15105"/>
    <cellStyle name="Normal 3 2 3 2 4 8" xfId="29213"/>
    <cellStyle name="Normal 3 2 3 2 5" xfId="15106"/>
    <cellStyle name="Normal 3 2 3 2 5 2" xfId="15107"/>
    <cellStyle name="Normal 3 2 3 2 5 2 2" xfId="15108"/>
    <cellStyle name="Normal 3 2 3 2 5 2 2 2" xfId="15109"/>
    <cellStyle name="Normal 3 2 3 2 5 2 2 2 2" xfId="15110"/>
    <cellStyle name="Normal 3 2 3 2 5 2 2 3" xfId="15111"/>
    <cellStyle name="Normal 3 2 3 2 5 2 3" xfId="15112"/>
    <cellStyle name="Normal 3 2 3 2 5 2 3 2" xfId="15113"/>
    <cellStyle name="Normal 3 2 3 2 5 2 4" xfId="15114"/>
    <cellStyle name="Normal 3 2 3 2 5 3" xfId="15115"/>
    <cellStyle name="Normal 3 2 3 2 5 3 2" xfId="15116"/>
    <cellStyle name="Normal 3 2 3 2 5 3 2 2" xfId="15117"/>
    <cellStyle name="Normal 3 2 3 2 5 3 3" xfId="15118"/>
    <cellStyle name="Normal 3 2 3 2 5 4" xfId="15119"/>
    <cellStyle name="Normal 3 2 3 2 5 4 2" xfId="15120"/>
    <cellStyle name="Normal 3 2 3 2 5 5" xfId="15121"/>
    <cellStyle name="Normal 3 2 3 2 6" xfId="15122"/>
    <cellStyle name="Normal 3 2 3 2 6 2" xfId="15123"/>
    <cellStyle name="Normal 3 2 3 2 6 2 2" xfId="15124"/>
    <cellStyle name="Normal 3 2 3 2 6 2 2 2" xfId="15125"/>
    <cellStyle name="Normal 3 2 3 2 6 2 2 2 2" xfId="15126"/>
    <cellStyle name="Normal 3 2 3 2 6 2 2 3" xfId="15127"/>
    <cellStyle name="Normal 3 2 3 2 6 2 3" xfId="15128"/>
    <cellStyle name="Normal 3 2 3 2 6 2 3 2" xfId="15129"/>
    <cellStyle name="Normal 3 2 3 2 6 2 4" xfId="15130"/>
    <cellStyle name="Normal 3 2 3 2 6 3" xfId="15131"/>
    <cellStyle name="Normal 3 2 3 2 6 3 2" xfId="15132"/>
    <cellStyle name="Normal 3 2 3 2 6 3 2 2" xfId="15133"/>
    <cellStyle name="Normal 3 2 3 2 6 3 3" xfId="15134"/>
    <cellStyle name="Normal 3 2 3 2 6 4" xfId="15135"/>
    <cellStyle name="Normal 3 2 3 2 6 4 2" xfId="15136"/>
    <cellStyle name="Normal 3 2 3 2 6 5" xfId="15137"/>
    <cellStyle name="Normal 3 2 3 2 7" xfId="15138"/>
    <cellStyle name="Normal 3 2 3 2 7 2" xfId="15139"/>
    <cellStyle name="Normal 3 2 3 2 7 2 2" xfId="15140"/>
    <cellStyle name="Normal 3 2 3 2 7 2 2 2" xfId="15141"/>
    <cellStyle name="Normal 3 2 3 2 7 2 2 2 2" xfId="15142"/>
    <cellStyle name="Normal 3 2 3 2 7 2 2 3" xfId="15143"/>
    <cellStyle name="Normal 3 2 3 2 7 2 3" xfId="15144"/>
    <cellStyle name="Normal 3 2 3 2 7 2 3 2" xfId="15145"/>
    <cellStyle name="Normal 3 2 3 2 7 2 4" xfId="15146"/>
    <cellStyle name="Normal 3 2 3 2 7 3" xfId="15147"/>
    <cellStyle name="Normal 3 2 3 2 7 3 2" xfId="15148"/>
    <cellStyle name="Normal 3 2 3 2 7 3 2 2" xfId="15149"/>
    <cellStyle name="Normal 3 2 3 2 7 3 3" xfId="15150"/>
    <cellStyle name="Normal 3 2 3 2 7 4" xfId="15151"/>
    <cellStyle name="Normal 3 2 3 2 7 4 2" xfId="15152"/>
    <cellStyle name="Normal 3 2 3 2 7 5" xfId="15153"/>
    <cellStyle name="Normal 3 2 3 2 8" xfId="15154"/>
    <cellStyle name="Normal 3 2 3 2 8 2" xfId="15155"/>
    <cellStyle name="Normal 3 2 3 2 8 2 2" xfId="15156"/>
    <cellStyle name="Normal 3 2 3 2 8 2 2 2" xfId="15157"/>
    <cellStyle name="Normal 3 2 3 2 8 2 3" xfId="15158"/>
    <cellStyle name="Normal 3 2 3 2 8 3" xfId="15159"/>
    <cellStyle name="Normal 3 2 3 2 8 3 2" xfId="15160"/>
    <cellStyle name="Normal 3 2 3 2 8 4" xfId="15161"/>
    <cellStyle name="Normal 3 2 3 2 9" xfId="15162"/>
    <cellStyle name="Normal 3 2 3 2 9 2" xfId="15163"/>
    <cellStyle name="Normal 3 2 3 2 9 2 2" xfId="15164"/>
    <cellStyle name="Normal 3 2 3 2 9 3" xfId="15165"/>
    <cellStyle name="Normal 3 2 3 3" xfId="15166"/>
    <cellStyle name="Normal 3 2 3 3 10" xfId="15167"/>
    <cellStyle name="Normal 3 2 3 3 10 2" xfId="15168"/>
    <cellStyle name="Normal 3 2 3 3 11" xfId="15169"/>
    <cellStyle name="Normal 3 2 3 3 12" xfId="29214"/>
    <cellStyle name="Normal 3 2 3 3 2" xfId="15170"/>
    <cellStyle name="Normal 3 2 3 3 2 10" xfId="15171"/>
    <cellStyle name="Normal 3 2 3 3 2 11" xfId="29215"/>
    <cellStyle name="Normal 3 2 3 3 2 2" xfId="15172"/>
    <cellStyle name="Normal 3 2 3 3 2 2 2" xfId="15173"/>
    <cellStyle name="Normal 3 2 3 3 2 2 2 2" xfId="15174"/>
    <cellStyle name="Normal 3 2 3 3 2 2 2 2 2" xfId="15175"/>
    <cellStyle name="Normal 3 2 3 3 2 2 2 2 2 2" xfId="15176"/>
    <cellStyle name="Normal 3 2 3 3 2 2 2 2 2 2 2" xfId="15177"/>
    <cellStyle name="Normal 3 2 3 3 2 2 2 2 2 3" xfId="15178"/>
    <cellStyle name="Normal 3 2 3 3 2 2 2 2 3" xfId="15179"/>
    <cellStyle name="Normal 3 2 3 3 2 2 2 2 3 2" xfId="15180"/>
    <cellStyle name="Normal 3 2 3 3 2 2 2 2 4" xfId="15181"/>
    <cellStyle name="Normal 3 2 3 3 2 2 2 3" xfId="15182"/>
    <cellStyle name="Normal 3 2 3 3 2 2 2 3 2" xfId="15183"/>
    <cellStyle name="Normal 3 2 3 3 2 2 2 3 2 2" xfId="15184"/>
    <cellStyle name="Normal 3 2 3 3 2 2 2 3 3" xfId="15185"/>
    <cellStyle name="Normal 3 2 3 3 2 2 2 4" xfId="15186"/>
    <cellStyle name="Normal 3 2 3 3 2 2 2 4 2" xfId="15187"/>
    <cellStyle name="Normal 3 2 3 3 2 2 2 5" xfId="15188"/>
    <cellStyle name="Normal 3 2 3 3 2 2 3" xfId="15189"/>
    <cellStyle name="Normal 3 2 3 3 2 2 3 2" xfId="15190"/>
    <cellStyle name="Normal 3 2 3 3 2 2 3 2 2" xfId="15191"/>
    <cellStyle name="Normal 3 2 3 3 2 2 3 2 2 2" xfId="15192"/>
    <cellStyle name="Normal 3 2 3 3 2 2 3 2 2 2 2" xfId="15193"/>
    <cellStyle name="Normal 3 2 3 3 2 2 3 2 2 3" xfId="15194"/>
    <cellStyle name="Normal 3 2 3 3 2 2 3 2 3" xfId="15195"/>
    <cellStyle name="Normal 3 2 3 3 2 2 3 2 3 2" xfId="15196"/>
    <cellStyle name="Normal 3 2 3 3 2 2 3 2 4" xfId="15197"/>
    <cellStyle name="Normal 3 2 3 3 2 2 3 3" xfId="15198"/>
    <cellStyle name="Normal 3 2 3 3 2 2 3 3 2" xfId="15199"/>
    <cellStyle name="Normal 3 2 3 3 2 2 3 3 2 2" xfId="15200"/>
    <cellStyle name="Normal 3 2 3 3 2 2 3 3 3" xfId="15201"/>
    <cellStyle name="Normal 3 2 3 3 2 2 3 4" xfId="15202"/>
    <cellStyle name="Normal 3 2 3 3 2 2 3 4 2" xfId="15203"/>
    <cellStyle name="Normal 3 2 3 3 2 2 3 5" xfId="15204"/>
    <cellStyle name="Normal 3 2 3 3 2 2 4" xfId="15205"/>
    <cellStyle name="Normal 3 2 3 3 2 2 4 2" xfId="15206"/>
    <cellStyle name="Normal 3 2 3 3 2 2 4 2 2" xfId="15207"/>
    <cellStyle name="Normal 3 2 3 3 2 2 4 2 2 2" xfId="15208"/>
    <cellStyle name="Normal 3 2 3 3 2 2 4 2 3" xfId="15209"/>
    <cellStyle name="Normal 3 2 3 3 2 2 4 3" xfId="15210"/>
    <cellStyle name="Normal 3 2 3 3 2 2 4 3 2" xfId="15211"/>
    <cellStyle name="Normal 3 2 3 3 2 2 4 4" xfId="15212"/>
    <cellStyle name="Normal 3 2 3 3 2 2 5" xfId="15213"/>
    <cellStyle name="Normal 3 2 3 3 2 2 5 2" xfId="15214"/>
    <cellStyle name="Normal 3 2 3 3 2 2 5 2 2" xfId="15215"/>
    <cellStyle name="Normal 3 2 3 3 2 2 5 3" xfId="15216"/>
    <cellStyle name="Normal 3 2 3 3 2 2 6" xfId="15217"/>
    <cellStyle name="Normal 3 2 3 3 2 2 6 2" xfId="15218"/>
    <cellStyle name="Normal 3 2 3 3 2 2 7" xfId="15219"/>
    <cellStyle name="Normal 3 2 3 3 2 2 8" xfId="29216"/>
    <cellStyle name="Normal 3 2 3 3 2 3" xfId="15220"/>
    <cellStyle name="Normal 3 2 3 3 2 3 2" xfId="15221"/>
    <cellStyle name="Normal 3 2 3 3 2 3 2 2" xfId="15222"/>
    <cellStyle name="Normal 3 2 3 3 2 3 2 2 2" xfId="15223"/>
    <cellStyle name="Normal 3 2 3 3 2 3 2 2 2 2" xfId="15224"/>
    <cellStyle name="Normal 3 2 3 3 2 3 2 2 3" xfId="15225"/>
    <cellStyle name="Normal 3 2 3 3 2 3 2 3" xfId="15226"/>
    <cellStyle name="Normal 3 2 3 3 2 3 2 3 2" xfId="15227"/>
    <cellStyle name="Normal 3 2 3 3 2 3 2 4" xfId="15228"/>
    <cellStyle name="Normal 3 2 3 3 2 3 3" xfId="15229"/>
    <cellStyle name="Normal 3 2 3 3 2 3 3 2" xfId="15230"/>
    <cellStyle name="Normal 3 2 3 3 2 3 3 2 2" xfId="15231"/>
    <cellStyle name="Normal 3 2 3 3 2 3 3 3" xfId="15232"/>
    <cellStyle name="Normal 3 2 3 3 2 3 4" xfId="15233"/>
    <cellStyle name="Normal 3 2 3 3 2 3 4 2" xfId="15234"/>
    <cellStyle name="Normal 3 2 3 3 2 3 5" xfId="15235"/>
    <cellStyle name="Normal 3 2 3 3 2 4" xfId="15236"/>
    <cellStyle name="Normal 3 2 3 3 2 4 2" xfId="15237"/>
    <cellStyle name="Normal 3 2 3 3 2 4 2 2" xfId="15238"/>
    <cellStyle name="Normal 3 2 3 3 2 4 2 2 2" xfId="15239"/>
    <cellStyle name="Normal 3 2 3 3 2 4 2 2 2 2" xfId="15240"/>
    <cellStyle name="Normal 3 2 3 3 2 4 2 2 3" xfId="15241"/>
    <cellStyle name="Normal 3 2 3 3 2 4 2 3" xfId="15242"/>
    <cellStyle name="Normal 3 2 3 3 2 4 2 3 2" xfId="15243"/>
    <cellStyle name="Normal 3 2 3 3 2 4 2 4" xfId="15244"/>
    <cellStyle name="Normal 3 2 3 3 2 4 3" xfId="15245"/>
    <cellStyle name="Normal 3 2 3 3 2 4 3 2" xfId="15246"/>
    <cellStyle name="Normal 3 2 3 3 2 4 3 2 2" xfId="15247"/>
    <cellStyle name="Normal 3 2 3 3 2 4 3 3" xfId="15248"/>
    <cellStyle name="Normal 3 2 3 3 2 4 4" xfId="15249"/>
    <cellStyle name="Normal 3 2 3 3 2 4 4 2" xfId="15250"/>
    <cellStyle name="Normal 3 2 3 3 2 4 5" xfId="15251"/>
    <cellStyle name="Normal 3 2 3 3 2 5" xfId="15252"/>
    <cellStyle name="Normal 3 2 3 3 2 5 2" xfId="15253"/>
    <cellStyle name="Normal 3 2 3 3 2 5 2 2" xfId="15254"/>
    <cellStyle name="Normal 3 2 3 3 2 5 2 2 2" xfId="15255"/>
    <cellStyle name="Normal 3 2 3 3 2 5 2 2 2 2" xfId="15256"/>
    <cellStyle name="Normal 3 2 3 3 2 5 2 2 3" xfId="15257"/>
    <cellStyle name="Normal 3 2 3 3 2 5 2 3" xfId="15258"/>
    <cellStyle name="Normal 3 2 3 3 2 5 2 3 2" xfId="15259"/>
    <cellStyle name="Normal 3 2 3 3 2 5 2 4" xfId="15260"/>
    <cellStyle name="Normal 3 2 3 3 2 5 3" xfId="15261"/>
    <cellStyle name="Normal 3 2 3 3 2 5 3 2" xfId="15262"/>
    <cellStyle name="Normal 3 2 3 3 2 5 3 2 2" xfId="15263"/>
    <cellStyle name="Normal 3 2 3 3 2 5 3 3" xfId="15264"/>
    <cellStyle name="Normal 3 2 3 3 2 5 4" xfId="15265"/>
    <cellStyle name="Normal 3 2 3 3 2 5 4 2" xfId="15266"/>
    <cellStyle name="Normal 3 2 3 3 2 5 5" xfId="15267"/>
    <cellStyle name="Normal 3 2 3 3 2 6" xfId="15268"/>
    <cellStyle name="Normal 3 2 3 3 2 6 2" xfId="15269"/>
    <cellStyle name="Normal 3 2 3 3 2 6 2 2" xfId="15270"/>
    <cellStyle name="Normal 3 2 3 3 2 6 2 2 2" xfId="15271"/>
    <cellStyle name="Normal 3 2 3 3 2 6 2 3" xfId="15272"/>
    <cellStyle name="Normal 3 2 3 3 2 6 3" xfId="15273"/>
    <cellStyle name="Normal 3 2 3 3 2 6 3 2" xfId="15274"/>
    <cellStyle name="Normal 3 2 3 3 2 6 4" xfId="15275"/>
    <cellStyle name="Normal 3 2 3 3 2 7" xfId="15276"/>
    <cellStyle name="Normal 3 2 3 3 2 7 2" xfId="15277"/>
    <cellStyle name="Normal 3 2 3 3 2 7 2 2" xfId="15278"/>
    <cellStyle name="Normal 3 2 3 3 2 7 3" xfId="15279"/>
    <cellStyle name="Normal 3 2 3 3 2 8" xfId="15280"/>
    <cellStyle name="Normal 3 2 3 3 2 8 2" xfId="15281"/>
    <cellStyle name="Normal 3 2 3 3 2 9" xfId="15282"/>
    <cellStyle name="Normal 3 2 3 3 2 9 2" xfId="15283"/>
    <cellStyle name="Normal 3 2 3 3 3" xfId="15284"/>
    <cellStyle name="Normal 3 2 3 3 3 2" xfId="15285"/>
    <cellStyle name="Normal 3 2 3 3 3 2 2" xfId="15286"/>
    <cellStyle name="Normal 3 2 3 3 3 2 2 2" xfId="15287"/>
    <cellStyle name="Normal 3 2 3 3 3 2 2 2 2" xfId="15288"/>
    <cellStyle name="Normal 3 2 3 3 3 2 2 2 2 2" xfId="15289"/>
    <cellStyle name="Normal 3 2 3 3 3 2 2 2 3" xfId="15290"/>
    <cellStyle name="Normal 3 2 3 3 3 2 2 3" xfId="15291"/>
    <cellStyle name="Normal 3 2 3 3 3 2 2 3 2" xfId="15292"/>
    <cellStyle name="Normal 3 2 3 3 3 2 2 4" xfId="15293"/>
    <cellStyle name="Normal 3 2 3 3 3 2 3" xfId="15294"/>
    <cellStyle name="Normal 3 2 3 3 3 2 3 2" xfId="15295"/>
    <cellStyle name="Normal 3 2 3 3 3 2 3 2 2" xfId="15296"/>
    <cellStyle name="Normal 3 2 3 3 3 2 3 3" xfId="15297"/>
    <cellStyle name="Normal 3 2 3 3 3 2 4" xfId="15298"/>
    <cellStyle name="Normal 3 2 3 3 3 2 4 2" xfId="15299"/>
    <cellStyle name="Normal 3 2 3 3 3 2 5" xfId="15300"/>
    <cellStyle name="Normal 3 2 3 3 3 3" xfId="15301"/>
    <cellStyle name="Normal 3 2 3 3 3 3 2" xfId="15302"/>
    <cellStyle name="Normal 3 2 3 3 3 3 2 2" xfId="15303"/>
    <cellStyle name="Normal 3 2 3 3 3 3 2 2 2" xfId="15304"/>
    <cellStyle name="Normal 3 2 3 3 3 3 2 2 2 2" xfId="15305"/>
    <cellStyle name="Normal 3 2 3 3 3 3 2 2 3" xfId="15306"/>
    <cellStyle name="Normal 3 2 3 3 3 3 2 3" xfId="15307"/>
    <cellStyle name="Normal 3 2 3 3 3 3 2 3 2" xfId="15308"/>
    <cellStyle name="Normal 3 2 3 3 3 3 2 4" xfId="15309"/>
    <cellStyle name="Normal 3 2 3 3 3 3 3" xfId="15310"/>
    <cellStyle name="Normal 3 2 3 3 3 3 3 2" xfId="15311"/>
    <cellStyle name="Normal 3 2 3 3 3 3 3 2 2" xfId="15312"/>
    <cellStyle name="Normal 3 2 3 3 3 3 3 3" xfId="15313"/>
    <cellStyle name="Normal 3 2 3 3 3 3 4" xfId="15314"/>
    <cellStyle name="Normal 3 2 3 3 3 3 4 2" xfId="15315"/>
    <cellStyle name="Normal 3 2 3 3 3 3 5" xfId="15316"/>
    <cellStyle name="Normal 3 2 3 3 3 4" xfId="15317"/>
    <cellStyle name="Normal 3 2 3 3 3 4 2" xfId="15318"/>
    <cellStyle name="Normal 3 2 3 3 3 4 2 2" xfId="15319"/>
    <cellStyle name="Normal 3 2 3 3 3 4 2 2 2" xfId="15320"/>
    <cellStyle name="Normal 3 2 3 3 3 4 2 3" xfId="15321"/>
    <cellStyle name="Normal 3 2 3 3 3 4 3" xfId="15322"/>
    <cellStyle name="Normal 3 2 3 3 3 4 3 2" xfId="15323"/>
    <cellStyle name="Normal 3 2 3 3 3 4 4" xfId="15324"/>
    <cellStyle name="Normal 3 2 3 3 3 5" xfId="15325"/>
    <cellStyle name="Normal 3 2 3 3 3 5 2" xfId="15326"/>
    <cellStyle name="Normal 3 2 3 3 3 5 2 2" xfId="15327"/>
    <cellStyle name="Normal 3 2 3 3 3 5 3" xfId="15328"/>
    <cellStyle name="Normal 3 2 3 3 3 6" xfId="15329"/>
    <cellStyle name="Normal 3 2 3 3 3 6 2" xfId="15330"/>
    <cellStyle name="Normal 3 2 3 3 3 7" xfId="15331"/>
    <cellStyle name="Normal 3 2 3 3 3 8" xfId="29217"/>
    <cellStyle name="Normal 3 2 3 3 4" xfId="15332"/>
    <cellStyle name="Normal 3 2 3 3 4 2" xfId="15333"/>
    <cellStyle name="Normal 3 2 3 3 4 2 2" xfId="15334"/>
    <cellStyle name="Normal 3 2 3 3 4 2 2 2" xfId="15335"/>
    <cellStyle name="Normal 3 2 3 3 4 2 2 2 2" xfId="15336"/>
    <cellStyle name="Normal 3 2 3 3 4 2 2 3" xfId="15337"/>
    <cellStyle name="Normal 3 2 3 3 4 2 3" xfId="15338"/>
    <cellStyle name="Normal 3 2 3 3 4 2 3 2" xfId="15339"/>
    <cellStyle name="Normal 3 2 3 3 4 2 4" xfId="15340"/>
    <cellStyle name="Normal 3 2 3 3 4 3" xfId="15341"/>
    <cellStyle name="Normal 3 2 3 3 4 3 2" xfId="15342"/>
    <cellStyle name="Normal 3 2 3 3 4 3 2 2" xfId="15343"/>
    <cellStyle name="Normal 3 2 3 3 4 3 3" xfId="15344"/>
    <cellStyle name="Normal 3 2 3 3 4 4" xfId="15345"/>
    <cellStyle name="Normal 3 2 3 3 4 4 2" xfId="15346"/>
    <cellStyle name="Normal 3 2 3 3 4 5" xfId="15347"/>
    <cellStyle name="Normal 3 2 3 3 5" xfId="15348"/>
    <cellStyle name="Normal 3 2 3 3 5 2" xfId="15349"/>
    <cellStyle name="Normal 3 2 3 3 5 2 2" xfId="15350"/>
    <cellStyle name="Normal 3 2 3 3 5 2 2 2" xfId="15351"/>
    <cellStyle name="Normal 3 2 3 3 5 2 2 2 2" xfId="15352"/>
    <cellStyle name="Normal 3 2 3 3 5 2 2 3" xfId="15353"/>
    <cellStyle name="Normal 3 2 3 3 5 2 3" xfId="15354"/>
    <cellStyle name="Normal 3 2 3 3 5 2 3 2" xfId="15355"/>
    <cellStyle name="Normal 3 2 3 3 5 2 4" xfId="15356"/>
    <cellStyle name="Normal 3 2 3 3 5 3" xfId="15357"/>
    <cellStyle name="Normal 3 2 3 3 5 3 2" xfId="15358"/>
    <cellStyle name="Normal 3 2 3 3 5 3 2 2" xfId="15359"/>
    <cellStyle name="Normal 3 2 3 3 5 3 3" xfId="15360"/>
    <cellStyle name="Normal 3 2 3 3 5 4" xfId="15361"/>
    <cellStyle name="Normal 3 2 3 3 5 4 2" xfId="15362"/>
    <cellStyle name="Normal 3 2 3 3 5 5" xfId="15363"/>
    <cellStyle name="Normal 3 2 3 3 6" xfId="15364"/>
    <cellStyle name="Normal 3 2 3 3 6 2" xfId="15365"/>
    <cellStyle name="Normal 3 2 3 3 6 2 2" xfId="15366"/>
    <cellStyle name="Normal 3 2 3 3 6 2 2 2" xfId="15367"/>
    <cellStyle name="Normal 3 2 3 3 6 2 2 2 2" xfId="15368"/>
    <cellStyle name="Normal 3 2 3 3 6 2 2 3" xfId="15369"/>
    <cellStyle name="Normal 3 2 3 3 6 2 3" xfId="15370"/>
    <cellStyle name="Normal 3 2 3 3 6 2 3 2" xfId="15371"/>
    <cellStyle name="Normal 3 2 3 3 6 2 4" xfId="15372"/>
    <cellStyle name="Normal 3 2 3 3 6 3" xfId="15373"/>
    <cellStyle name="Normal 3 2 3 3 6 3 2" xfId="15374"/>
    <cellStyle name="Normal 3 2 3 3 6 3 2 2" xfId="15375"/>
    <cellStyle name="Normal 3 2 3 3 6 3 3" xfId="15376"/>
    <cellStyle name="Normal 3 2 3 3 6 4" xfId="15377"/>
    <cellStyle name="Normal 3 2 3 3 6 4 2" xfId="15378"/>
    <cellStyle name="Normal 3 2 3 3 6 5" xfId="15379"/>
    <cellStyle name="Normal 3 2 3 3 7" xfId="15380"/>
    <cellStyle name="Normal 3 2 3 3 7 2" xfId="15381"/>
    <cellStyle name="Normal 3 2 3 3 7 2 2" xfId="15382"/>
    <cellStyle name="Normal 3 2 3 3 7 2 2 2" xfId="15383"/>
    <cellStyle name="Normal 3 2 3 3 7 2 3" xfId="15384"/>
    <cellStyle name="Normal 3 2 3 3 7 3" xfId="15385"/>
    <cellStyle name="Normal 3 2 3 3 7 3 2" xfId="15386"/>
    <cellStyle name="Normal 3 2 3 3 7 4" xfId="15387"/>
    <cellStyle name="Normal 3 2 3 3 8" xfId="15388"/>
    <cellStyle name="Normal 3 2 3 3 8 2" xfId="15389"/>
    <cellStyle name="Normal 3 2 3 3 8 2 2" xfId="15390"/>
    <cellStyle name="Normal 3 2 3 3 8 3" xfId="15391"/>
    <cellStyle name="Normal 3 2 3 3 9" xfId="15392"/>
    <cellStyle name="Normal 3 2 3 3 9 2" xfId="15393"/>
    <cellStyle name="Normal 3 2 3 4" xfId="15394"/>
    <cellStyle name="Normal 3 2 3 4 10" xfId="15395"/>
    <cellStyle name="Normal 3 2 3 4 11" xfId="29218"/>
    <cellStyle name="Normal 3 2 3 4 2" xfId="15396"/>
    <cellStyle name="Normal 3 2 3 4 2 2" xfId="15397"/>
    <cellStyle name="Normal 3 2 3 4 2 2 2" xfId="15398"/>
    <cellStyle name="Normal 3 2 3 4 2 2 2 2" xfId="15399"/>
    <cellStyle name="Normal 3 2 3 4 2 2 2 2 2" xfId="15400"/>
    <cellStyle name="Normal 3 2 3 4 2 2 2 2 2 2" xfId="15401"/>
    <cellStyle name="Normal 3 2 3 4 2 2 2 2 3" xfId="15402"/>
    <cellStyle name="Normal 3 2 3 4 2 2 2 3" xfId="15403"/>
    <cellStyle name="Normal 3 2 3 4 2 2 2 3 2" xfId="15404"/>
    <cellStyle name="Normal 3 2 3 4 2 2 2 4" xfId="15405"/>
    <cellStyle name="Normal 3 2 3 4 2 2 3" xfId="15406"/>
    <cellStyle name="Normal 3 2 3 4 2 2 3 2" xfId="15407"/>
    <cellStyle name="Normal 3 2 3 4 2 2 3 2 2" xfId="15408"/>
    <cellStyle name="Normal 3 2 3 4 2 2 3 3" xfId="15409"/>
    <cellStyle name="Normal 3 2 3 4 2 2 4" xfId="15410"/>
    <cellStyle name="Normal 3 2 3 4 2 2 4 2" xfId="15411"/>
    <cellStyle name="Normal 3 2 3 4 2 2 5" xfId="15412"/>
    <cellStyle name="Normal 3 2 3 4 2 3" xfId="15413"/>
    <cellStyle name="Normal 3 2 3 4 2 3 2" xfId="15414"/>
    <cellStyle name="Normal 3 2 3 4 2 3 2 2" xfId="15415"/>
    <cellStyle name="Normal 3 2 3 4 2 3 2 2 2" xfId="15416"/>
    <cellStyle name="Normal 3 2 3 4 2 3 2 2 2 2" xfId="15417"/>
    <cellStyle name="Normal 3 2 3 4 2 3 2 2 3" xfId="15418"/>
    <cellStyle name="Normal 3 2 3 4 2 3 2 3" xfId="15419"/>
    <cellStyle name="Normal 3 2 3 4 2 3 2 3 2" xfId="15420"/>
    <cellStyle name="Normal 3 2 3 4 2 3 2 4" xfId="15421"/>
    <cellStyle name="Normal 3 2 3 4 2 3 3" xfId="15422"/>
    <cellStyle name="Normal 3 2 3 4 2 3 3 2" xfId="15423"/>
    <cellStyle name="Normal 3 2 3 4 2 3 3 2 2" xfId="15424"/>
    <cellStyle name="Normal 3 2 3 4 2 3 3 3" xfId="15425"/>
    <cellStyle name="Normal 3 2 3 4 2 3 4" xfId="15426"/>
    <cellStyle name="Normal 3 2 3 4 2 3 4 2" xfId="15427"/>
    <cellStyle name="Normal 3 2 3 4 2 3 5" xfId="15428"/>
    <cellStyle name="Normal 3 2 3 4 2 4" xfId="15429"/>
    <cellStyle name="Normal 3 2 3 4 2 4 2" xfId="15430"/>
    <cellStyle name="Normal 3 2 3 4 2 4 2 2" xfId="15431"/>
    <cellStyle name="Normal 3 2 3 4 2 4 2 2 2" xfId="15432"/>
    <cellStyle name="Normal 3 2 3 4 2 4 2 3" xfId="15433"/>
    <cellStyle name="Normal 3 2 3 4 2 4 3" xfId="15434"/>
    <cellStyle name="Normal 3 2 3 4 2 4 3 2" xfId="15435"/>
    <cellStyle name="Normal 3 2 3 4 2 4 4" xfId="15436"/>
    <cellStyle name="Normal 3 2 3 4 2 5" xfId="15437"/>
    <cellStyle name="Normal 3 2 3 4 2 5 2" xfId="15438"/>
    <cellStyle name="Normal 3 2 3 4 2 5 2 2" xfId="15439"/>
    <cellStyle name="Normal 3 2 3 4 2 5 3" xfId="15440"/>
    <cellStyle name="Normal 3 2 3 4 2 6" xfId="15441"/>
    <cellStyle name="Normal 3 2 3 4 2 6 2" xfId="15442"/>
    <cellStyle name="Normal 3 2 3 4 2 7" xfId="15443"/>
    <cellStyle name="Normal 3 2 3 4 2 8" xfId="29219"/>
    <cellStyle name="Normal 3 2 3 4 3" xfId="15444"/>
    <cellStyle name="Normal 3 2 3 4 3 2" xfId="15445"/>
    <cellStyle name="Normal 3 2 3 4 3 2 2" xfId="15446"/>
    <cellStyle name="Normal 3 2 3 4 3 2 2 2" xfId="15447"/>
    <cellStyle name="Normal 3 2 3 4 3 2 2 2 2" xfId="15448"/>
    <cellStyle name="Normal 3 2 3 4 3 2 2 3" xfId="15449"/>
    <cellStyle name="Normal 3 2 3 4 3 2 3" xfId="15450"/>
    <cellStyle name="Normal 3 2 3 4 3 2 3 2" xfId="15451"/>
    <cellStyle name="Normal 3 2 3 4 3 2 4" xfId="15452"/>
    <cellStyle name="Normal 3 2 3 4 3 3" xfId="15453"/>
    <cellStyle name="Normal 3 2 3 4 3 3 2" xfId="15454"/>
    <cellStyle name="Normal 3 2 3 4 3 3 2 2" xfId="15455"/>
    <cellStyle name="Normal 3 2 3 4 3 3 3" xfId="15456"/>
    <cellStyle name="Normal 3 2 3 4 3 4" xfId="15457"/>
    <cellStyle name="Normal 3 2 3 4 3 4 2" xfId="15458"/>
    <cellStyle name="Normal 3 2 3 4 3 5" xfId="15459"/>
    <cellStyle name="Normal 3 2 3 4 4" xfId="15460"/>
    <cellStyle name="Normal 3 2 3 4 4 2" xfId="15461"/>
    <cellStyle name="Normal 3 2 3 4 4 2 2" xfId="15462"/>
    <cellStyle name="Normal 3 2 3 4 4 2 2 2" xfId="15463"/>
    <cellStyle name="Normal 3 2 3 4 4 2 2 2 2" xfId="15464"/>
    <cellStyle name="Normal 3 2 3 4 4 2 2 3" xfId="15465"/>
    <cellStyle name="Normal 3 2 3 4 4 2 3" xfId="15466"/>
    <cellStyle name="Normal 3 2 3 4 4 2 3 2" xfId="15467"/>
    <cellStyle name="Normal 3 2 3 4 4 2 4" xfId="15468"/>
    <cellStyle name="Normal 3 2 3 4 4 3" xfId="15469"/>
    <cellStyle name="Normal 3 2 3 4 4 3 2" xfId="15470"/>
    <cellStyle name="Normal 3 2 3 4 4 3 2 2" xfId="15471"/>
    <cellStyle name="Normal 3 2 3 4 4 3 3" xfId="15472"/>
    <cellStyle name="Normal 3 2 3 4 4 4" xfId="15473"/>
    <cellStyle name="Normal 3 2 3 4 4 4 2" xfId="15474"/>
    <cellStyle name="Normal 3 2 3 4 4 5" xfId="15475"/>
    <cellStyle name="Normal 3 2 3 4 5" xfId="15476"/>
    <cellStyle name="Normal 3 2 3 4 5 2" xfId="15477"/>
    <cellStyle name="Normal 3 2 3 4 5 2 2" xfId="15478"/>
    <cellStyle name="Normal 3 2 3 4 5 2 2 2" xfId="15479"/>
    <cellStyle name="Normal 3 2 3 4 5 2 2 2 2" xfId="15480"/>
    <cellStyle name="Normal 3 2 3 4 5 2 2 3" xfId="15481"/>
    <cellStyle name="Normal 3 2 3 4 5 2 3" xfId="15482"/>
    <cellStyle name="Normal 3 2 3 4 5 2 3 2" xfId="15483"/>
    <cellStyle name="Normal 3 2 3 4 5 2 4" xfId="15484"/>
    <cellStyle name="Normal 3 2 3 4 5 3" xfId="15485"/>
    <cellStyle name="Normal 3 2 3 4 5 3 2" xfId="15486"/>
    <cellStyle name="Normal 3 2 3 4 5 3 2 2" xfId="15487"/>
    <cellStyle name="Normal 3 2 3 4 5 3 3" xfId="15488"/>
    <cellStyle name="Normal 3 2 3 4 5 4" xfId="15489"/>
    <cellStyle name="Normal 3 2 3 4 5 4 2" xfId="15490"/>
    <cellStyle name="Normal 3 2 3 4 5 5" xfId="15491"/>
    <cellStyle name="Normal 3 2 3 4 6" xfId="15492"/>
    <cellStyle name="Normal 3 2 3 4 6 2" xfId="15493"/>
    <cellStyle name="Normal 3 2 3 4 6 2 2" xfId="15494"/>
    <cellStyle name="Normal 3 2 3 4 6 2 2 2" xfId="15495"/>
    <cellStyle name="Normal 3 2 3 4 6 2 3" xfId="15496"/>
    <cellStyle name="Normal 3 2 3 4 6 3" xfId="15497"/>
    <cellStyle name="Normal 3 2 3 4 6 3 2" xfId="15498"/>
    <cellStyle name="Normal 3 2 3 4 6 4" xfId="15499"/>
    <cellStyle name="Normal 3 2 3 4 7" xfId="15500"/>
    <cellStyle name="Normal 3 2 3 4 7 2" xfId="15501"/>
    <cellStyle name="Normal 3 2 3 4 7 2 2" xfId="15502"/>
    <cellStyle name="Normal 3 2 3 4 7 3" xfId="15503"/>
    <cellStyle name="Normal 3 2 3 4 8" xfId="15504"/>
    <cellStyle name="Normal 3 2 3 4 8 2" xfId="15505"/>
    <cellStyle name="Normal 3 2 3 4 9" xfId="15506"/>
    <cellStyle name="Normal 3 2 3 4 9 2" xfId="15507"/>
    <cellStyle name="Normal 3 2 3 5" xfId="15508"/>
    <cellStyle name="Normal 3 2 3 5 10" xfId="15509"/>
    <cellStyle name="Normal 3 2 3 5 11" xfId="29220"/>
    <cellStyle name="Normal 3 2 3 5 2" xfId="15510"/>
    <cellStyle name="Normal 3 2 3 5 2 2" xfId="15511"/>
    <cellStyle name="Normal 3 2 3 5 2 2 2" xfId="15512"/>
    <cellStyle name="Normal 3 2 3 5 2 2 2 2" xfId="15513"/>
    <cellStyle name="Normal 3 2 3 5 2 2 2 2 2" xfId="15514"/>
    <cellStyle name="Normal 3 2 3 5 2 2 2 2 2 2" xfId="15515"/>
    <cellStyle name="Normal 3 2 3 5 2 2 2 2 3" xfId="15516"/>
    <cellStyle name="Normal 3 2 3 5 2 2 2 3" xfId="15517"/>
    <cellStyle name="Normal 3 2 3 5 2 2 2 3 2" xfId="15518"/>
    <cellStyle name="Normal 3 2 3 5 2 2 2 4" xfId="15519"/>
    <cellStyle name="Normal 3 2 3 5 2 2 3" xfId="15520"/>
    <cellStyle name="Normal 3 2 3 5 2 2 3 2" xfId="15521"/>
    <cellStyle name="Normal 3 2 3 5 2 2 3 2 2" xfId="15522"/>
    <cellStyle name="Normal 3 2 3 5 2 2 3 3" xfId="15523"/>
    <cellStyle name="Normal 3 2 3 5 2 2 4" xfId="15524"/>
    <cellStyle name="Normal 3 2 3 5 2 2 4 2" xfId="15525"/>
    <cellStyle name="Normal 3 2 3 5 2 2 5" xfId="15526"/>
    <cellStyle name="Normal 3 2 3 5 2 3" xfId="15527"/>
    <cellStyle name="Normal 3 2 3 5 2 3 2" xfId="15528"/>
    <cellStyle name="Normal 3 2 3 5 2 3 2 2" xfId="15529"/>
    <cellStyle name="Normal 3 2 3 5 2 3 2 2 2" xfId="15530"/>
    <cellStyle name="Normal 3 2 3 5 2 3 2 2 2 2" xfId="15531"/>
    <cellStyle name="Normal 3 2 3 5 2 3 2 2 3" xfId="15532"/>
    <cellStyle name="Normal 3 2 3 5 2 3 2 3" xfId="15533"/>
    <cellStyle name="Normal 3 2 3 5 2 3 2 3 2" xfId="15534"/>
    <cellStyle name="Normal 3 2 3 5 2 3 2 4" xfId="15535"/>
    <cellStyle name="Normal 3 2 3 5 2 3 3" xfId="15536"/>
    <cellStyle name="Normal 3 2 3 5 2 3 3 2" xfId="15537"/>
    <cellStyle name="Normal 3 2 3 5 2 3 3 2 2" xfId="15538"/>
    <cellStyle name="Normal 3 2 3 5 2 3 3 3" xfId="15539"/>
    <cellStyle name="Normal 3 2 3 5 2 3 4" xfId="15540"/>
    <cellStyle name="Normal 3 2 3 5 2 3 4 2" xfId="15541"/>
    <cellStyle name="Normal 3 2 3 5 2 3 5" xfId="15542"/>
    <cellStyle name="Normal 3 2 3 5 2 4" xfId="15543"/>
    <cellStyle name="Normal 3 2 3 5 2 4 2" xfId="15544"/>
    <cellStyle name="Normal 3 2 3 5 2 4 2 2" xfId="15545"/>
    <cellStyle name="Normal 3 2 3 5 2 4 2 2 2" xfId="15546"/>
    <cellStyle name="Normal 3 2 3 5 2 4 2 3" xfId="15547"/>
    <cellStyle name="Normal 3 2 3 5 2 4 3" xfId="15548"/>
    <cellStyle name="Normal 3 2 3 5 2 4 3 2" xfId="15549"/>
    <cellStyle name="Normal 3 2 3 5 2 4 4" xfId="15550"/>
    <cellStyle name="Normal 3 2 3 5 2 5" xfId="15551"/>
    <cellStyle name="Normal 3 2 3 5 2 5 2" xfId="15552"/>
    <cellStyle name="Normal 3 2 3 5 2 5 2 2" xfId="15553"/>
    <cellStyle name="Normal 3 2 3 5 2 5 3" xfId="15554"/>
    <cellStyle name="Normal 3 2 3 5 2 6" xfId="15555"/>
    <cellStyle name="Normal 3 2 3 5 2 6 2" xfId="15556"/>
    <cellStyle name="Normal 3 2 3 5 2 7" xfId="15557"/>
    <cellStyle name="Normal 3 2 3 5 2 8" xfId="29221"/>
    <cellStyle name="Normal 3 2 3 5 3" xfId="15558"/>
    <cellStyle name="Normal 3 2 3 5 3 2" xfId="15559"/>
    <cellStyle name="Normal 3 2 3 5 3 2 2" xfId="15560"/>
    <cellStyle name="Normal 3 2 3 5 3 2 2 2" xfId="15561"/>
    <cellStyle name="Normal 3 2 3 5 3 2 2 2 2" xfId="15562"/>
    <cellStyle name="Normal 3 2 3 5 3 2 2 3" xfId="15563"/>
    <cellStyle name="Normal 3 2 3 5 3 2 3" xfId="15564"/>
    <cellStyle name="Normal 3 2 3 5 3 2 3 2" xfId="15565"/>
    <cellStyle name="Normal 3 2 3 5 3 2 4" xfId="15566"/>
    <cellStyle name="Normal 3 2 3 5 3 3" xfId="15567"/>
    <cellStyle name="Normal 3 2 3 5 3 3 2" xfId="15568"/>
    <cellStyle name="Normal 3 2 3 5 3 3 2 2" xfId="15569"/>
    <cellStyle name="Normal 3 2 3 5 3 3 3" xfId="15570"/>
    <cellStyle name="Normal 3 2 3 5 3 4" xfId="15571"/>
    <cellStyle name="Normal 3 2 3 5 3 4 2" xfId="15572"/>
    <cellStyle name="Normal 3 2 3 5 3 5" xfId="15573"/>
    <cellStyle name="Normal 3 2 3 5 4" xfId="15574"/>
    <cellStyle name="Normal 3 2 3 5 4 2" xfId="15575"/>
    <cellStyle name="Normal 3 2 3 5 4 2 2" xfId="15576"/>
    <cellStyle name="Normal 3 2 3 5 4 2 2 2" xfId="15577"/>
    <cellStyle name="Normal 3 2 3 5 4 2 2 2 2" xfId="15578"/>
    <cellStyle name="Normal 3 2 3 5 4 2 2 3" xfId="15579"/>
    <cellStyle name="Normal 3 2 3 5 4 2 3" xfId="15580"/>
    <cellStyle name="Normal 3 2 3 5 4 2 3 2" xfId="15581"/>
    <cellStyle name="Normal 3 2 3 5 4 2 4" xfId="15582"/>
    <cellStyle name="Normal 3 2 3 5 4 3" xfId="15583"/>
    <cellStyle name="Normal 3 2 3 5 4 3 2" xfId="15584"/>
    <cellStyle name="Normal 3 2 3 5 4 3 2 2" xfId="15585"/>
    <cellStyle name="Normal 3 2 3 5 4 3 3" xfId="15586"/>
    <cellStyle name="Normal 3 2 3 5 4 4" xfId="15587"/>
    <cellStyle name="Normal 3 2 3 5 4 4 2" xfId="15588"/>
    <cellStyle name="Normal 3 2 3 5 4 5" xfId="15589"/>
    <cellStyle name="Normal 3 2 3 5 5" xfId="15590"/>
    <cellStyle name="Normal 3 2 3 5 5 2" xfId="15591"/>
    <cellStyle name="Normal 3 2 3 5 5 2 2" xfId="15592"/>
    <cellStyle name="Normal 3 2 3 5 5 2 2 2" xfId="15593"/>
    <cellStyle name="Normal 3 2 3 5 5 2 2 2 2" xfId="15594"/>
    <cellStyle name="Normal 3 2 3 5 5 2 2 3" xfId="15595"/>
    <cellStyle name="Normal 3 2 3 5 5 2 3" xfId="15596"/>
    <cellStyle name="Normal 3 2 3 5 5 2 3 2" xfId="15597"/>
    <cellStyle name="Normal 3 2 3 5 5 2 4" xfId="15598"/>
    <cellStyle name="Normal 3 2 3 5 5 3" xfId="15599"/>
    <cellStyle name="Normal 3 2 3 5 5 3 2" xfId="15600"/>
    <cellStyle name="Normal 3 2 3 5 5 3 2 2" xfId="15601"/>
    <cellStyle name="Normal 3 2 3 5 5 3 3" xfId="15602"/>
    <cellStyle name="Normal 3 2 3 5 5 4" xfId="15603"/>
    <cellStyle name="Normal 3 2 3 5 5 4 2" xfId="15604"/>
    <cellStyle name="Normal 3 2 3 5 5 5" xfId="15605"/>
    <cellStyle name="Normal 3 2 3 5 6" xfId="15606"/>
    <cellStyle name="Normal 3 2 3 5 6 2" xfId="15607"/>
    <cellStyle name="Normal 3 2 3 5 6 2 2" xfId="15608"/>
    <cellStyle name="Normal 3 2 3 5 6 2 2 2" xfId="15609"/>
    <cellStyle name="Normal 3 2 3 5 6 2 3" xfId="15610"/>
    <cellStyle name="Normal 3 2 3 5 6 3" xfId="15611"/>
    <cellStyle name="Normal 3 2 3 5 6 3 2" xfId="15612"/>
    <cellStyle name="Normal 3 2 3 5 6 4" xfId="15613"/>
    <cellStyle name="Normal 3 2 3 5 7" xfId="15614"/>
    <cellStyle name="Normal 3 2 3 5 7 2" xfId="15615"/>
    <cellStyle name="Normal 3 2 3 5 7 2 2" xfId="15616"/>
    <cellStyle name="Normal 3 2 3 5 7 3" xfId="15617"/>
    <cellStyle name="Normal 3 2 3 5 8" xfId="15618"/>
    <cellStyle name="Normal 3 2 3 5 8 2" xfId="15619"/>
    <cellStyle name="Normal 3 2 3 5 9" xfId="15620"/>
    <cellStyle name="Normal 3 2 3 5 9 2" xfId="15621"/>
    <cellStyle name="Normal 3 2 3 6" xfId="15622"/>
    <cellStyle name="Normal 3 2 3 6 2" xfId="15623"/>
    <cellStyle name="Normal 3 2 3 6 2 2" xfId="15624"/>
    <cellStyle name="Normal 3 2 3 6 2 2 2" xfId="15625"/>
    <cellStyle name="Normal 3 2 3 6 2 2 2 2" xfId="15626"/>
    <cellStyle name="Normal 3 2 3 6 2 2 2 2 2" xfId="15627"/>
    <cellStyle name="Normal 3 2 3 6 2 2 2 3" xfId="15628"/>
    <cellStyle name="Normal 3 2 3 6 2 2 3" xfId="15629"/>
    <cellStyle name="Normal 3 2 3 6 2 2 3 2" xfId="15630"/>
    <cellStyle name="Normal 3 2 3 6 2 2 4" xfId="15631"/>
    <cellStyle name="Normal 3 2 3 6 2 3" xfId="15632"/>
    <cellStyle name="Normal 3 2 3 6 2 3 2" xfId="15633"/>
    <cellStyle name="Normal 3 2 3 6 2 3 2 2" xfId="15634"/>
    <cellStyle name="Normal 3 2 3 6 2 3 3" xfId="15635"/>
    <cellStyle name="Normal 3 2 3 6 2 4" xfId="15636"/>
    <cellStyle name="Normal 3 2 3 6 2 4 2" xfId="15637"/>
    <cellStyle name="Normal 3 2 3 6 2 5" xfId="15638"/>
    <cellStyle name="Normal 3 2 3 6 3" xfId="15639"/>
    <cellStyle name="Normal 3 2 3 6 3 2" xfId="15640"/>
    <cellStyle name="Normal 3 2 3 6 3 2 2" xfId="15641"/>
    <cellStyle name="Normal 3 2 3 6 3 2 2 2" xfId="15642"/>
    <cellStyle name="Normal 3 2 3 6 3 2 2 2 2" xfId="15643"/>
    <cellStyle name="Normal 3 2 3 6 3 2 2 3" xfId="15644"/>
    <cellStyle name="Normal 3 2 3 6 3 2 3" xfId="15645"/>
    <cellStyle name="Normal 3 2 3 6 3 2 3 2" xfId="15646"/>
    <cellStyle name="Normal 3 2 3 6 3 2 4" xfId="15647"/>
    <cellStyle name="Normal 3 2 3 6 3 3" xfId="15648"/>
    <cellStyle name="Normal 3 2 3 6 3 3 2" xfId="15649"/>
    <cellStyle name="Normal 3 2 3 6 3 3 2 2" xfId="15650"/>
    <cellStyle name="Normal 3 2 3 6 3 3 3" xfId="15651"/>
    <cellStyle name="Normal 3 2 3 6 3 4" xfId="15652"/>
    <cellStyle name="Normal 3 2 3 6 3 4 2" xfId="15653"/>
    <cellStyle name="Normal 3 2 3 6 3 5" xfId="15654"/>
    <cellStyle name="Normal 3 2 3 6 4" xfId="15655"/>
    <cellStyle name="Normal 3 2 3 6 4 2" xfId="15656"/>
    <cellStyle name="Normal 3 2 3 6 4 2 2" xfId="15657"/>
    <cellStyle name="Normal 3 2 3 6 4 2 2 2" xfId="15658"/>
    <cellStyle name="Normal 3 2 3 6 4 2 3" xfId="15659"/>
    <cellStyle name="Normal 3 2 3 6 4 3" xfId="15660"/>
    <cellStyle name="Normal 3 2 3 6 4 3 2" xfId="15661"/>
    <cellStyle name="Normal 3 2 3 6 4 4" xfId="15662"/>
    <cellStyle name="Normal 3 2 3 6 5" xfId="15663"/>
    <cellStyle name="Normal 3 2 3 6 5 2" xfId="15664"/>
    <cellStyle name="Normal 3 2 3 6 5 2 2" xfId="15665"/>
    <cellStyle name="Normal 3 2 3 6 5 3" xfId="15666"/>
    <cellStyle name="Normal 3 2 3 6 6" xfId="15667"/>
    <cellStyle name="Normal 3 2 3 6 6 2" xfId="15668"/>
    <cellStyle name="Normal 3 2 3 6 7" xfId="15669"/>
    <cellStyle name="Normal 3 2 3 6 8" xfId="29222"/>
    <cellStyle name="Normal 3 2 3 7" xfId="15670"/>
    <cellStyle name="Normal 3 2 3 7 2" xfId="15671"/>
    <cellStyle name="Normal 3 2 3 7 2 2" xfId="15672"/>
    <cellStyle name="Normal 3 2 3 7 2 2 2" xfId="15673"/>
    <cellStyle name="Normal 3 2 3 7 2 2 2 2" xfId="15674"/>
    <cellStyle name="Normal 3 2 3 7 2 2 3" xfId="15675"/>
    <cellStyle name="Normal 3 2 3 7 2 3" xfId="15676"/>
    <cellStyle name="Normal 3 2 3 7 2 3 2" xfId="15677"/>
    <cellStyle name="Normal 3 2 3 7 2 4" xfId="15678"/>
    <cellStyle name="Normal 3 2 3 7 3" xfId="15679"/>
    <cellStyle name="Normal 3 2 3 7 3 2" xfId="15680"/>
    <cellStyle name="Normal 3 2 3 7 3 2 2" xfId="15681"/>
    <cellStyle name="Normal 3 2 3 7 3 3" xfId="15682"/>
    <cellStyle name="Normal 3 2 3 7 4" xfId="15683"/>
    <cellStyle name="Normal 3 2 3 7 4 2" xfId="15684"/>
    <cellStyle name="Normal 3 2 3 7 5" xfId="15685"/>
    <cellStyle name="Normal 3 2 3 8" xfId="15686"/>
    <cellStyle name="Normal 3 2 3 8 2" xfId="15687"/>
    <cellStyle name="Normal 3 2 3 8 2 2" xfId="15688"/>
    <cellStyle name="Normal 3 2 3 8 2 2 2" xfId="15689"/>
    <cellStyle name="Normal 3 2 3 8 2 2 2 2" xfId="15690"/>
    <cellStyle name="Normal 3 2 3 8 2 2 3" xfId="15691"/>
    <cellStyle name="Normal 3 2 3 8 2 3" xfId="15692"/>
    <cellStyle name="Normal 3 2 3 8 2 3 2" xfId="15693"/>
    <cellStyle name="Normal 3 2 3 8 2 4" xfId="15694"/>
    <cellStyle name="Normal 3 2 3 8 3" xfId="15695"/>
    <cellStyle name="Normal 3 2 3 8 3 2" xfId="15696"/>
    <cellStyle name="Normal 3 2 3 8 3 2 2" xfId="15697"/>
    <cellStyle name="Normal 3 2 3 8 3 3" xfId="15698"/>
    <cellStyle name="Normal 3 2 3 8 4" xfId="15699"/>
    <cellStyle name="Normal 3 2 3 8 4 2" xfId="15700"/>
    <cellStyle name="Normal 3 2 3 8 5" xfId="15701"/>
    <cellStyle name="Normal 3 2 3 9" xfId="15702"/>
    <cellStyle name="Normal 3 2 3 9 2" xfId="15703"/>
    <cellStyle name="Normal 3 2 3 9 2 2" xfId="15704"/>
    <cellStyle name="Normal 3 2 3 9 2 2 2" xfId="15705"/>
    <cellStyle name="Normal 3 2 3 9 2 2 2 2" xfId="15706"/>
    <cellStyle name="Normal 3 2 3 9 2 2 3" xfId="15707"/>
    <cellStyle name="Normal 3 2 3 9 2 3" xfId="15708"/>
    <cellStyle name="Normal 3 2 3 9 2 3 2" xfId="15709"/>
    <cellStyle name="Normal 3 2 3 9 2 4" xfId="15710"/>
    <cellStyle name="Normal 3 2 3 9 3" xfId="15711"/>
    <cellStyle name="Normal 3 2 3 9 3 2" xfId="15712"/>
    <cellStyle name="Normal 3 2 3 9 3 2 2" xfId="15713"/>
    <cellStyle name="Normal 3 2 3 9 3 3" xfId="15714"/>
    <cellStyle name="Normal 3 2 3 9 4" xfId="15715"/>
    <cellStyle name="Normal 3 2 3 9 4 2" xfId="15716"/>
    <cellStyle name="Normal 3 2 3 9 5" xfId="15717"/>
    <cellStyle name="Normal 3 2 4" xfId="15718"/>
    <cellStyle name="Normal 3 2 4 10" xfId="15719"/>
    <cellStyle name="Normal 3 2 4 10 2" xfId="15720"/>
    <cellStyle name="Normal 3 2 4 11" xfId="15721"/>
    <cellStyle name="Normal 3 2 4 11 2" xfId="15722"/>
    <cellStyle name="Normal 3 2 4 12" xfId="15723"/>
    <cellStyle name="Normal 3 2 4 13" xfId="29223"/>
    <cellStyle name="Normal 3 2 4 2" xfId="15724"/>
    <cellStyle name="Normal 3 2 4 2 10" xfId="15725"/>
    <cellStyle name="Normal 3 2 4 2 11" xfId="29224"/>
    <cellStyle name="Normal 3 2 4 2 2" xfId="15726"/>
    <cellStyle name="Normal 3 2 4 2 2 2" xfId="15727"/>
    <cellStyle name="Normal 3 2 4 2 2 2 2" xfId="15728"/>
    <cellStyle name="Normal 3 2 4 2 2 2 2 2" xfId="15729"/>
    <cellStyle name="Normal 3 2 4 2 2 2 2 2 2" xfId="15730"/>
    <cellStyle name="Normal 3 2 4 2 2 2 2 2 2 2" xfId="15731"/>
    <cellStyle name="Normal 3 2 4 2 2 2 2 2 3" xfId="15732"/>
    <cellStyle name="Normal 3 2 4 2 2 2 2 3" xfId="15733"/>
    <cellStyle name="Normal 3 2 4 2 2 2 2 3 2" xfId="15734"/>
    <cellStyle name="Normal 3 2 4 2 2 2 2 4" xfId="15735"/>
    <cellStyle name="Normal 3 2 4 2 2 2 3" xfId="15736"/>
    <cellStyle name="Normal 3 2 4 2 2 2 3 2" xfId="15737"/>
    <cellStyle name="Normal 3 2 4 2 2 2 3 2 2" xfId="15738"/>
    <cellStyle name="Normal 3 2 4 2 2 2 3 3" xfId="15739"/>
    <cellStyle name="Normal 3 2 4 2 2 2 4" xfId="15740"/>
    <cellStyle name="Normal 3 2 4 2 2 2 4 2" xfId="15741"/>
    <cellStyle name="Normal 3 2 4 2 2 2 5" xfId="15742"/>
    <cellStyle name="Normal 3 2 4 2 2 3" xfId="15743"/>
    <cellStyle name="Normal 3 2 4 2 2 3 2" xfId="15744"/>
    <cellStyle name="Normal 3 2 4 2 2 3 2 2" xfId="15745"/>
    <cellStyle name="Normal 3 2 4 2 2 3 2 2 2" xfId="15746"/>
    <cellStyle name="Normal 3 2 4 2 2 3 2 2 2 2" xfId="15747"/>
    <cellStyle name="Normal 3 2 4 2 2 3 2 2 3" xfId="15748"/>
    <cellStyle name="Normal 3 2 4 2 2 3 2 3" xfId="15749"/>
    <cellStyle name="Normal 3 2 4 2 2 3 2 3 2" xfId="15750"/>
    <cellStyle name="Normal 3 2 4 2 2 3 2 4" xfId="15751"/>
    <cellStyle name="Normal 3 2 4 2 2 3 3" xfId="15752"/>
    <cellStyle name="Normal 3 2 4 2 2 3 3 2" xfId="15753"/>
    <cellStyle name="Normal 3 2 4 2 2 3 3 2 2" xfId="15754"/>
    <cellStyle name="Normal 3 2 4 2 2 3 3 3" xfId="15755"/>
    <cellStyle name="Normal 3 2 4 2 2 3 4" xfId="15756"/>
    <cellStyle name="Normal 3 2 4 2 2 3 4 2" xfId="15757"/>
    <cellStyle name="Normal 3 2 4 2 2 3 5" xfId="15758"/>
    <cellStyle name="Normal 3 2 4 2 2 4" xfId="15759"/>
    <cellStyle name="Normal 3 2 4 2 2 4 2" xfId="15760"/>
    <cellStyle name="Normal 3 2 4 2 2 4 2 2" xfId="15761"/>
    <cellStyle name="Normal 3 2 4 2 2 4 2 2 2" xfId="15762"/>
    <cellStyle name="Normal 3 2 4 2 2 4 2 3" xfId="15763"/>
    <cellStyle name="Normal 3 2 4 2 2 4 3" xfId="15764"/>
    <cellStyle name="Normal 3 2 4 2 2 4 3 2" xfId="15765"/>
    <cellStyle name="Normal 3 2 4 2 2 4 4" xfId="15766"/>
    <cellStyle name="Normal 3 2 4 2 2 5" xfId="15767"/>
    <cellStyle name="Normal 3 2 4 2 2 5 2" xfId="15768"/>
    <cellStyle name="Normal 3 2 4 2 2 5 2 2" xfId="15769"/>
    <cellStyle name="Normal 3 2 4 2 2 5 3" xfId="15770"/>
    <cellStyle name="Normal 3 2 4 2 2 6" xfId="15771"/>
    <cellStyle name="Normal 3 2 4 2 2 6 2" xfId="15772"/>
    <cellStyle name="Normal 3 2 4 2 2 7" xfId="15773"/>
    <cellStyle name="Normal 3 2 4 2 2 8" xfId="29225"/>
    <cellStyle name="Normal 3 2 4 2 3" xfId="15774"/>
    <cellStyle name="Normal 3 2 4 2 3 2" xfId="15775"/>
    <cellStyle name="Normal 3 2 4 2 3 2 2" xfId="15776"/>
    <cellStyle name="Normal 3 2 4 2 3 2 2 2" xfId="15777"/>
    <cellStyle name="Normal 3 2 4 2 3 2 2 2 2" xfId="15778"/>
    <cellStyle name="Normal 3 2 4 2 3 2 2 3" xfId="15779"/>
    <cellStyle name="Normal 3 2 4 2 3 2 3" xfId="15780"/>
    <cellStyle name="Normal 3 2 4 2 3 2 3 2" xfId="15781"/>
    <cellStyle name="Normal 3 2 4 2 3 2 4" xfId="15782"/>
    <cellStyle name="Normal 3 2 4 2 3 3" xfId="15783"/>
    <cellStyle name="Normal 3 2 4 2 3 3 2" xfId="15784"/>
    <cellStyle name="Normal 3 2 4 2 3 3 2 2" xfId="15785"/>
    <cellStyle name="Normal 3 2 4 2 3 3 3" xfId="15786"/>
    <cellStyle name="Normal 3 2 4 2 3 4" xfId="15787"/>
    <cellStyle name="Normal 3 2 4 2 3 4 2" xfId="15788"/>
    <cellStyle name="Normal 3 2 4 2 3 5" xfId="15789"/>
    <cellStyle name="Normal 3 2 4 2 4" xfId="15790"/>
    <cellStyle name="Normal 3 2 4 2 4 2" xfId="15791"/>
    <cellStyle name="Normal 3 2 4 2 4 2 2" xfId="15792"/>
    <cellStyle name="Normal 3 2 4 2 4 2 2 2" xfId="15793"/>
    <cellStyle name="Normal 3 2 4 2 4 2 2 2 2" xfId="15794"/>
    <cellStyle name="Normal 3 2 4 2 4 2 2 3" xfId="15795"/>
    <cellStyle name="Normal 3 2 4 2 4 2 3" xfId="15796"/>
    <cellStyle name="Normal 3 2 4 2 4 2 3 2" xfId="15797"/>
    <cellStyle name="Normal 3 2 4 2 4 2 4" xfId="15798"/>
    <cellStyle name="Normal 3 2 4 2 4 3" xfId="15799"/>
    <cellStyle name="Normal 3 2 4 2 4 3 2" xfId="15800"/>
    <cellStyle name="Normal 3 2 4 2 4 3 2 2" xfId="15801"/>
    <cellStyle name="Normal 3 2 4 2 4 3 3" xfId="15802"/>
    <cellStyle name="Normal 3 2 4 2 4 4" xfId="15803"/>
    <cellStyle name="Normal 3 2 4 2 4 4 2" xfId="15804"/>
    <cellStyle name="Normal 3 2 4 2 4 5" xfId="15805"/>
    <cellStyle name="Normal 3 2 4 2 5" xfId="15806"/>
    <cellStyle name="Normal 3 2 4 2 5 2" xfId="15807"/>
    <cellStyle name="Normal 3 2 4 2 5 2 2" xfId="15808"/>
    <cellStyle name="Normal 3 2 4 2 5 2 2 2" xfId="15809"/>
    <cellStyle name="Normal 3 2 4 2 5 2 2 2 2" xfId="15810"/>
    <cellStyle name="Normal 3 2 4 2 5 2 2 3" xfId="15811"/>
    <cellStyle name="Normal 3 2 4 2 5 2 3" xfId="15812"/>
    <cellStyle name="Normal 3 2 4 2 5 2 3 2" xfId="15813"/>
    <cellStyle name="Normal 3 2 4 2 5 2 4" xfId="15814"/>
    <cellStyle name="Normal 3 2 4 2 5 3" xfId="15815"/>
    <cellStyle name="Normal 3 2 4 2 5 3 2" xfId="15816"/>
    <cellStyle name="Normal 3 2 4 2 5 3 2 2" xfId="15817"/>
    <cellStyle name="Normal 3 2 4 2 5 3 3" xfId="15818"/>
    <cellStyle name="Normal 3 2 4 2 5 4" xfId="15819"/>
    <cellStyle name="Normal 3 2 4 2 5 4 2" xfId="15820"/>
    <cellStyle name="Normal 3 2 4 2 5 5" xfId="15821"/>
    <cellStyle name="Normal 3 2 4 2 6" xfId="15822"/>
    <cellStyle name="Normal 3 2 4 2 6 2" xfId="15823"/>
    <cellStyle name="Normal 3 2 4 2 6 2 2" xfId="15824"/>
    <cellStyle name="Normal 3 2 4 2 6 2 2 2" xfId="15825"/>
    <cellStyle name="Normal 3 2 4 2 6 2 3" xfId="15826"/>
    <cellStyle name="Normal 3 2 4 2 6 3" xfId="15827"/>
    <cellStyle name="Normal 3 2 4 2 6 3 2" xfId="15828"/>
    <cellStyle name="Normal 3 2 4 2 6 4" xfId="15829"/>
    <cellStyle name="Normal 3 2 4 2 7" xfId="15830"/>
    <cellStyle name="Normal 3 2 4 2 7 2" xfId="15831"/>
    <cellStyle name="Normal 3 2 4 2 7 2 2" xfId="15832"/>
    <cellStyle name="Normal 3 2 4 2 7 3" xfId="15833"/>
    <cellStyle name="Normal 3 2 4 2 8" xfId="15834"/>
    <cellStyle name="Normal 3 2 4 2 8 2" xfId="15835"/>
    <cellStyle name="Normal 3 2 4 2 9" xfId="15836"/>
    <cellStyle name="Normal 3 2 4 2 9 2" xfId="15837"/>
    <cellStyle name="Normal 3 2 4 3" xfId="15838"/>
    <cellStyle name="Normal 3 2 4 3 10" xfId="15839"/>
    <cellStyle name="Normal 3 2 4 3 11" xfId="29226"/>
    <cellStyle name="Normal 3 2 4 3 2" xfId="15840"/>
    <cellStyle name="Normal 3 2 4 3 2 2" xfId="15841"/>
    <cellStyle name="Normal 3 2 4 3 2 2 2" xfId="15842"/>
    <cellStyle name="Normal 3 2 4 3 2 2 2 2" xfId="15843"/>
    <cellStyle name="Normal 3 2 4 3 2 2 2 2 2" xfId="15844"/>
    <cellStyle name="Normal 3 2 4 3 2 2 2 2 2 2" xfId="15845"/>
    <cellStyle name="Normal 3 2 4 3 2 2 2 2 3" xfId="15846"/>
    <cellStyle name="Normal 3 2 4 3 2 2 2 3" xfId="15847"/>
    <cellStyle name="Normal 3 2 4 3 2 2 2 3 2" xfId="15848"/>
    <cellStyle name="Normal 3 2 4 3 2 2 2 4" xfId="15849"/>
    <cellStyle name="Normal 3 2 4 3 2 2 3" xfId="15850"/>
    <cellStyle name="Normal 3 2 4 3 2 2 3 2" xfId="15851"/>
    <cellStyle name="Normal 3 2 4 3 2 2 3 2 2" xfId="15852"/>
    <cellStyle name="Normal 3 2 4 3 2 2 3 3" xfId="15853"/>
    <cellStyle name="Normal 3 2 4 3 2 2 4" xfId="15854"/>
    <cellStyle name="Normal 3 2 4 3 2 2 4 2" xfId="15855"/>
    <cellStyle name="Normal 3 2 4 3 2 2 5" xfId="15856"/>
    <cellStyle name="Normal 3 2 4 3 2 3" xfId="15857"/>
    <cellStyle name="Normal 3 2 4 3 2 3 2" xfId="15858"/>
    <cellStyle name="Normal 3 2 4 3 2 3 2 2" xfId="15859"/>
    <cellStyle name="Normal 3 2 4 3 2 3 2 2 2" xfId="15860"/>
    <cellStyle name="Normal 3 2 4 3 2 3 2 2 2 2" xfId="15861"/>
    <cellStyle name="Normal 3 2 4 3 2 3 2 2 3" xfId="15862"/>
    <cellStyle name="Normal 3 2 4 3 2 3 2 3" xfId="15863"/>
    <cellStyle name="Normal 3 2 4 3 2 3 2 3 2" xfId="15864"/>
    <cellStyle name="Normal 3 2 4 3 2 3 2 4" xfId="15865"/>
    <cellStyle name="Normal 3 2 4 3 2 3 3" xfId="15866"/>
    <cellStyle name="Normal 3 2 4 3 2 3 3 2" xfId="15867"/>
    <cellStyle name="Normal 3 2 4 3 2 3 3 2 2" xfId="15868"/>
    <cellStyle name="Normal 3 2 4 3 2 3 3 3" xfId="15869"/>
    <cellStyle name="Normal 3 2 4 3 2 3 4" xfId="15870"/>
    <cellStyle name="Normal 3 2 4 3 2 3 4 2" xfId="15871"/>
    <cellStyle name="Normal 3 2 4 3 2 3 5" xfId="15872"/>
    <cellStyle name="Normal 3 2 4 3 2 4" xfId="15873"/>
    <cellStyle name="Normal 3 2 4 3 2 4 2" xfId="15874"/>
    <cellStyle name="Normal 3 2 4 3 2 4 2 2" xfId="15875"/>
    <cellStyle name="Normal 3 2 4 3 2 4 2 2 2" xfId="15876"/>
    <cellStyle name="Normal 3 2 4 3 2 4 2 3" xfId="15877"/>
    <cellStyle name="Normal 3 2 4 3 2 4 3" xfId="15878"/>
    <cellStyle name="Normal 3 2 4 3 2 4 3 2" xfId="15879"/>
    <cellStyle name="Normal 3 2 4 3 2 4 4" xfId="15880"/>
    <cellStyle name="Normal 3 2 4 3 2 5" xfId="15881"/>
    <cellStyle name="Normal 3 2 4 3 2 5 2" xfId="15882"/>
    <cellStyle name="Normal 3 2 4 3 2 5 2 2" xfId="15883"/>
    <cellStyle name="Normal 3 2 4 3 2 5 3" xfId="15884"/>
    <cellStyle name="Normal 3 2 4 3 2 6" xfId="15885"/>
    <cellStyle name="Normal 3 2 4 3 2 6 2" xfId="15886"/>
    <cellStyle name="Normal 3 2 4 3 2 7" xfId="15887"/>
    <cellStyle name="Normal 3 2 4 3 2 8" xfId="29227"/>
    <cellStyle name="Normal 3 2 4 3 3" xfId="15888"/>
    <cellStyle name="Normal 3 2 4 3 3 2" xfId="15889"/>
    <cellStyle name="Normal 3 2 4 3 3 2 2" xfId="15890"/>
    <cellStyle name="Normal 3 2 4 3 3 2 2 2" xfId="15891"/>
    <cellStyle name="Normal 3 2 4 3 3 2 2 2 2" xfId="15892"/>
    <cellStyle name="Normal 3 2 4 3 3 2 2 3" xfId="15893"/>
    <cellStyle name="Normal 3 2 4 3 3 2 3" xfId="15894"/>
    <cellStyle name="Normal 3 2 4 3 3 2 3 2" xfId="15895"/>
    <cellStyle name="Normal 3 2 4 3 3 2 4" xfId="15896"/>
    <cellStyle name="Normal 3 2 4 3 3 3" xfId="15897"/>
    <cellStyle name="Normal 3 2 4 3 3 3 2" xfId="15898"/>
    <cellStyle name="Normal 3 2 4 3 3 3 2 2" xfId="15899"/>
    <cellStyle name="Normal 3 2 4 3 3 3 3" xfId="15900"/>
    <cellStyle name="Normal 3 2 4 3 3 4" xfId="15901"/>
    <cellStyle name="Normal 3 2 4 3 3 4 2" xfId="15902"/>
    <cellStyle name="Normal 3 2 4 3 3 5" xfId="15903"/>
    <cellStyle name="Normal 3 2 4 3 4" xfId="15904"/>
    <cellStyle name="Normal 3 2 4 3 4 2" xfId="15905"/>
    <cellStyle name="Normal 3 2 4 3 4 2 2" xfId="15906"/>
    <cellStyle name="Normal 3 2 4 3 4 2 2 2" xfId="15907"/>
    <cellStyle name="Normal 3 2 4 3 4 2 2 2 2" xfId="15908"/>
    <cellStyle name="Normal 3 2 4 3 4 2 2 3" xfId="15909"/>
    <cellStyle name="Normal 3 2 4 3 4 2 3" xfId="15910"/>
    <cellStyle name="Normal 3 2 4 3 4 2 3 2" xfId="15911"/>
    <cellStyle name="Normal 3 2 4 3 4 2 4" xfId="15912"/>
    <cellStyle name="Normal 3 2 4 3 4 3" xfId="15913"/>
    <cellStyle name="Normal 3 2 4 3 4 3 2" xfId="15914"/>
    <cellStyle name="Normal 3 2 4 3 4 3 2 2" xfId="15915"/>
    <cellStyle name="Normal 3 2 4 3 4 3 3" xfId="15916"/>
    <cellStyle name="Normal 3 2 4 3 4 4" xfId="15917"/>
    <cellStyle name="Normal 3 2 4 3 4 4 2" xfId="15918"/>
    <cellStyle name="Normal 3 2 4 3 4 5" xfId="15919"/>
    <cellStyle name="Normal 3 2 4 3 5" xfId="15920"/>
    <cellStyle name="Normal 3 2 4 3 5 2" xfId="15921"/>
    <cellStyle name="Normal 3 2 4 3 5 2 2" xfId="15922"/>
    <cellStyle name="Normal 3 2 4 3 5 2 2 2" xfId="15923"/>
    <cellStyle name="Normal 3 2 4 3 5 2 2 2 2" xfId="15924"/>
    <cellStyle name="Normal 3 2 4 3 5 2 2 3" xfId="15925"/>
    <cellStyle name="Normal 3 2 4 3 5 2 3" xfId="15926"/>
    <cellStyle name="Normal 3 2 4 3 5 2 3 2" xfId="15927"/>
    <cellStyle name="Normal 3 2 4 3 5 2 4" xfId="15928"/>
    <cellStyle name="Normal 3 2 4 3 5 3" xfId="15929"/>
    <cellStyle name="Normal 3 2 4 3 5 3 2" xfId="15930"/>
    <cellStyle name="Normal 3 2 4 3 5 3 2 2" xfId="15931"/>
    <cellStyle name="Normal 3 2 4 3 5 3 3" xfId="15932"/>
    <cellStyle name="Normal 3 2 4 3 5 4" xfId="15933"/>
    <cellStyle name="Normal 3 2 4 3 5 4 2" xfId="15934"/>
    <cellStyle name="Normal 3 2 4 3 5 5" xfId="15935"/>
    <cellStyle name="Normal 3 2 4 3 6" xfId="15936"/>
    <cellStyle name="Normal 3 2 4 3 6 2" xfId="15937"/>
    <cellStyle name="Normal 3 2 4 3 6 2 2" xfId="15938"/>
    <cellStyle name="Normal 3 2 4 3 6 2 2 2" xfId="15939"/>
    <cellStyle name="Normal 3 2 4 3 6 2 3" xfId="15940"/>
    <cellStyle name="Normal 3 2 4 3 6 3" xfId="15941"/>
    <cellStyle name="Normal 3 2 4 3 6 3 2" xfId="15942"/>
    <cellStyle name="Normal 3 2 4 3 6 4" xfId="15943"/>
    <cellStyle name="Normal 3 2 4 3 7" xfId="15944"/>
    <cellStyle name="Normal 3 2 4 3 7 2" xfId="15945"/>
    <cellStyle name="Normal 3 2 4 3 7 2 2" xfId="15946"/>
    <cellStyle name="Normal 3 2 4 3 7 3" xfId="15947"/>
    <cellStyle name="Normal 3 2 4 3 8" xfId="15948"/>
    <cellStyle name="Normal 3 2 4 3 8 2" xfId="15949"/>
    <cellStyle name="Normal 3 2 4 3 9" xfId="15950"/>
    <cellStyle name="Normal 3 2 4 3 9 2" xfId="15951"/>
    <cellStyle name="Normal 3 2 4 4" xfId="15952"/>
    <cellStyle name="Normal 3 2 4 4 2" xfId="15953"/>
    <cellStyle name="Normal 3 2 4 4 2 2" xfId="15954"/>
    <cellStyle name="Normal 3 2 4 4 2 2 2" xfId="15955"/>
    <cellStyle name="Normal 3 2 4 4 2 2 2 2" xfId="15956"/>
    <cellStyle name="Normal 3 2 4 4 2 2 2 2 2" xfId="15957"/>
    <cellStyle name="Normal 3 2 4 4 2 2 2 3" xfId="15958"/>
    <cellStyle name="Normal 3 2 4 4 2 2 3" xfId="15959"/>
    <cellStyle name="Normal 3 2 4 4 2 2 3 2" xfId="15960"/>
    <cellStyle name="Normal 3 2 4 4 2 2 4" xfId="15961"/>
    <cellStyle name="Normal 3 2 4 4 2 3" xfId="15962"/>
    <cellStyle name="Normal 3 2 4 4 2 3 2" xfId="15963"/>
    <cellStyle name="Normal 3 2 4 4 2 3 2 2" xfId="15964"/>
    <cellStyle name="Normal 3 2 4 4 2 3 3" xfId="15965"/>
    <cellStyle name="Normal 3 2 4 4 2 4" xfId="15966"/>
    <cellStyle name="Normal 3 2 4 4 2 4 2" xfId="15967"/>
    <cellStyle name="Normal 3 2 4 4 2 5" xfId="15968"/>
    <cellStyle name="Normal 3 2 4 4 3" xfId="15969"/>
    <cellStyle name="Normal 3 2 4 4 3 2" xfId="15970"/>
    <cellStyle name="Normal 3 2 4 4 3 2 2" xfId="15971"/>
    <cellStyle name="Normal 3 2 4 4 3 2 2 2" xfId="15972"/>
    <cellStyle name="Normal 3 2 4 4 3 2 2 2 2" xfId="15973"/>
    <cellStyle name="Normal 3 2 4 4 3 2 2 3" xfId="15974"/>
    <cellStyle name="Normal 3 2 4 4 3 2 3" xfId="15975"/>
    <cellStyle name="Normal 3 2 4 4 3 2 3 2" xfId="15976"/>
    <cellStyle name="Normal 3 2 4 4 3 2 4" xfId="15977"/>
    <cellStyle name="Normal 3 2 4 4 3 3" xfId="15978"/>
    <cellStyle name="Normal 3 2 4 4 3 3 2" xfId="15979"/>
    <cellStyle name="Normal 3 2 4 4 3 3 2 2" xfId="15980"/>
    <cellStyle name="Normal 3 2 4 4 3 3 3" xfId="15981"/>
    <cellStyle name="Normal 3 2 4 4 3 4" xfId="15982"/>
    <cellStyle name="Normal 3 2 4 4 3 4 2" xfId="15983"/>
    <cellStyle name="Normal 3 2 4 4 3 5" xfId="15984"/>
    <cellStyle name="Normal 3 2 4 4 4" xfId="15985"/>
    <cellStyle name="Normal 3 2 4 4 4 2" xfId="15986"/>
    <cellStyle name="Normal 3 2 4 4 4 2 2" xfId="15987"/>
    <cellStyle name="Normal 3 2 4 4 4 2 2 2" xfId="15988"/>
    <cellStyle name="Normal 3 2 4 4 4 2 3" xfId="15989"/>
    <cellStyle name="Normal 3 2 4 4 4 3" xfId="15990"/>
    <cellStyle name="Normal 3 2 4 4 4 3 2" xfId="15991"/>
    <cellStyle name="Normal 3 2 4 4 4 4" xfId="15992"/>
    <cellStyle name="Normal 3 2 4 4 5" xfId="15993"/>
    <cellStyle name="Normal 3 2 4 4 5 2" xfId="15994"/>
    <cellStyle name="Normal 3 2 4 4 5 2 2" xfId="15995"/>
    <cellStyle name="Normal 3 2 4 4 5 3" xfId="15996"/>
    <cellStyle name="Normal 3 2 4 4 6" xfId="15997"/>
    <cellStyle name="Normal 3 2 4 4 6 2" xfId="15998"/>
    <cellStyle name="Normal 3 2 4 4 7" xfId="15999"/>
    <cellStyle name="Normal 3 2 4 4 8" xfId="29228"/>
    <cellStyle name="Normal 3 2 4 5" xfId="16000"/>
    <cellStyle name="Normal 3 2 4 5 2" xfId="16001"/>
    <cellStyle name="Normal 3 2 4 5 2 2" xfId="16002"/>
    <cellStyle name="Normal 3 2 4 5 2 2 2" xfId="16003"/>
    <cellStyle name="Normal 3 2 4 5 2 2 2 2" xfId="16004"/>
    <cellStyle name="Normal 3 2 4 5 2 2 3" xfId="16005"/>
    <cellStyle name="Normal 3 2 4 5 2 3" xfId="16006"/>
    <cellStyle name="Normal 3 2 4 5 2 3 2" xfId="16007"/>
    <cellStyle name="Normal 3 2 4 5 2 4" xfId="16008"/>
    <cellStyle name="Normal 3 2 4 5 3" xfId="16009"/>
    <cellStyle name="Normal 3 2 4 5 3 2" xfId="16010"/>
    <cellStyle name="Normal 3 2 4 5 3 2 2" xfId="16011"/>
    <cellStyle name="Normal 3 2 4 5 3 3" xfId="16012"/>
    <cellStyle name="Normal 3 2 4 5 4" xfId="16013"/>
    <cellStyle name="Normal 3 2 4 5 4 2" xfId="16014"/>
    <cellStyle name="Normal 3 2 4 5 5" xfId="16015"/>
    <cellStyle name="Normal 3 2 4 6" xfId="16016"/>
    <cellStyle name="Normal 3 2 4 6 2" xfId="16017"/>
    <cellStyle name="Normal 3 2 4 6 2 2" xfId="16018"/>
    <cellStyle name="Normal 3 2 4 6 2 2 2" xfId="16019"/>
    <cellStyle name="Normal 3 2 4 6 2 2 2 2" xfId="16020"/>
    <cellStyle name="Normal 3 2 4 6 2 2 3" xfId="16021"/>
    <cellStyle name="Normal 3 2 4 6 2 3" xfId="16022"/>
    <cellStyle name="Normal 3 2 4 6 2 3 2" xfId="16023"/>
    <cellStyle name="Normal 3 2 4 6 2 4" xfId="16024"/>
    <cellStyle name="Normal 3 2 4 6 3" xfId="16025"/>
    <cellStyle name="Normal 3 2 4 6 3 2" xfId="16026"/>
    <cellStyle name="Normal 3 2 4 6 3 2 2" xfId="16027"/>
    <cellStyle name="Normal 3 2 4 6 3 3" xfId="16028"/>
    <cellStyle name="Normal 3 2 4 6 4" xfId="16029"/>
    <cellStyle name="Normal 3 2 4 6 4 2" xfId="16030"/>
    <cellStyle name="Normal 3 2 4 6 5" xfId="16031"/>
    <cellStyle name="Normal 3 2 4 7" xfId="16032"/>
    <cellStyle name="Normal 3 2 4 7 2" xfId="16033"/>
    <cellStyle name="Normal 3 2 4 7 2 2" xfId="16034"/>
    <cellStyle name="Normal 3 2 4 7 2 2 2" xfId="16035"/>
    <cellStyle name="Normal 3 2 4 7 2 2 2 2" xfId="16036"/>
    <cellStyle name="Normal 3 2 4 7 2 2 3" xfId="16037"/>
    <cellStyle name="Normal 3 2 4 7 2 3" xfId="16038"/>
    <cellStyle name="Normal 3 2 4 7 2 3 2" xfId="16039"/>
    <cellStyle name="Normal 3 2 4 7 2 4" xfId="16040"/>
    <cellStyle name="Normal 3 2 4 7 3" xfId="16041"/>
    <cellStyle name="Normal 3 2 4 7 3 2" xfId="16042"/>
    <cellStyle name="Normal 3 2 4 7 3 2 2" xfId="16043"/>
    <cellStyle name="Normal 3 2 4 7 3 3" xfId="16044"/>
    <cellStyle name="Normal 3 2 4 7 4" xfId="16045"/>
    <cellStyle name="Normal 3 2 4 7 4 2" xfId="16046"/>
    <cellStyle name="Normal 3 2 4 7 5" xfId="16047"/>
    <cellStyle name="Normal 3 2 4 8" xfId="16048"/>
    <cellStyle name="Normal 3 2 4 8 2" xfId="16049"/>
    <cellStyle name="Normal 3 2 4 8 2 2" xfId="16050"/>
    <cellStyle name="Normal 3 2 4 8 2 2 2" xfId="16051"/>
    <cellStyle name="Normal 3 2 4 8 2 3" xfId="16052"/>
    <cellStyle name="Normal 3 2 4 8 3" xfId="16053"/>
    <cellStyle name="Normal 3 2 4 8 3 2" xfId="16054"/>
    <cellStyle name="Normal 3 2 4 8 4" xfId="16055"/>
    <cellStyle name="Normal 3 2 4 9" xfId="16056"/>
    <cellStyle name="Normal 3 2 4 9 2" xfId="16057"/>
    <cellStyle name="Normal 3 2 4 9 2 2" xfId="16058"/>
    <cellStyle name="Normal 3 2 4 9 3" xfId="16059"/>
    <cellStyle name="Normal 3 2 5" xfId="16060"/>
    <cellStyle name="Normal 3 2 5 10" xfId="16061"/>
    <cellStyle name="Normal 3 2 5 10 2" xfId="16062"/>
    <cellStyle name="Normal 3 2 5 11" xfId="16063"/>
    <cellStyle name="Normal 3 2 5 11 2" xfId="16064"/>
    <cellStyle name="Normal 3 2 5 12" xfId="16065"/>
    <cellStyle name="Normal 3 2 5 13" xfId="29229"/>
    <cellStyle name="Normal 3 2 5 2" xfId="16066"/>
    <cellStyle name="Normal 3 2 5 2 10" xfId="16067"/>
    <cellStyle name="Normal 3 2 5 2 11" xfId="29230"/>
    <cellStyle name="Normal 3 2 5 2 2" xfId="16068"/>
    <cellStyle name="Normal 3 2 5 2 2 2" xfId="16069"/>
    <cellStyle name="Normal 3 2 5 2 2 2 2" xfId="16070"/>
    <cellStyle name="Normal 3 2 5 2 2 2 2 2" xfId="16071"/>
    <cellStyle name="Normal 3 2 5 2 2 2 2 2 2" xfId="16072"/>
    <cellStyle name="Normal 3 2 5 2 2 2 2 2 2 2" xfId="16073"/>
    <cellStyle name="Normal 3 2 5 2 2 2 2 2 3" xfId="16074"/>
    <cellStyle name="Normal 3 2 5 2 2 2 2 3" xfId="16075"/>
    <cellStyle name="Normal 3 2 5 2 2 2 2 3 2" xfId="16076"/>
    <cellStyle name="Normal 3 2 5 2 2 2 2 4" xfId="16077"/>
    <cellStyle name="Normal 3 2 5 2 2 2 3" xfId="16078"/>
    <cellStyle name="Normal 3 2 5 2 2 2 3 2" xfId="16079"/>
    <cellStyle name="Normal 3 2 5 2 2 2 3 2 2" xfId="16080"/>
    <cellStyle name="Normal 3 2 5 2 2 2 3 3" xfId="16081"/>
    <cellStyle name="Normal 3 2 5 2 2 2 4" xfId="16082"/>
    <cellStyle name="Normal 3 2 5 2 2 2 4 2" xfId="16083"/>
    <cellStyle name="Normal 3 2 5 2 2 2 5" xfId="16084"/>
    <cellStyle name="Normal 3 2 5 2 2 3" xfId="16085"/>
    <cellStyle name="Normal 3 2 5 2 2 3 2" xfId="16086"/>
    <cellStyle name="Normal 3 2 5 2 2 3 2 2" xfId="16087"/>
    <cellStyle name="Normal 3 2 5 2 2 3 2 2 2" xfId="16088"/>
    <cellStyle name="Normal 3 2 5 2 2 3 2 2 2 2" xfId="16089"/>
    <cellStyle name="Normal 3 2 5 2 2 3 2 2 3" xfId="16090"/>
    <cellStyle name="Normal 3 2 5 2 2 3 2 3" xfId="16091"/>
    <cellStyle name="Normal 3 2 5 2 2 3 2 3 2" xfId="16092"/>
    <cellStyle name="Normal 3 2 5 2 2 3 2 4" xfId="16093"/>
    <cellStyle name="Normal 3 2 5 2 2 3 3" xfId="16094"/>
    <cellStyle name="Normal 3 2 5 2 2 3 3 2" xfId="16095"/>
    <cellStyle name="Normal 3 2 5 2 2 3 3 2 2" xfId="16096"/>
    <cellStyle name="Normal 3 2 5 2 2 3 3 3" xfId="16097"/>
    <cellStyle name="Normal 3 2 5 2 2 3 4" xfId="16098"/>
    <cellStyle name="Normal 3 2 5 2 2 3 4 2" xfId="16099"/>
    <cellStyle name="Normal 3 2 5 2 2 3 5" xfId="16100"/>
    <cellStyle name="Normal 3 2 5 2 2 4" xfId="16101"/>
    <cellStyle name="Normal 3 2 5 2 2 4 2" xfId="16102"/>
    <cellStyle name="Normal 3 2 5 2 2 4 2 2" xfId="16103"/>
    <cellStyle name="Normal 3 2 5 2 2 4 2 2 2" xfId="16104"/>
    <cellStyle name="Normal 3 2 5 2 2 4 2 3" xfId="16105"/>
    <cellStyle name="Normal 3 2 5 2 2 4 3" xfId="16106"/>
    <cellStyle name="Normal 3 2 5 2 2 4 3 2" xfId="16107"/>
    <cellStyle name="Normal 3 2 5 2 2 4 4" xfId="16108"/>
    <cellStyle name="Normal 3 2 5 2 2 5" xfId="16109"/>
    <cellStyle name="Normal 3 2 5 2 2 5 2" xfId="16110"/>
    <cellStyle name="Normal 3 2 5 2 2 5 2 2" xfId="16111"/>
    <cellStyle name="Normal 3 2 5 2 2 5 3" xfId="16112"/>
    <cellStyle name="Normal 3 2 5 2 2 6" xfId="16113"/>
    <cellStyle name="Normal 3 2 5 2 2 6 2" xfId="16114"/>
    <cellStyle name="Normal 3 2 5 2 2 7" xfId="16115"/>
    <cellStyle name="Normal 3 2 5 2 2 8" xfId="29231"/>
    <cellStyle name="Normal 3 2 5 2 3" xfId="16116"/>
    <cellStyle name="Normal 3 2 5 2 3 2" xfId="16117"/>
    <cellStyle name="Normal 3 2 5 2 3 2 2" xfId="16118"/>
    <cellStyle name="Normal 3 2 5 2 3 2 2 2" xfId="16119"/>
    <cellStyle name="Normal 3 2 5 2 3 2 2 2 2" xfId="16120"/>
    <cellStyle name="Normal 3 2 5 2 3 2 2 3" xfId="16121"/>
    <cellStyle name="Normal 3 2 5 2 3 2 3" xfId="16122"/>
    <cellStyle name="Normal 3 2 5 2 3 2 3 2" xfId="16123"/>
    <cellStyle name="Normal 3 2 5 2 3 2 4" xfId="16124"/>
    <cellStyle name="Normal 3 2 5 2 3 3" xfId="16125"/>
    <cellStyle name="Normal 3 2 5 2 3 3 2" xfId="16126"/>
    <cellStyle name="Normal 3 2 5 2 3 3 2 2" xfId="16127"/>
    <cellStyle name="Normal 3 2 5 2 3 3 3" xfId="16128"/>
    <cellStyle name="Normal 3 2 5 2 3 4" xfId="16129"/>
    <cellStyle name="Normal 3 2 5 2 3 4 2" xfId="16130"/>
    <cellStyle name="Normal 3 2 5 2 3 5" xfId="16131"/>
    <cellStyle name="Normal 3 2 5 2 4" xfId="16132"/>
    <cellStyle name="Normal 3 2 5 2 4 2" xfId="16133"/>
    <cellStyle name="Normal 3 2 5 2 4 2 2" xfId="16134"/>
    <cellStyle name="Normal 3 2 5 2 4 2 2 2" xfId="16135"/>
    <cellStyle name="Normal 3 2 5 2 4 2 2 2 2" xfId="16136"/>
    <cellStyle name="Normal 3 2 5 2 4 2 2 3" xfId="16137"/>
    <cellStyle name="Normal 3 2 5 2 4 2 3" xfId="16138"/>
    <cellStyle name="Normal 3 2 5 2 4 2 3 2" xfId="16139"/>
    <cellStyle name="Normal 3 2 5 2 4 2 4" xfId="16140"/>
    <cellStyle name="Normal 3 2 5 2 4 3" xfId="16141"/>
    <cellStyle name="Normal 3 2 5 2 4 3 2" xfId="16142"/>
    <cellStyle name="Normal 3 2 5 2 4 3 2 2" xfId="16143"/>
    <cellStyle name="Normal 3 2 5 2 4 3 3" xfId="16144"/>
    <cellStyle name="Normal 3 2 5 2 4 4" xfId="16145"/>
    <cellStyle name="Normal 3 2 5 2 4 4 2" xfId="16146"/>
    <cellStyle name="Normal 3 2 5 2 4 5" xfId="16147"/>
    <cellStyle name="Normal 3 2 5 2 5" xfId="16148"/>
    <cellStyle name="Normal 3 2 5 2 5 2" xfId="16149"/>
    <cellStyle name="Normal 3 2 5 2 5 2 2" xfId="16150"/>
    <cellStyle name="Normal 3 2 5 2 5 2 2 2" xfId="16151"/>
    <cellStyle name="Normal 3 2 5 2 5 2 2 2 2" xfId="16152"/>
    <cellStyle name="Normal 3 2 5 2 5 2 2 3" xfId="16153"/>
    <cellStyle name="Normal 3 2 5 2 5 2 3" xfId="16154"/>
    <cellStyle name="Normal 3 2 5 2 5 2 3 2" xfId="16155"/>
    <cellStyle name="Normal 3 2 5 2 5 2 4" xfId="16156"/>
    <cellStyle name="Normal 3 2 5 2 5 3" xfId="16157"/>
    <cellStyle name="Normal 3 2 5 2 5 3 2" xfId="16158"/>
    <cellStyle name="Normal 3 2 5 2 5 3 2 2" xfId="16159"/>
    <cellStyle name="Normal 3 2 5 2 5 3 3" xfId="16160"/>
    <cellStyle name="Normal 3 2 5 2 5 4" xfId="16161"/>
    <cellStyle name="Normal 3 2 5 2 5 4 2" xfId="16162"/>
    <cellStyle name="Normal 3 2 5 2 5 5" xfId="16163"/>
    <cellStyle name="Normal 3 2 5 2 6" xfId="16164"/>
    <cellStyle name="Normal 3 2 5 2 6 2" xfId="16165"/>
    <cellStyle name="Normal 3 2 5 2 6 2 2" xfId="16166"/>
    <cellStyle name="Normal 3 2 5 2 6 2 2 2" xfId="16167"/>
    <cellStyle name="Normal 3 2 5 2 6 2 3" xfId="16168"/>
    <cellStyle name="Normal 3 2 5 2 6 3" xfId="16169"/>
    <cellStyle name="Normal 3 2 5 2 6 3 2" xfId="16170"/>
    <cellStyle name="Normal 3 2 5 2 6 4" xfId="16171"/>
    <cellStyle name="Normal 3 2 5 2 7" xfId="16172"/>
    <cellStyle name="Normal 3 2 5 2 7 2" xfId="16173"/>
    <cellStyle name="Normal 3 2 5 2 7 2 2" xfId="16174"/>
    <cellStyle name="Normal 3 2 5 2 7 3" xfId="16175"/>
    <cellStyle name="Normal 3 2 5 2 8" xfId="16176"/>
    <cellStyle name="Normal 3 2 5 2 8 2" xfId="16177"/>
    <cellStyle name="Normal 3 2 5 2 9" xfId="16178"/>
    <cellStyle name="Normal 3 2 5 2 9 2" xfId="16179"/>
    <cellStyle name="Normal 3 2 5 3" xfId="16180"/>
    <cellStyle name="Normal 3 2 5 3 10" xfId="16181"/>
    <cellStyle name="Normal 3 2 5 3 11" xfId="29232"/>
    <cellStyle name="Normal 3 2 5 3 2" xfId="16182"/>
    <cellStyle name="Normal 3 2 5 3 2 2" xfId="16183"/>
    <cellStyle name="Normal 3 2 5 3 2 2 2" xfId="16184"/>
    <cellStyle name="Normal 3 2 5 3 2 2 2 2" xfId="16185"/>
    <cellStyle name="Normal 3 2 5 3 2 2 2 2 2" xfId="16186"/>
    <cellStyle name="Normal 3 2 5 3 2 2 2 2 2 2" xfId="16187"/>
    <cellStyle name="Normal 3 2 5 3 2 2 2 2 3" xfId="16188"/>
    <cellStyle name="Normal 3 2 5 3 2 2 2 3" xfId="16189"/>
    <cellStyle name="Normal 3 2 5 3 2 2 2 3 2" xfId="16190"/>
    <cellStyle name="Normal 3 2 5 3 2 2 2 4" xfId="16191"/>
    <cellStyle name="Normal 3 2 5 3 2 2 3" xfId="16192"/>
    <cellStyle name="Normal 3 2 5 3 2 2 3 2" xfId="16193"/>
    <cellStyle name="Normal 3 2 5 3 2 2 3 2 2" xfId="16194"/>
    <cellStyle name="Normal 3 2 5 3 2 2 3 3" xfId="16195"/>
    <cellStyle name="Normal 3 2 5 3 2 2 4" xfId="16196"/>
    <cellStyle name="Normal 3 2 5 3 2 2 4 2" xfId="16197"/>
    <cellStyle name="Normal 3 2 5 3 2 2 5" xfId="16198"/>
    <cellStyle name="Normal 3 2 5 3 2 3" xfId="16199"/>
    <cellStyle name="Normal 3 2 5 3 2 3 2" xfId="16200"/>
    <cellStyle name="Normal 3 2 5 3 2 3 2 2" xfId="16201"/>
    <cellStyle name="Normal 3 2 5 3 2 3 2 2 2" xfId="16202"/>
    <cellStyle name="Normal 3 2 5 3 2 3 2 2 2 2" xfId="16203"/>
    <cellStyle name="Normal 3 2 5 3 2 3 2 2 3" xfId="16204"/>
    <cellStyle name="Normal 3 2 5 3 2 3 2 3" xfId="16205"/>
    <cellStyle name="Normal 3 2 5 3 2 3 2 3 2" xfId="16206"/>
    <cellStyle name="Normal 3 2 5 3 2 3 2 4" xfId="16207"/>
    <cellStyle name="Normal 3 2 5 3 2 3 3" xfId="16208"/>
    <cellStyle name="Normal 3 2 5 3 2 3 3 2" xfId="16209"/>
    <cellStyle name="Normal 3 2 5 3 2 3 3 2 2" xfId="16210"/>
    <cellStyle name="Normal 3 2 5 3 2 3 3 3" xfId="16211"/>
    <cellStyle name="Normal 3 2 5 3 2 3 4" xfId="16212"/>
    <cellStyle name="Normal 3 2 5 3 2 3 4 2" xfId="16213"/>
    <cellStyle name="Normal 3 2 5 3 2 3 5" xfId="16214"/>
    <cellStyle name="Normal 3 2 5 3 2 4" xfId="16215"/>
    <cellStyle name="Normal 3 2 5 3 2 4 2" xfId="16216"/>
    <cellStyle name="Normal 3 2 5 3 2 4 2 2" xfId="16217"/>
    <cellStyle name="Normal 3 2 5 3 2 4 2 2 2" xfId="16218"/>
    <cellStyle name="Normal 3 2 5 3 2 4 2 3" xfId="16219"/>
    <cellStyle name="Normal 3 2 5 3 2 4 3" xfId="16220"/>
    <cellStyle name="Normal 3 2 5 3 2 4 3 2" xfId="16221"/>
    <cellStyle name="Normal 3 2 5 3 2 4 4" xfId="16222"/>
    <cellStyle name="Normal 3 2 5 3 2 5" xfId="16223"/>
    <cellStyle name="Normal 3 2 5 3 2 5 2" xfId="16224"/>
    <cellStyle name="Normal 3 2 5 3 2 5 2 2" xfId="16225"/>
    <cellStyle name="Normal 3 2 5 3 2 5 3" xfId="16226"/>
    <cellStyle name="Normal 3 2 5 3 2 6" xfId="16227"/>
    <cellStyle name="Normal 3 2 5 3 2 6 2" xfId="16228"/>
    <cellStyle name="Normal 3 2 5 3 2 7" xfId="16229"/>
    <cellStyle name="Normal 3 2 5 3 2 8" xfId="29233"/>
    <cellStyle name="Normal 3 2 5 3 3" xfId="16230"/>
    <cellStyle name="Normal 3 2 5 3 3 2" xfId="16231"/>
    <cellStyle name="Normal 3 2 5 3 3 2 2" xfId="16232"/>
    <cellStyle name="Normal 3 2 5 3 3 2 2 2" xfId="16233"/>
    <cellStyle name="Normal 3 2 5 3 3 2 2 2 2" xfId="16234"/>
    <cellStyle name="Normal 3 2 5 3 3 2 2 3" xfId="16235"/>
    <cellStyle name="Normal 3 2 5 3 3 2 3" xfId="16236"/>
    <cellStyle name="Normal 3 2 5 3 3 2 3 2" xfId="16237"/>
    <cellStyle name="Normal 3 2 5 3 3 2 4" xfId="16238"/>
    <cellStyle name="Normal 3 2 5 3 3 3" xfId="16239"/>
    <cellStyle name="Normal 3 2 5 3 3 3 2" xfId="16240"/>
    <cellStyle name="Normal 3 2 5 3 3 3 2 2" xfId="16241"/>
    <cellStyle name="Normal 3 2 5 3 3 3 3" xfId="16242"/>
    <cellStyle name="Normal 3 2 5 3 3 4" xfId="16243"/>
    <cellStyle name="Normal 3 2 5 3 3 4 2" xfId="16244"/>
    <cellStyle name="Normal 3 2 5 3 3 5" xfId="16245"/>
    <cellStyle name="Normal 3 2 5 3 4" xfId="16246"/>
    <cellStyle name="Normal 3 2 5 3 4 2" xfId="16247"/>
    <cellStyle name="Normal 3 2 5 3 4 2 2" xfId="16248"/>
    <cellStyle name="Normal 3 2 5 3 4 2 2 2" xfId="16249"/>
    <cellStyle name="Normal 3 2 5 3 4 2 2 2 2" xfId="16250"/>
    <cellStyle name="Normal 3 2 5 3 4 2 2 3" xfId="16251"/>
    <cellStyle name="Normal 3 2 5 3 4 2 3" xfId="16252"/>
    <cellStyle name="Normal 3 2 5 3 4 2 3 2" xfId="16253"/>
    <cellStyle name="Normal 3 2 5 3 4 2 4" xfId="16254"/>
    <cellStyle name="Normal 3 2 5 3 4 3" xfId="16255"/>
    <cellStyle name="Normal 3 2 5 3 4 3 2" xfId="16256"/>
    <cellStyle name="Normal 3 2 5 3 4 3 2 2" xfId="16257"/>
    <cellStyle name="Normal 3 2 5 3 4 3 3" xfId="16258"/>
    <cellStyle name="Normal 3 2 5 3 4 4" xfId="16259"/>
    <cellStyle name="Normal 3 2 5 3 4 4 2" xfId="16260"/>
    <cellStyle name="Normal 3 2 5 3 4 5" xfId="16261"/>
    <cellStyle name="Normal 3 2 5 3 5" xfId="16262"/>
    <cellStyle name="Normal 3 2 5 3 5 2" xfId="16263"/>
    <cellStyle name="Normal 3 2 5 3 5 2 2" xfId="16264"/>
    <cellStyle name="Normal 3 2 5 3 5 2 2 2" xfId="16265"/>
    <cellStyle name="Normal 3 2 5 3 5 2 2 2 2" xfId="16266"/>
    <cellStyle name="Normal 3 2 5 3 5 2 2 3" xfId="16267"/>
    <cellStyle name="Normal 3 2 5 3 5 2 3" xfId="16268"/>
    <cellStyle name="Normal 3 2 5 3 5 2 3 2" xfId="16269"/>
    <cellStyle name="Normal 3 2 5 3 5 2 4" xfId="16270"/>
    <cellStyle name="Normal 3 2 5 3 5 3" xfId="16271"/>
    <cellStyle name="Normal 3 2 5 3 5 3 2" xfId="16272"/>
    <cellStyle name="Normal 3 2 5 3 5 3 2 2" xfId="16273"/>
    <cellStyle name="Normal 3 2 5 3 5 3 3" xfId="16274"/>
    <cellStyle name="Normal 3 2 5 3 5 4" xfId="16275"/>
    <cellStyle name="Normal 3 2 5 3 5 4 2" xfId="16276"/>
    <cellStyle name="Normal 3 2 5 3 5 5" xfId="16277"/>
    <cellStyle name="Normal 3 2 5 3 6" xfId="16278"/>
    <cellStyle name="Normal 3 2 5 3 6 2" xfId="16279"/>
    <cellStyle name="Normal 3 2 5 3 6 2 2" xfId="16280"/>
    <cellStyle name="Normal 3 2 5 3 6 2 2 2" xfId="16281"/>
    <cellStyle name="Normal 3 2 5 3 6 2 3" xfId="16282"/>
    <cellStyle name="Normal 3 2 5 3 6 3" xfId="16283"/>
    <cellStyle name="Normal 3 2 5 3 6 3 2" xfId="16284"/>
    <cellStyle name="Normal 3 2 5 3 6 4" xfId="16285"/>
    <cellStyle name="Normal 3 2 5 3 7" xfId="16286"/>
    <cellStyle name="Normal 3 2 5 3 7 2" xfId="16287"/>
    <cellStyle name="Normal 3 2 5 3 7 2 2" xfId="16288"/>
    <cellStyle name="Normal 3 2 5 3 7 3" xfId="16289"/>
    <cellStyle name="Normal 3 2 5 3 8" xfId="16290"/>
    <cellStyle name="Normal 3 2 5 3 8 2" xfId="16291"/>
    <cellStyle name="Normal 3 2 5 3 9" xfId="16292"/>
    <cellStyle name="Normal 3 2 5 3 9 2" xfId="16293"/>
    <cellStyle name="Normal 3 2 5 4" xfId="16294"/>
    <cellStyle name="Normal 3 2 5 4 2" xfId="16295"/>
    <cellStyle name="Normal 3 2 5 4 2 2" xfId="16296"/>
    <cellStyle name="Normal 3 2 5 4 2 2 2" xfId="16297"/>
    <cellStyle name="Normal 3 2 5 4 2 2 2 2" xfId="16298"/>
    <cellStyle name="Normal 3 2 5 4 2 2 2 2 2" xfId="16299"/>
    <cellStyle name="Normal 3 2 5 4 2 2 2 3" xfId="16300"/>
    <cellStyle name="Normal 3 2 5 4 2 2 3" xfId="16301"/>
    <cellStyle name="Normal 3 2 5 4 2 2 3 2" xfId="16302"/>
    <cellStyle name="Normal 3 2 5 4 2 2 4" xfId="16303"/>
    <cellStyle name="Normal 3 2 5 4 2 3" xfId="16304"/>
    <cellStyle name="Normal 3 2 5 4 2 3 2" xfId="16305"/>
    <cellStyle name="Normal 3 2 5 4 2 3 2 2" xfId="16306"/>
    <cellStyle name="Normal 3 2 5 4 2 3 3" xfId="16307"/>
    <cellStyle name="Normal 3 2 5 4 2 4" xfId="16308"/>
    <cellStyle name="Normal 3 2 5 4 2 4 2" xfId="16309"/>
    <cellStyle name="Normal 3 2 5 4 2 5" xfId="16310"/>
    <cellStyle name="Normal 3 2 5 4 3" xfId="16311"/>
    <cellStyle name="Normal 3 2 5 4 3 2" xfId="16312"/>
    <cellStyle name="Normal 3 2 5 4 3 2 2" xfId="16313"/>
    <cellStyle name="Normal 3 2 5 4 3 2 2 2" xfId="16314"/>
    <cellStyle name="Normal 3 2 5 4 3 2 2 2 2" xfId="16315"/>
    <cellStyle name="Normal 3 2 5 4 3 2 2 3" xfId="16316"/>
    <cellStyle name="Normal 3 2 5 4 3 2 3" xfId="16317"/>
    <cellStyle name="Normal 3 2 5 4 3 2 3 2" xfId="16318"/>
    <cellStyle name="Normal 3 2 5 4 3 2 4" xfId="16319"/>
    <cellStyle name="Normal 3 2 5 4 3 3" xfId="16320"/>
    <cellStyle name="Normal 3 2 5 4 3 3 2" xfId="16321"/>
    <cellStyle name="Normal 3 2 5 4 3 3 2 2" xfId="16322"/>
    <cellStyle name="Normal 3 2 5 4 3 3 3" xfId="16323"/>
    <cellStyle name="Normal 3 2 5 4 3 4" xfId="16324"/>
    <cellStyle name="Normal 3 2 5 4 3 4 2" xfId="16325"/>
    <cellStyle name="Normal 3 2 5 4 3 5" xfId="16326"/>
    <cellStyle name="Normal 3 2 5 4 4" xfId="16327"/>
    <cellStyle name="Normal 3 2 5 4 4 2" xfId="16328"/>
    <cellStyle name="Normal 3 2 5 4 4 2 2" xfId="16329"/>
    <cellStyle name="Normal 3 2 5 4 4 2 2 2" xfId="16330"/>
    <cellStyle name="Normal 3 2 5 4 4 2 3" xfId="16331"/>
    <cellStyle name="Normal 3 2 5 4 4 3" xfId="16332"/>
    <cellStyle name="Normal 3 2 5 4 4 3 2" xfId="16333"/>
    <cellStyle name="Normal 3 2 5 4 4 4" xfId="16334"/>
    <cellStyle name="Normal 3 2 5 4 5" xfId="16335"/>
    <cellStyle name="Normal 3 2 5 4 5 2" xfId="16336"/>
    <cellStyle name="Normal 3 2 5 4 5 2 2" xfId="16337"/>
    <cellStyle name="Normal 3 2 5 4 5 3" xfId="16338"/>
    <cellStyle name="Normal 3 2 5 4 6" xfId="16339"/>
    <cellStyle name="Normal 3 2 5 4 6 2" xfId="16340"/>
    <cellStyle name="Normal 3 2 5 4 7" xfId="16341"/>
    <cellStyle name="Normal 3 2 5 4 8" xfId="29234"/>
    <cellStyle name="Normal 3 2 5 5" xfId="16342"/>
    <cellStyle name="Normal 3 2 5 5 2" xfId="16343"/>
    <cellStyle name="Normal 3 2 5 5 2 2" xfId="16344"/>
    <cellStyle name="Normal 3 2 5 5 2 2 2" xfId="16345"/>
    <cellStyle name="Normal 3 2 5 5 2 2 2 2" xfId="16346"/>
    <cellStyle name="Normal 3 2 5 5 2 2 3" xfId="16347"/>
    <cellStyle name="Normal 3 2 5 5 2 3" xfId="16348"/>
    <cellStyle name="Normal 3 2 5 5 2 3 2" xfId="16349"/>
    <cellStyle name="Normal 3 2 5 5 2 4" xfId="16350"/>
    <cellStyle name="Normal 3 2 5 5 3" xfId="16351"/>
    <cellStyle name="Normal 3 2 5 5 3 2" xfId="16352"/>
    <cellStyle name="Normal 3 2 5 5 3 2 2" xfId="16353"/>
    <cellStyle name="Normal 3 2 5 5 3 3" xfId="16354"/>
    <cellStyle name="Normal 3 2 5 5 4" xfId="16355"/>
    <cellStyle name="Normal 3 2 5 5 4 2" xfId="16356"/>
    <cellStyle name="Normal 3 2 5 5 5" xfId="16357"/>
    <cellStyle name="Normal 3 2 5 6" xfId="16358"/>
    <cellStyle name="Normal 3 2 5 6 2" xfId="16359"/>
    <cellStyle name="Normal 3 2 5 6 2 2" xfId="16360"/>
    <cellStyle name="Normal 3 2 5 6 2 2 2" xfId="16361"/>
    <cellStyle name="Normal 3 2 5 6 2 2 2 2" xfId="16362"/>
    <cellStyle name="Normal 3 2 5 6 2 2 3" xfId="16363"/>
    <cellStyle name="Normal 3 2 5 6 2 3" xfId="16364"/>
    <cellStyle name="Normal 3 2 5 6 2 3 2" xfId="16365"/>
    <cellStyle name="Normal 3 2 5 6 2 4" xfId="16366"/>
    <cellStyle name="Normal 3 2 5 6 3" xfId="16367"/>
    <cellStyle name="Normal 3 2 5 6 3 2" xfId="16368"/>
    <cellStyle name="Normal 3 2 5 6 3 2 2" xfId="16369"/>
    <cellStyle name="Normal 3 2 5 6 3 3" xfId="16370"/>
    <cellStyle name="Normal 3 2 5 6 4" xfId="16371"/>
    <cellStyle name="Normal 3 2 5 6 4 2" xfId="16372"/>
    <cellStyle name="Normal 3 2 5 6 5" xfId="16373"/>
    <cellStyle name="Normal 3 2 5 7" xfId="16374"/>
    <cellStyle name="Normal 3 2 5 7 2" xfId="16375"/>
    <cellStyle name="Normal 3 2 5 7 2 2" xfId="16376"/>
    <cellStyle name="Normal 3 2 5 7 2 2 2" xfId="16377"/>
    <cellStyle name="Normal 3 2 5 7 2 2 2 2" xfId="16378"/>
    <cellStyle name="Normal 3 2 5 7 2 2 3" xfId="16379"/>
    <cellStyle name="Normal 3 2 5 7 2 3" xfId="16380"/>
    <cellStyle name="Normal 3 2 5 7 2 3 2" xfId="16381"/>
    <cellStyle name="Normal 3 2 5 7 2 4" xfId="16382"/>
    <cellStyle name="Normal 3 2 5 7 3" xfId="16383"/>
    <cellStyle name="Normal 3 2 5 7 3 2" xfId="16384"/>
    <cellStyle name="Normal 3 2 5 7 3 2 2" xfId="16385"/>
    <cellStyle name="Normal 3 2 5 7 3 3" xfId="16386"/>
    <cellStyle name="Normal 3 2 5 7 4" xfId="16387"/>
    <cellStyle name="Normal 3 2 5 7 4 2" xfId="16388"/>
    <cellStyle name="Normal 3 2 5 7 5" xfId="16389"/>
    <cellStyle name="Normal 3 2 5 8" xfId="16390"/>
    <cellStyle name="Normal 3 2 5 8 2" xfId="16391"/>
    <cellStyle name="Normal 3 2 5 8 2 2" xfId="16392"/>
    <cellStyle name="Normal 3 2 5 8 2 2 2" xfId="16393"/>
    <cellStyle name="Normal 3 2 5 8 2 3" xfId="16394"/>
    <cellStyle name="Normal 3 2 5 8 3" xfId="16395"/>
    <cellStyle name="Normal 3 2 5 8 3 2" xfId="16396"/>
    <cellStyle name="Normal 3 2 5 8 4" xfId="16397"/>
    <cellStyle name="Normal 3 2 5 9" xfId="16398"/>
    <cellStyle name="Normal 3 2 5 9 2" xfId="16399"/>
    <cellStyle name="Normal 3 2 5 9 2 2" xfId="16400"/>
    <cellStyle name="Normal 3 2 5 9 3" xfId="16401"/>
    <cellStyle name="Normal 3 2 6" xfId="16402"/>
    <cellStyle name="Normal 3 2 6 10" xfId="16403"/>
    <cellStyle name="Normal 3 2 6 10 2" xfId="16404"/>
    <cellStyle name="Normal 3 2 6 11" xfId="16405"/>
    <cellStyle name="Normal 3 2 6 12" xfId="29235"/>
    <cellStyle name="Normal 3 2 6 2" xfId="16406"/>
    <cellStyle name="Normal 3 2 6 2 10" xfId="16407"/>
    <cellStyle name="Normal 3 2 6 2 11" xfId="29236"/>
    <cellStyle name="Normal 3 2 6 2 2" xfId="16408"/>
    <cellStyle name="Normal 3 2 6 2 2 2" xfId="16409"/>
    <cellStyle name="Normal 3 2 6 2 2 2 2" xfId="16410"/>
    <cellStyle name="Normal 3 2 6 2 2 2 2 2" xfId="16411"/>
    <cellStyle name="Normal 3 2 6 2 2 2 2 2 2" xfId="16412"/>
    <cellStyle name="Normal 3 2 6 2 2 2 2 2 2 2" xfId="16413"/>
    <cellStyle name="Normal 3 2 6 2 2 2 2 2 3" xfId="16414"/>
    <cellStyle name="Normal 3 2 6 2 2 2 2 3" xfId="16415"/>
    <cellStyle name="Normal 3 2 6 2 2 2 2 3 2" xfId="16416"/>
    <cellStyle name="Normal 3 2 6 2 2 2 2 4" xfId="16417"/>
    <cellStyle name="Normal 3 2 6 2 2 2 3" xfId="16418"/>
    <cellStyle name="Normal 3 2 6 2 2 2 3 2" xfId="16419"/>
    <cellStyle name="Normal 3 2 6 2 2 2 3 2 2" xfId="16420"/>
    <cellStyle name="Normal 3 2 6 2 2 2 3 3" xfId="16421"/>
    <cellStyle name="Normal 3 2 6 2 2 2 4" xfId="16422"/>
    <cellStyle name="Normal 3 2 6 2 2 2 4 2" xfId="16423"/>
    <cellStyle name="Normal 3 2 6 2 2 2 5" xfId="16424"/>
    <cellStyle name="Normal 3 2 6 2 2 3" xfId="16425"/>
    <cellStyle name="Normal 3 2 6 2 2 3 2" xfId="16426"/>
    <cellStyle name="Normal 3 2 6 2 2 3 2 2" xfId="16427"/>
    <cellStyle name="Normal 3 2 6 2 2 3 2 2 2" xfId="16428"/>
    <cellStyle name="Normal 3 2 6 2 2 3 2 2 2 2" xfId="16429"/>
    <cellStyle name="Normal 3 2 6 2 2 3 2 2 3" xfId="16430"/>
    <cellStyle name="Normal 3 2 6 2 2 3 2 3" xfId="16431"/>
    <cellStyle name="Normal 3 2 6 2 2 3 2 3 2" xfId="16432"/>
    <cellStyle name="Normal 3 2 6 2 2 3 2 4" xfId="16433"/>
    <cellStyle name="Normal 3 2 6 2 2 3 3" xfId="16434"/>
    <cellStyle name="Normal 3 2 6 2 2 3 3 2" xfId="16435"/>
    <cellStyle name="Normal 3 2 6 2 2 3 3 2 2" xfId="16436"/>
    <cellStyle name="Normal 3 2 6 2 2 3 3 3" xfId="16437"/>
    <cellStyle name="Normal 3 2 6 2 2 3 4" xfId="16438"/>
    <cellStyle name="Normal 3 2 6 2 2 3 4 2" xfId="16439"/>
    <cellStyle name="Normal 3 2 6 2 2 3 5" xfId="16440"/>
    <cellStyle name="Normal 3 2 6 2 2 4" xfId="16441"/>
    <cellStyle name="Normal 3 2 6 2 2 4 2" xfId="16442"/>
    <cellStyle name="Normal 3 2 6 2 2 4 2 2" xfId="16443"/>
    <cellStyle name="Normal 3 2 6 2 2 4 2 2 2" xfId="16444"/>
    <cellStyle name="Normal 3 2 6 2 2 4 2 3" xfId="16445"/>
    <cellStyle name="Normal 3 2 6 2 2 4 3" xfId="16446"/>
    <cellStyle name="Normal 3 2 6 2 2 4 3 2" xfId="16447"/>
    <cellStyle name="Normal 3 2 6 2 2 4 4" xfId="16448"/>
    <cellStyle name="Normal 3 2 6 2 2 5" xfId="16449"/>
    <cellStyle name="Normal 3 2 6 2 2 5 2" xfId="16450"/>
    <cellStyle name="Normal 3 2 6 2 2 5 2 2" xfId="16451"/>
    <cellStyle name="Normal 3 2 6 2 2 5 3" xfId="16452"/>
    <cellStyle name="Normal 3 2 6 2 2 6" xfId="16453"/>
    <cellStyle name="Normal 3 2 6 2 2 6 2" xfId="16454"/>
    <cellStyle name="Normal 3 2 6 2 2 7" xfId="16455"/>
    <cellStyle name="Normal 3 2 6 2 2 8" xfId="29237"/>
    <cellStyle name="Normal 3 2 6 2 3" xfId="16456"/>
    <cellStyle name="Normal 3 2 6 2 3 2" xfId="16457"/>
    <cellStyle name="Normal 3 2 6 2 3 2 2" xfId="16458"/>
    <cellStyle name="Normal 3 2 6 2 3 2 2 2" xfId="16459"/>
    <cellStyle name="Normal 3 2 6 2 3 2 2 2 2" xfId="16460"/>
    <cellStyle name="Normal 3 2 6 2 3 2 2 3" xfId="16461"/>
    <cellStyle name="Normal 3 2 6 2 3 2 3" xfId="16462"/>
    <cellStyle name="Normal 3 2 6 2 3 2 3 2" xfId="16463"/>
    <cellStyle name="Normal 3 2 6 2 3 2 4" xfId="16464"/>
    <cellStyle name="Normal 3 2 6 2 3 3" xfId="16465"/>
    <cellStyle name="Normal 3 2 6 2 3 3 2" xfId="16466"/>
    <cellStyle name="Normal 3 2 6 2 3 3 2 2" xfId="16467"/>
    <cellStyle name="Normal 3 2 6 2 3 3 3" xfId="16468"/>
    <cellStyle name="Normal 3 2 6 2 3 4" xfId="16469"/>
    <cellStyle name="Normal 3 2 6 2 3 4 2" xfId="16470"/>
    <cellStyle name="Normal 3 2 6 2 3 5" xfId="16471"/>
    <cellStyle name="Normal 3 2 6 2 4" xfId="16472"/>
    <cellStyle name="Normal 3 2 6 2 4 2" xfId="16473"/>
    <cellStyle name="Normal 3 2 6 2 4 2 2" xfId="16474"/>
    <cellStyle name="Normal 3 2 6 2 4 2 2 2" xfId="16475"/>
    <cellStyle name="Normal 3 2 6 2 4 2 2 2 2" xfId="16476"/>
    <cellStyle name="Normal 3 2 6 2 4 2 2 3" xfId="16477"/>
    <cellStyle name="Normal 3 2 6 2 4 2 3" xfId="16478"/>
    <cellStyle name="Normal 3 2 6 2 4 2 3 2" xfId="16479"/>
    <cellStyle name="Normal 3 2 6 2 4 2 4" xfId="16480"/>
    <cellStyle name="Normal 3 2 6 2 4 3" xfId="16481"/>
    <cellStyle name="Normal 3 2 6 2 4 3 2" xfId="16482"/>
    <cellStyle name="Normal 3 2 6 2 4 3 2 2" xfId="16483"/>
    <cellStyle name="Normal 3 2 6 2 4 3 3" xfId="16484"/>
    <cellStyle name="Normal 3 2 6 2 4 4" xfId="16485"/>
    <cellStyle name="Normal 3 2 6 2 4 4 2" xfId="16486"/>
    <cellStyle name="Normal 3 2 6 2 4 5" xfId="16487"/>
    <cellStyle name="Normal 3 2 6 2 5" xfId="16488"/>
    <cellStyle name="Normal 3 2 6 2 5 2" xfId="16489"/>
    <cellStyle name="Normal 3 2 6 2 5 2 2" xfId="16490"/>
    <cellStyle name="Normal 3 2 6 2 5 2 2 2" xfId="16491"/>
    <cellStyle name="Normal 3 2 6 2 5 2 2 2 2" xfId="16492"/>
    <cellStyle name="Normal 3 2 6 2 5 2 2 3" xfId="16493"/>
    <cellStyle name="Normal 3 2 6 2 5 2 3" xfId="16494"/>
    <cellStyle name="Normal 3 2 6 2 5 2 3 2" xfId="16495"/>
    <cellStyle name="Normal 3 2 6 2 5 2 4" xfId="16496"/>
    <cellStyle name="Normal 3 2 6 2 5 3" xfId="16497"/>
    <cellStyle name="Normal 3 2 6 2 5 3 2" xfId="16498"/>
    <cellStyle name="Normal 3 2 6 2 5 3 2 2" xfId="16499"/>
    <cellStyle name="Normal 3 2 6 2 5 3 3" xfId="16500"/>
    <cellStyle name="Normal 3 2 6 2 5 4" xfId="16501"/>
    <cellStyle name="Normal 3 2 6 2 5 4 2" xfId="16502"/>
    <cellStyle name="Normal 3 2 6 2 5 5" xfId="16503"/>
    <cellStyle name="Normal 3 2 6 2 6" xfId="16504"/>
    <cellStyle name="Normal 3 2 6 2 6 2" xfId="16505"/>
    <cellStyle name="Normal 3 2 6 2 6 2 2" xfId="16506"/>
    <cellStyle name="Normal 3 2 6 2 6 2 2 2" xfId="16507"/>
    <cellStyle name="Normal 3 2 6 2 6 2 3" xfId="16508"/>
    <cellStyle name="Normal 3 2 6 2 6 3" xfId="16509"/>
    <cellStyle name="Normal 3 2 6 2 6 3 2" xfId="16510"/>
    <cellStyle name="Normal 3 2 6 2 6 4" xfId="16511"/>
    <cellStyle name="Normal 3 2 6 2 7" xfId="16512"/>
    <cellStyle name="Normal 3 2 6 2 7 2" xfId="16513"/>
    <cellStyle name="Normal 3 2 6 2 7 2 2" xfId="16514"/>
    <cellStyle name="Normal 3 2 6 2 7 3" xfId="16515"/>
    <cellStyle name="Normal 3 2 6 2 8" xfId="16516"/>
    <cellStyle name="Normal 3 2 6 2 8 2" xfId="16517"/>
    <cellStyle name="Normal 3 2 6 2 9" xfId="16518"/>
    <cellStyle name="Normal 3 2 6 2 9 2" xfId="16519"/>
    <cellStyle name="Normal 3 2 6 3" xfId="16520"/>
    <cellStyle name="Normal 3 2 6 3 2" xfId="16521"/>
    <cellStyle name="Normal 3 2 6 3 2 2" xfId="16522"/>
    <cellStyle name="Normal 3 2 6 3 2 2 2" xfId="16523"/>
    <cellStyle name="Normal 3 2 6 3 2 2 2 2" xfId="16524"/>
    <cellStyle name="Normal 3 2 6 3 2 2 2 2 2" xfId="16525"/>
    <cellStyle name="Normal 3 2 6 3 2 2 2 3" xfId="16526"/>
    <cellStyle name="Normal 3 2 6 3 2 2 3" xfId="16527"/>
    <cellStyle name="Normal 3 2 6 3 2 2 3 2" xfId="16528"/>
    <cellStyle name="Normal 3 2 6 3 2 2 4" xfId="16529"/>
    <cellStyle name="Normal 3 2 6 3 2 3" xfId="16530"/>
    <cellStyle name="Normal 3 2 6 3 2 3 2" xfId="16531"/>
    <cellStyle name="Normal 3 2 6 3 2 3 2 2" xfId="16532"/>
    <cellStyle name="Normal 3 2 6 3 2 3 3" xfId="16533"/>
    <cellStyle name="Normal 3 2 6 3 2 4" xfId="16534"/>
    <cellStyle name="Normal 3 2 6 3 2 4 2" xfId="16535"/>
    <cellStyle name="Normal 3 2 6 3 2 5" xfId="16536"/>
    <cellStyle name="Normal 3 2 6 3 3" xfId="16537"/>
    <cellStyle name="Normal 3 2 6 3 3 2" xfId="16538"/>
    <cellStyle name="Normal 3 2 6 3 3 2 2" xfId="16539"/>
    <cellStyle name="Normal 3 2 6 3 3 2 2 2" xfId="16540"/>
    <cellStyle name="Normal 3 2 6 3 3 2 2 2 2" xfId="16541"/>
    <cellStyle name="Normal 3 2 6 3 3 2 2 3" xfId="16542"/>
    <cellStyle name="Normal 3 2 6 3 3 2 3" xfId="16543"/>
    <cellStyle name="Normal 3 2 6 3 3 2 3 2" xfId="16544"/>
    <cellStyle name="Normal 3 2 6 3 3 2 4" xfId="16545"/>
    <cellStyle name="Normal 3 2 6 3 3 3" xfId="16546"/>
    <cellStyle name="Normal 3 2 6 3 3 3 2" xfId="16547"/>
    <cellStyle name="Normal 3 2 6 3 3 3 2 2" xfId="16548"/>
    <cellStyle name="Normal 3 2 6 3 3 3 3" xfId="16549"/>
    <cellStyle name="Normal 3 2 6 3 3 4" xfId="16550"/>
    <cellStyle name="Normal 3 2 6 3 3 4 2" xfId="16551"/>
    <cellStyle name="Normal 3 2 6 3 3 5" xfId="16552"/>
    <cellStyle name="Normal 3 2 6 3 4" xfId="16553"/>
    <cellStyle name="Normal 3 2 6 3 4 2" xfId="16554"/>
    <cellStyle name="Normal 3 2 6 3 4 2 2" xfId="16555"/>
    <cellStyle name="Normal 3 2 6 3 4 2 2 2" xfId="16556"/>
    <cellStyle name="Normal 3 2 6 3 4 2 3" xfId="16557"/>
    <cellStyle name="Normal 3 2 6 3 4 3" xfId="16558"/>
    <cellStyle name="Normal 3 2 6 3 4 3 2" xfId="16559"/>
    <cellStyle name="Normal 3 2 6 3 4 4" xfId="16560"/>
    <cellStyle name="Normal 3 2 6 3 5" xfId="16561"/>
    <cellStyle name="Normal 3 2 6 3 5 2" xfId="16562"/>
    <cellStyle name="Normal 3 2 6 3 5 2 2" xfId="16563"/>
    <cellStyle name="Normal 3 2 6 3 5 3" xfId="16564"/>
    <cellStyle name="Normal 3 2 6 3 6" xfId="16565"/>
    <cellStyle name="Normal 3 2 6 3 6 2" xfId="16566"/>
    <cellStyle name="Normal 3 2 6 3 7" xfId="16567"/>
    <cellStyle name="Normal 3 2 6 3 8" xfId="29238"/>
    <cellStyle name="Normal 3 2 6 4" xfId="16568"/>
    <cellStyle name="Normal 3 2 6 4 2" xfId="16569"/>
    <cellStyle name="Normal 3 2 6 4 2 2" xfId="16570"/>
    <cellStyle name="Normal 3 2 6 4 2 2 2" xfId="16571"/>
    <cellStyle name="Normal 3 2 6 4 2 2 2 2" xfId="16572"/>
    <cellStyle name="Normal 3 2 6 4 2 2 3" xfId="16573"/>
    <cellStyle name="Normal 3 2 6 4 2 3" xfId="16574"/>
    <cellStyle name="Normal 3 2 6 4 2 3 2" xfId="16575"/>
    <cellStyle name="Normal 3 2 6 4 2 4" xfId="16576"/>
    <cellStyle name="Normal 3 2 6 4 3" xfId="16577"/>
    <cellStyle name="Normal 3 2 6 4 3 2" xfId="16578"/>
    <cellStyle name="Normal 3 2 6 4 3 2 2" xfId="16579"/>
    <cellStyle name="Normal 3 2 6 4 3 3" xfId="16580"/>
    <cellStyle name="Normal 3 2 6 4 4" xfId="16581"/>
    <cellStyle name="Normal 3 2 6 4 4 2" xfId="16582"/>
    <cellStyle name="Normal 3 2 6 4 5" xfId="16583"/>
    <cellStyle name="Normal 3 2 6 5" xfId="16584"/>
    <cellStyle name="Normal 3 2 6 5 2" xfId="16585"/>
    <cellStyle name="Normal 3 2 6 5 2 2" xfId="16586"/>
    <cellStyle name="Normal 3 2 6 5 2 2 2" xfId="16587"/>
    <cellStyle name="Normal 3 2 6 5 2 2 2 2" xfId="16588"/>
    <cellStyle name="Normal 3 2 6 5 2 2 3" xfId="16589"/>
    <cellStyle name="Normal 3 2 6 5 2 3" xfId="16590"/>
    <cellStyle name="Normal 3 2 6 5 2 3 2" xfId="16591"/>
    <cellStyle name="Normal 3 2 6 5 2 4" xfId="16592"/>
    <cellStyle name="Normal 3 2 6 5 3" xfId="16593"/>
    <cellStyle name="Normal 3 2 6 5 3 2" xfId="16594"/>
    <cellStyle name="Normal 3 2 6 5 3 2 2" xfId="16595"/>
    <cellStyle name="Normal 3 2 6 5 3 3" xfId="16596"/>
    <cellStyle name="Normal 3 2 6 5 4" xfId="16597"/>
    <cellStyle name="Normal 3 2 6 5 4 2" xfId="16598"/>
    <cellStyle name="Normal 3 2 6 5 5" xfId="16599"/>
    <cellStyle name="Normal 3 2 6 6" xfId="16600"/>
    <cellStyle name="Normal 3 2 6 6 2" xfId="16601"/>
    <cellStyle name="Normal 3 2 6 6 2 2" xfId="16602"/>
    <cellStyle name="Normal 3 2 6 6 2 2 2" xfId="16603"/>
    <cellStyle name="Normal 3 2 6 6 2 2 2 2" xfId="16604"/>
    <cellStyle name="Normal 3 2 6 6 2 2 3" xfId="16605"/>
    <cellStyle name="Normal 3 2 6 6 2 3" xfId="16606"/>
    <cellStyle name="Normal 3 2 6 6 2 3 2" xfId="16607"/>
    <cellStyle name="Normal 3 2 6 6 2 4" xfId="16608"/>
    <cellStyle name="Normal 3 2 6 6 3" xfId="16609"/>
    <cellStyle name="Normal 3 2 6 6 3 2" xfId="16610"/>
    <cellStyle name="Normal 3 2 6 6 3 2 2" xfId="16611"/>
    <cellStyle name="Normal 3 2 6 6 3 3" xfId="16612"/>
    <cellStyle name="Normal 3 2 6 6 4" xfId="16613"/>
    <cellStyle name="Normal 3 2 6 6 4 2" xfId="16614"/>
    <cellStyle name="Normal 3 2 6 6 5" xfId="16615"/>
    <cellStyle name="Normal 3 2 6 7" xfId="16616"/>
    <cellStyle name="Normal 3 2 6 7 2" xfId="16617"/>
    <cellStyle name="Normal 3 2 6 7 2 2" xfId="16618"/>
    <cellStyle name="Normal 3 2 6 7 2 2 2" xfId="16619"/>
    <cellStyle name="Normal 3 2 6 7 2 3" xfId="16620"/>
    <cellStyle name="Normal 3 2 6 7 3" xfId="16621"/>
    <cellStyle name="Normal 3 2 6 7 3 2" xfId="16622"/>
    <cellStyle name="Normal 3 2 6 7 4" xfId="16623"/>
    <cellStyle name="Normal 3 2 6 8" xfId="16624"/>
    <cellStyle name="Normal 3 2 6 8 2" xfId="16625"/>
    <cellStyle name="Normal 3 2 6 8 2 2" xfId="16626"/>
    <cellStyle name="Normal 3 2 6 8 3" xfId="16627"/>
    <cellStyle name="Normal 3 2 6 9" xfId="16628"/>
    <cellStyle name="Normal 3 2 6 9 2" xfId="16629"/>
    <cellStyle name="Normal 3 2 7" xfId="16630"/>
    <cellStyle name="Normal 3 2 7 10" xfId="16631"/>
    <cellStyle name="Normal 3 2 7 11" xfId="29239"/>
    <cellStyle name="Normal 3 2 7 2" xfId="16632"/>
    <cellStyle name="Normal 3 2 7 2 2" xfId="16633"/>
    <cellStyle name="Normal 3 2 7 2 2 2" xfId="16634"/>
    <cellStyle name="Normal 3 2 7 2 2 2 2" xfId="16635"/>
    <cellStyle name="Normal 3 2 7 2 2 2 2 2" xfId="16636"/>
    <cellStyle name="Normal 3 2 7 2 2 2 2 2 2" xfId="16637"/>
    <cellStyle name="Normal 3 2 7 2 2 2 2 3" xfId="16638"/>
    <cellStyle name="Normal 3 2 7 2 2 2 3" xfId="16639"/>
    <cellStyle name="Normal 3 2 7 2 2 2 3 2" xfId="16640"/>
    <cellStyle name="Normal 3 2 7 2 2 2 4" xfId="16641"/>
    <cellStyle name="Normal 3 2 7 2 2 3" xfId="16642"/>
    <cellStyle name="Normal 3 2 7 2 2 3 2" xfId="16643"/>
    <cellStyle name="Normal 3 2 7 2 2 3 2 2" xfId="16644"/>
    <cellStyle name="Normal 3 2 7 2 2 3 3" xfId="16645"/>
    <cellStyle name="Normal 3 2 7 2 2 4" xfId="16646"/>
    <cellStyle name="Normal 3 2 7 2 2 4 2" xfId="16647"/>
    <cellStyle name="Normal 3 2 7 2 2 5" xfId="16648"/>
    <cellStyle name="Normal 3 2 7 2 3" xfId="16649"/>
    <cellStyle name="Normal 3 2 7 2 3 2" xfId="16650"/>
    <cellStyle name="Normal 3 2 7 2 3 2 2" xfId="16651"/>
    <cellStyle name="Normal 3 2 7 2 3 2 2 2" xfId="16652"/>
    <cellStyle name="Normal 3 2 7 2 3 2 2 2 2" xfId="16653"/>
    <cellStyle name="Normal 3 2 7 2 3 2 2 3" xfId="16654"/>
    <cellStyle name="Normal 3 2 7 2 3 2 3" xfId="16655"/>
    <cellStyle name="Normal 3 2 7 2 3 2 3 2" xfId="16656"/>
    <cellStyle name="Normal 3 2 7 2 3 2 4" xfId="16657"/>
    <cellStyle name="Normal 3 2 7 2 3 3" xfId="16658"/>
    <cellStyle name="Normal 3 2 7 2 3 3 2" xfId="16659"/>
    <cellStyle name="Normal 3 2 7 2 3 3 2 2" xfId="16660"/>
    <cellStyle name="Normal 3 2 7 2 3 3 3" xfId="16661"/>
    <cellStyle name="Normal 3 2 7 2 3 4" xfId="16662"/>
    <cellStyle name="Normal 3 2 7 2 3 4 2" xfId="16663"/>
    <cellStyle name="Normal 3 2 7 2 3 5" xfId="16664"/>
    <cellStyle name="Normal 3 2 7 2 4" xfId="16665"/>
    <cellStyle name="Normal 3 2 7 2 4 2" xfId="16666"/>
    <cellStyle name="Normal 3 2 7 2 4 2 2" xfId="16667"/>
    <cellStyle name="Normal 3 2 7 2 4 2 2 2" xfId="16668"/>
    <cellStyle name="Normal 3 2 7 2 4 2 3" xfId="16669"/>
    <cellStyle name="Normal 3 2 7 2 4 3" xfId="16670"/>
    <cellStyle name="Normal 3 2 7 2 4 3 2" xfId="16671"/>
    <cellStyle name="Normal 3 2 7 2 4 4" xfId="16672"/>
    <cellStyle name="Normal 3 2 7 2 5" xfId="16673"/>
    <cellStyle name="Normal 3 2 7 2 5 2" xfId="16674"/>
    <cellStyle name="Normal 3 2 7 2 5 2 2" xfId="16675"/>
    <cellStyle name="Normal 3 2 7 2 5 3" xfId="16676"/>
    <cellStyle name="Normal 3 2 7 2 6" xfId="16677"/>
    <cellStyle name="Normal 3 2 7 2 6 2" xfId="16678"/>
    <cellStyle name="Normal 3 2 7 2 7" xfId="16679"/>
    <cellStyle name="Normal 3 2 7 2 8" xfId="29240"/>
    <cellStyle name="Normal 3 2 7 3" xfId="16680"/>
    <cellStyle name="Normal 3 2 7 3 2" xfId="16681"/>
    <cellStyle name="Normal 3 2 7 3 2 2" xfId="16682"/>
    <cellStyle name="Normal 3 2 7 3 2 2 2" xfId="16683"/>
    <cellStyle name="Normal 3 2 7 3 2 2 2 2" xfId="16684"/>
    <cellStyle name="Normal 3 2 7 3 2 2 3" xfId="16685"/>
    <cellStyle name="Normal 3 2 7 3 2 3" xfId="16686"/>
    <cellStyle name="Normal 3 2 7 3 2 3 2" xfId="16687"/>
    <cellStyle name="Normal 3 2 7 3 2 4" xfId="16688"/>
    <cellStyle name="Normal 3 2 7 3 3" xfId="16689"/>
    <cellStyle name="Normal 3 2 7 3 3 2" xfId="16690"/>
    <cellStyle name="Normal 3 2 7 3 3 2 2" xfId="16691"/>
    <cellStyle name="Normal 3 2 7 3 3 3" xfId="16692"/>
    <cellStyle name="Normal 3 2 7 3 4" xfId="16693"/>
    <cellStyle name="Normal 3 2 7 3 4 2" xfId="16694"/>
    <cellStyle name="Normal 3 2 7 3 5" xfId="16695"/>
    <cellStyle name="Normal 3 2 7 4" xfId="16696"/>
    <cellStyle name="Normal 3 2 7 4 2" xfId="16697"/>
    <cellStyle name="Normal 3 2 7 4 2 2" xfId="16698"/>
    <cellStyle name="Normal 3 2 7 4 2 2 2" xfId="16699"/>
    <cellStyle name="Normal 3 2 7 4 2 2 2 2" xfId="16700"/>
    <cellStyle name="Normal 3 2 7 4 2 2 3" xfId="16701"/>
    <cellStyle name="Normal 3 2 7 4 2 3" xfId="16702"/>
    <cellStyle name="Normal 3 2 7 4 2 3 2" xfId="16703"/>
    <cellStyle name="Normal 3 2 7 4 2 4" xfId="16704"/>
    <cellStyle name="Normal 3 2 7 4 3" xfId="16705"/>
    <cellStyle name="Normal 3 2 7 4 3 2" xfId="16706"/>
    <cellStyle name="Normal 3 2 7 4 3 2 2" xfId="16707"/>
    <cellStyle name="Normal 3 2 7 4 3 3" xfId="16708"/>
    <cellStyle name="Normal 3 2 7 4 4" xfId="16709"/>
    <cellStyle name="Normal 3 2 7 4 4 2" xfId="16710"/>
    <cellStyle name="Normal 3 2 7 4 5" xfId="16711"/>
    <cellStyle name="Normal 3 2 7 5" xfId="16712"/>
    <cellStyle name="Normal 3 2 7 5 2" xfId="16713"/>
    <cellStyle name="Normal 3 2 7 5 2 2" xfId="16714"/>
    <cellStyle name="Normal 3 2 7 5 2 2 2" xfId="16715"/>
    <cellStyle name="Normal 3 2 7 5 2 2 2 2" xfId="16716"/>
    <cellStyle name="Normal 3 2 7 5 2 2 3" xfId="16717"/>
    <cellStyle name="Normal 3 2 7 5 2 3" xfId="16718"/>
    <cellStyle name="Normal 3 2 7 5 2 3 2" xfId="16719"/>
    <cellStyle name="Normal 3 2 7 5 2 4" xfId="16720"/>
    <cellStyle name="Normal 3 2 7 5 3" xfId="16721"/>
    <cellStyle name="Normal 3 2 7 5 3 2" xfId="16722"/>
    <cellStyle name="Normal 3 2 7 5 3 2 2" xfId="16723"/>
    <cellStyle name="Normal 3 2 7 5 3 3" xfId="16724"/>
    <cellStyle name="Normal 3 2 7 5 4" xfId="16725"/>
    <cellStyle name="Normal 3 2 7 5 4 2" xfId="16726"/>
    <cellStyle name="Normal 3 2 7 5 5" xfId="16727"/>
    <cellStyle name="Normal 3 2 7 6" xfId="16728"/>
    <cellStyle name="Normal 3 2 7 6 2" xfId="16729"/>
    <cellStyle name="Normal 3 2 7 6 2 2" xfId="16730"/>
    <cellStyle name="Normal 3 2 7 6 2 2 2" xfId="16731"/>
    <cellStyle name="Normal 3 2 7 6 2 3" xfId="16732"/>
    <cellStyle name="Normal 3 2 7 6 3" xfId="16733"/>
    <cellStyle name="Normal 3 2 7 6 3 2" xfId="16734"/>
    <cellStyle name="Normal 3 2 7 6 4" xfId="16735"/>
    <cellStyle name="Normal 3 2 7 7" xfId="16736"/>
    <cellStyle name="Normal 3 2 7 7 2" xfId="16737"/>
    <cellStyle name="Normal 3 2 7 7 2 2" xfId="16738"/>
    <cellStyle name="Normal 3 2 7 7 3" xfId="16739"/>
    <cellStyle name="Normal 3 2 7 8" xfId="16740"/>
    <cellStyle name="Normal 3 2 7 8 2" xfId="16741"/>
    <cellStyle name="Normal 3 2 7 9" xfId="16742"/>
    <cellStyle name="Normal 3 2 7 9 2" xfId="16743"/>
    <cellStyle name="Normal 3 2 8" xfId="16744"/>
    <cellStyle name="Normal 3 2 8 10" xfId="16745"/>
    <cellStyle name="Normal 3 2 8 11" xfId="29241"/>
    <cellStyle name="Normal 3 2 8 2" xfId="16746"/>
    <cellStyle name="Normal 3 2 8 2 2" xfId="16747"/>
    <cellStyle name="Normal 3 2 8 2 2 2" xfId="16748"/>
    <cellStyle name="Normal 3 2 8 2 2 2 2" xfId="16749"/>
    <cellStyle name="Normal 3 2 8 2 2 2 2 2" xfId="16750"/>
    <cellStyle name="Normal 3 2 8 2 2 2 2 2 2" xfId="16751"/>
    <cellStyle name="Normal 3 2 8 2 2 2 2 3" xfId="16752"/>
    <cellStyle name="Normal 3 2 8 2 2 2 3" xfId="16753"/>
    <cellStyle name="Normal 3 2 8 2 2 2 3 2" xfId="16754"/>
    <cellStyle name="Normal 3 2 8 2 2 2 4" xfId="16755"/>
    <cellStyle name="Normal 3 2 8 2 2 3" xfId="16756"/>
    <cellStyle name="Normal 3 2 8 2 2 3 2" xfId="16757"/>
    <cellStyle name="Normal 3 2 8 2 2 3 2 2" xfId="16758"/>
    <cellStyle name="Normal 3 2 8 2 2 3 3" xfId="16759"/>
    <cellStyle name="Normal 3 2 8 2 2 4" xfId="16760"/>
    <cellStyle name="Normal 3 2 8 2 2 4 2" xfId="16761"/>
    <cellStyle name="Normal 3 2 8 2 2 5" xfId="16762"/>
    <cellStyle name="Normal 3 2 8 2 3" xfId="16763"/>
    <cellStyle name="Normal 3 2 8 2 3 2" xfId="16764"/>
    <cellStyle name="Normal 3 2 8 2 3 2 2" xfId="16765"/>
    <cellStyle name="Normal 3 2 8 2 3 2 2 2" xfId="16766"/>
    <cellStyle name="Normal 3 2 8 2 3 2 2 2 2" xfId="16767"/>
    <cellStyle name="Normal 3 2 8 2 3 2 2 3" xfId="16768"/>
    <cellStyle name="Normal 3 2 8 2 3 2 3" xfId="16769"/>
    <cellStyle name="Normal 3 2 8 2 3 2 3 2" xfId="16770"/>
    <cellStyle name="Normal 3 2 8 2 3 2 4" xfId="16771"/>
    <cellStyle name="Normal 3 2 8 2 3 3" xfId="16772"/>
    <cellStyle name="Normal 3 2 8 2 3 3 2" xfId="16773"/>
    <cellStyle name="Normal 3 2 8 2 3 3 2 2" xfId="16774"/>
    <cellStyle name="Normal 3 2 8 2 3 3 3" xfId="16775"/>
    <cellStyle name="Normal 3 2 8 2 3 4" xfId="16776"/>
    <cellStyle name="Normal 3 2 8 2 3 4 2" xfId="16777"/>
    <cellStyle name="Normal 3 2 8 2 3 5" xfId="16778"/>
    <cellStyle name="Normal 3 2 8 2 4" xfId="16779"/>
    <cellStyle name="Normal 3 2 8 2 4 2" xfId="16780"/>
    <cellStyle name="Normal 3 2 8 2 4 2 2" xfId="16781"/>
    <cellStyle name="Normal 3 2 8 2 4 2 2 2" xfId="16782"/>
    <cellStyle name="Normal 3 2 8 2 4 2 3" xfId="16783"/>
    <cellStyle name="Normal 3 2 8 2 4 3" xfId="16784"/>
    <cellStyle name="Normal 3 2 8 2 4 3 2" xfId="16785"/>
    <cellStyle name="Normal 3 2 8 2 4 4" xfId="16786"/>
    <cellStyle name="Normal 3 2 8 2 5" xfId="16787"/>
    <cellStyle name="Normal 3 2 8 2 5 2" xfId="16788"/>
    <cellStyle name="Normal 3 2 8 2 5 2 2" xfId="16789"/>
    <cellStyle name="Normal 3 2 8 2 5 3" xfId="16790"/>
    <cellStyle name="Normal 3 2 8 2 6" xfId="16791"/>
    <cellStyle name="Normal 3 2 8 2 6 2" xfId="16792"/>
    <cellStyle name="Normal 3 2 8 2 7" xfId="16793"/>
    <cellStyle name="Normal 3 2 8 2 8" xfId="29242"/>
    <cellStyle name="Normal 3 2 8 3" xfId="16794"/>
    <cellStyle name="Normal 3 2 8 3 2" xfId="16795"/>
    <cellStyle name="Normal 3 2 8 3 2 2" xfId="16796"/>
    <cellStyle name="Normal 3 2 8 3 2 2 2" xfId="16797"/>
    <cellStyle name="Normal 3 2 8 3 2 2 2 2" xfId="16798"/>
    <cellStyle name="Normal 3 2 8 3 2 2 3" xfId="16799"/>
    <cellStyle name="Normal 3 2 8 3 2 3" xfId="16800"/>
    <cellStyle name="Normal 3 2 8 3 2 3 2" xfId="16801"/>
    <cellStyle name="Normal 3 2 8 3 2 4" xfId="16802"/>
    <cellStyle name="Normal 3 2 8 3 3" xfId="16803"/>
    <cellStyle name="Normal 3 2 8 3 3 2" xfId="16804"/>
    <cellStyle name="Normal 3 2 8 3 3 2 2" xfId="16805"/>
    <cellStyle name="Normal 3 2 8 3 3 3" xfId="16806"/>
    <cellStyle name="Normal 3 2 8 3 4" xfId="16807"/>
    <cellStyle name="Normal 3 2 8 3 4 2" xfId="16808"/>
    <cellStyle name="Normal 3 2 8 3 5" xfId="16809"/>
    <cellStyle name="Normal 3 2 8 4" xfId="16810"/>
    <cellStyle name="Normal 3 2 8 4 2" xfId="16811"/>
    <cellStyle name="Normal 3 2 8 4 2 2" xfId="16812"/>
    <cellStyle name="Normal 3 2 8 4 2 2 2" xfId="16813"/>
    <cellStyle name="Normal 3 2 8 4 2 2 2 2" xfId="16814"/>
    <cellStyle name="Normal 3 2 8 4 2 2 3" xfId="16815"/>
    <cellStyle name="Normal 3 2 8 4 2 3" xfId="16816"/>
    <cellStyle name="Normal 3 2 8 4 2 3 2" xfId="16817"/>
    <cellStyle name="Normal 3 2 8 4 2 4" xfId="16818"/>
    <cellStyle name="Normal 3 2 8 4 3" xfId="16819"/>
    <cellStyle name="Normal 3 2 8 4 3 2" xfId="16820"/>
    <cellStyle name="Normal 3 2 8 4 3 2 2" xfId="16821"/>
    <cellStyle name="Normal 3 2 8 4 3 3" xfId="16822"/>
    <cellStyle name="Normal 3 2 8 4 4" xfId="16823"/>
    <cellStyle name="Normal 3 2 8 4 4 2" xfId="16824"/>
    <cellStyle name="Normal 3 2 8 4 5" xfId="16825"/>
    <cellStyle name="Normal 3 2 8 5" xfId="16826"/>
    <cellStyle name="Normal 3 2 8 5 2" xfId="16827"/>
    <cellStyle name="Normal 3 2 8 5 2 2" xfId="16828"/>
    <cellStyle name="Normal 3 2 8 5 2 2 2" xfId="16829"/>
    <cellStyle name="Normal 3 2 8 5 2 2 2 2" xfId="16830"/>
    <cellStyle name="Normal 3 2 8 5 2 2 3" xfId="16831"/>
    <cellStyle name="Normal 3 2 8 5 2 3" xfId="16832"/>
    <cellStyle name="Normal 3 2 8 5 2 3 2" xfId="16833"/>
    <cellStyle name="Normal 3 2 8 5 2 4" xfId="16834"/>
    <cellStyle name="Normal 3 2 8 5 3" xfId="16835"/>
    <cellStyle name="Normal 3 2 8 5 3 2" xfId="16836"/>
    <cellStyle name="Normal 3 2 8 5 3 2 2" xfId="16837"/>
    <cellStyle name="Normal 3 2 8 5 3 3" xfId="16838"/>
    <cellStyle name="Normal 3 2 8 5 4" xfId="16839"/>
    <cellStyle name="Normal 3 2 8 5 4 2" xfId="16840"/>
    <cellStyle name="Normal 3 2 8 5 5" xfId="16841"/>
    <cellStyle name="Normal 3 2 8 6" xfId="16842"/>
    <cellStyle name="Normal 3 2 8 6 2" xfId="16843"/>
    <cellStyle name="Normal 3 2 8 6 2 2" xfId="16844"/>
    <cellStyle name="Normal 3 2 8 6 2 2 2" xfId="16845"/>
    <cellStyle name="Normal 3 2 8 6 2 3" xfId="16846"/>
    <cellStyle name="Normal 3 2 8 6 3" xfId="16847"/>
    <cellStyle name="Normal 3 2 8 6 3 2" xfId="16848"/>
    <cellStyle name="Normal 3 2 8 6 4" xfId="16849"/>
    <cellStyle name="Normal 3 2 8 7" xfId="16850"/>
    <cellStyle name="Normal 3 2 8 7 2" xfId="16851"/>
    <cellStyle name="Normal 3 2 8 7 2 2" xfId="16852"/>
    <cellStyle name="Normal 3 2 8 7 3" xfId="16853"/>
    <cellStyle name="Normal 3 2 8 8" xfId="16854"/>
    <cellStyle name="Normal 3 2 8 8 2" xfId="16855"/>
    <cellStyle name="Normal 3 2 8 9" xfId="16856"/>
    <cellStyle name="Normal 3 2 8 9 2" xfId="16857"/>
    <cellStyle name="Normal 3 2 9" xfId="16858"/>
    <cellStyle name="Normal 3 2 9 2" xfId="16859"/>
    <cellStyle name="Normal 3 2 9 2 2" xfId="16860"/>
    <cellStyle name="Normal 3 2 9 2 2 2" xfId="16861"/>
    <cellStyle name="Normal 3 2 9 2 2 2 2" xfId="16862"/>
    <cellStyle name="Normal 3 2 9 2 2 2 2 2" xfId="16863"/>
    <cellStyle name="Normal 3 2 9 2 2 2 3" xfId="16864"/>
    <cellStyle name="Normal 3 2 9 2 2 3" xfId="16865"/>
    <cellStyle name="Normal 3 2 9 2 2 3 2" xfId="16866"/>
    <cellStyle name="Normal 3 2 9 2 2 4" xfId="16867"/>
    <cellStyle name="Normal 3 2 9 2 3" xfId="16868"/>
    <cellStyle name="Normal 3 2 9 2 3 2" xfId="16869"/>
    <cellStyle name="Normal 3 2 9 2 3 2 2" xfId="16870"/>
    <cellStyle name="Normal 3 2 9 2 3 3" xfId="16871"/>
    <cellStyle name="Normal 3 2 9 2 4" xfId="16872"/>
    <cellStyle name="Normal 3 2 9 2 4 2" xfId="16873"/>
    <cellStyle name="Normal 3 2 9 2 5" xfId="16874"/>
    <cellStyle name="Normal 3 2 9 3" xfId="16875"/>
    <cellStyle name="Normal 3 2 9 3 2" xfId="16876"/>
    <cellStyle name="Normal 3 2 9 3 2 2" xfId="16877"/>
    <cellStyle name="Normal 3 2 9 3 2 2 2" xfId="16878"/>
    <cellStyle name="Normal 3 2 9 3 2 2 2 2" xfId="16879"/>
    <cellStyle name="Normal 3 2 9 3 2 2 3" xfId="16880"/>
    <cellStyle name="Normal 3 2 9 3 2 3" xfId="16881"/>
    <cellStyle name="Normal 3 2 9 3 2 3 2" xfId="16882"/>
    <cellStyle name="Normal 3 2 9 3 2 4" xfId="16883"/>
    <cellStyle name="Normal 3 2 9 3 3" xfId="16884"/>
    <cellStyle name="Normal 3 2 9 3 3 2" xfId="16885"/>
    <cellStyle name="Normal 3 2 9 3 3 2 2" xfId="16886"/>
    <cellStyle name="Normal 3 2 9 3 3 3" xfId="16887"/>
    <cellStyle name="Normal 3 2 9 3 4" xfId="16888"/>
    <cellStyle name="Normal 3 2 9 3 4 2" xfId="16889"/>
    <cellStyle name="Normal 3 2 9 3 5" xfId="16890"/>
    <cellStyle name="Normal 3 2 9 4" xfId="16891"/>
    <cellStyle name="Normal 3 2 9 4 2" xfId="16892"/>
    <cellStyle name="Normal 3 2 9 4 2 2" xfId="16893"/>
    <cellStyle name="Normal 3 2 9 4 2 2 2" xfId="16894"/>
    <cellStyle name="Normal 3 2 9 4 2 3" xfId="16895"/>
    <cellStyle name="Normal 3 2 9 4 3" xfId="16896"/>
    <cellStyle name="Normal 3 2 9 4 3 2" xfId="16897"/>
    <cellStyle name="Normal 3 2 9 4 4" xfId="16898"/>
    <cellStyle name="Normal 3 2 9 5" xfId="16899"/>
    <cellStyle name="Normal 3 2 9 5 2" xfId="16900"/>
    <cellStyle name="Normal 3 2 9 5 2 2" xfId="16901"/>
    <cellStyle name="Normal 3 2 9 5 3" xfId="16902"/>
    <cellStyle name="Normal 3 2 9 6" xfId="16903"/>
    <cellStyle name="Normal 3 2 9 6 2" xfId="16904"/>
    <cellStyle name="Normal 3 2 9 7" xfId="16905"/>
    <cellStyle name="Normal 3 2 9 8" xfId="29243"/>
    <cellStyle name="Normal 3 20" xfId="16906"/>
    <cellStyle name="Normal 3 20 2" xfId="16907"/>
    <cellStyle name="Normal 3 20 2 2" xfId="16908"/>
    <cellStyle name="Normal 3 20 2 2 2" xfId="16909"/>
    <cellStyle name="Normal 3 20 2 3" xfId="16910"/>
    <cellStyle name="Normal 3 20 3" xfId="16911"/>
    <cellStyle name="Normal 3 20 3 2" xfId="16912"/>
    <cellStyle name="Normal 3 20 4" xfId="16913"/>
    <cellStyle name="Normal 3 21" xfId="16914"/>
    <cellStyle name="Normal 3 21 2" xfId="16915"/>
    <cellStyle name="Normal 3 21 2 2" xfId="16916"/>
    <cellStyle name="Normal 3 21 2 2 2" xfId="16917"/>
    <cellStyle name="Normal 3 21 2 3" xfId="16918"/>
    <cellStyle name="Normal 3 21 3" xfId="16919"/>
    <cellStyle name="Normal 3 21 3 2" xfId="16920"/>
    <cellStyle name="Normal 3 21 4" xfId="16921"/>
    <cellStyle name="Normal 3 22" xfId="16922"/>
    <cellStyle name="Normal 3 22 2" xfId="16923"/>
    <cellStyle name="Normal 3 22 2 2" xfId="16924"/>
    <cellStyle name="Normal 3 22 3" xfId="16925"/>
    <cellStyle name="Normal 3 23" xfId="16926"/>
    <cellStyle name="Normal 3 23 2" xfId="16927"/>
    <cellStyle name="Normal 3 24" xfId="16928"/>
    <cellStyle name="Normal 3 24 2" xfId="16929"/>
    <cellStyle name="Normal 3 25" xfId="16930"/>
    <cellStyle name="Normal 3 26" xfId="29154"/>
    <cellStyle name="Normal 3 27" xfId="34075"/>
    <cellStyle name="Normal 3 3" xfId="16931"/>
    <cellStyle name="Normal 3 3 10" xfId="16932"/>
    <cellStyle name="Normal 3 3 10 2" xfId="16933"/>
    <cellStyle name="Normal 3 3 10 2 2" xfId="16934"/>
    <cellStyle name="Normal 3 3 10 2 2 2" xfId="16935"/>
    <cellStyle name="Normal 3 3 10 2 2 2 2" xfId="16936"/>
    <cellStyle name="Normal 3 3 10 2 2 3" xfId="16937"/>
    <cellStyle name="Normal 3 3 10 2 3" xfId="16938"/>
    <cellStyle name="Normal 3 3 10 2 3 2" xfId="16939"/>
    <cellStyle name="Normal 3 3 10 2 4" xfId="16940"/>
    <cellStyle name="Normal 3 3 10 3" xfId="16941"/>
    <cellStyle name="Normal 3 3 10 3 2" xfId="16942"/>
    <cellStyle name="Normal 3 3 10 3 2 2" xfId="16943"/>
    <cellStyle name="Normal 3 3 10 3 3" xfId="16944"/>
    <cellStyle name="Normal 3 3 10 4" xfId="16945"/>
    <cellStyle name="Normal 3 3 10 4 2" xfId="16946"/>
    <cellStyle name="Normal 3 3 10 5" xfId="16947"/>
    <cellStyle name="Normal 3 3 11" xfId="16948"/>
    <cellStyle name="Normal 3 3 11 2" xfId="16949"/>
    <cellStyle name="Normal 3 3 11 2 2" xfId="16950"/>
    <cellStyle name="Normal 3 3 11 2 2 2" xfId="16951"/>
    <cellStyle name="Normal 3 3 11 2 3" xfId="16952"/>
    <cellStyle name="Normal 3 3 11 3" xfId="16953"/>
    <cellStyle name="Normal 3 3 11 3 2" xfId="16954"/>
    <cellStyle name="Normal 3 3 11 4" xfId="16955"/>
    <cellStyle name="Normal 3 3 12" xfId="16956"/>
    <cellStyle name="Normal 3 3 12 2" xfId="16957"/>
    <cellStyle name="Normal 3 3 12 2 2" xfId="16958"/>
    <cellStyle name="Normal 3 3 12 3" xfId="16959"/>
    <cellStyle name="Normal 3 3 13" xfId="16960"/>
    <cellStyle name="Normal 3 3 13 2" xfId="16961"/>
    <cellStyle name="Normal 3 3 14" xfId="16962"/>
    <cellStyle name="Normal 3 3 14 2" xfId="16963"/>
    <cellStyle name="Normal 3 3 15" xfId="16964"/>
    <cellStyle name="Normal 3 3 16" xfId="29244"/>
    <cellStyle name="Normal 3 3 2" xfId="16965"/>
    <cellStyle name="Normal 3 3 2 10" xfId="16966"/>
    <cellStyle name="Normal 3 3 2 10 2" xfId="16967"/>
    <cellStyle name="Normal 3 3 2 10 2 2" xfId="16968"/>
    <cellStyle name="Normal 3 3 2 10 2 2 2" xfId="16969"/>
    <cellStyle name="Normal 3 3 2 10 2 3" xfId="16970"/>
    <cellStyle name="Normal 3 3 2 10 3" xfId="16971"/>
    <cellStyle name="Normal 3 3 2 10 3 2" xfId="16972"/>
    <cellStyle name="Normal 3 3 2 10 4" xfId="16973"/>
    <cellStyle name="Normal 3 3 2 11" xfId="16974"/>
    <cellStyle name="Normal 3 3 2 11 2" xfId="16975"/>
    <cellStyle name="Normal 3 3 2 11 2 2" xfId="16976"/>
    <cellStyle name="Normal 3 3 2 11 3" xfId="16977"/>
    <cellStyle name="Normal 3 3 2 12" xfId="16978"/>
    <cellStyle name="Normal 3 3 2 12 2" xfId="16979"/>
    <cellStyle name="Normal 3 3 2 13" xfId="16980"/>
    <cellStyle name="Normal 3 3 2 13 2" xfId="16981"/>
    <cellStyle name="Normal 3 3 2 14" xfId="16982"/>
    <cellStyle name="Normal 3 3 2 15" xfId="29245"/>
    <cellStyle name="Normal 3 3 2 2" xfId="16983"/>
    <cellStyle name="Normal 3 3 2 2 10" xfId="16984"/>
    <cellStyle name="Normal 3 3 2 2 10 2" xfId="16985"/>
    <cellStyle name="Normal 3 3 2 2 11" xfId="16986"/>
    <cellStyle name="Normal 3 3 2 2 11 2" xfId="16987"/>
    <cellStyle name="Normal 3 3 2 2 12" xfId="16988"/>
    <cellStyle name="Normal 3 3 2 2 13" xfId="29246"/>
    <cellStyle name="Normal 3 3 2 2 2" xfId="16989"/>
    <cellStyle name="Normal 3 3 2 2 2 10" xfId="16990"/>
    <cellStyle name="Normal 3 3 2 2 2 11" xfId="29247"/>
    <cellStyle name="Normal 3 3 2 2 2 2" xfId="16991"/>
    <cellStyle name="Normal 3 3 2 2 2 2 2" xfId="16992"/>
    <cellStyle name="Normal 3 3 2 2 2 2 2 2" xfId="16993"/>
    <cellStyle name="Normal 3 3 2 2 2 2 2 2 2" xfId="16994"/>
    <cellStyle name="Normal 3 3 2 2 2 2 2 2 2 2" xfId="16995"/>
    <cellStyle name="Normal 3 3 2 2 2 2 2 2 2 2 2" xfId="16996"/>
    <cellStyle name="Normal 3 3 2 2 2 2 2 2 2 3" xfId="16997"/>
    <cellStyle name="Normal 3 3 2 2 2 2 2 2 3" xfId="16998"/>
    <cellStyle name="Normal 3 3 2 2 2 2 2 2 3 2" xfId="16999"/>
    <cellStyle name="Normal 3 3 2 2 2 2 2 2 4" xfId="17000"/>
    <cellStyle name="Normal 3 3 2 2 2 2 2 3" xfId="17001"/>
    <cellStyle name="Normal 3 3 2 2 2 2 2 3 2" xfId="17002"/>
    <cellStyle name="Normal 3 3 2 2 2 2 2 3 2 2" xfId="17003"/>
    <cellStyle name="Normal 3 3 2 2 2 2 2 3 3" xfId="17004"/>
    <cellStyle name="Normal 3 3 2 2 2 2 2 4" xfId="17005"/>
    <cellStyle name="Normal 3 3 2 2 2 2 2 4 2" xfId="17006"/>
    <cellStyle name="Normal 3 3 2 2 2 2 2 5" xfId="17007"/>
    <cellStyle name="Normal 3 3 2 2 2 2 3" xfId="17008"/>
    <cellStyle name="Normal 3 3 2 2 2 2 3 2" xfId="17009"/>
    <cellStyle name="Normal 3 3 2 2 2 2 3 2 2" xfId="17010"/>
    <cellStyle name="Normal 3 3 2 2 2 2 3 2 2 2" xfId="17011"/>
    <cellStyle name="Normal 3 3 2 2 2 2 3 2 2 2 2" xfId="17012"/>
    <cellStyle name="Normal 3 3 2 2 2 2 3 2 2 3" xfId="17013"/>
    <cellStyle name="Normal 3 3 2 2 2 2 3 2 3" xfId="17014"/>
    <cellStyle name="Normal 3 3 2 2 2 2 3 2 3 2" xfId="17015"/>
    <cellStyle name="Normal 3 3 2 2 2 2 3 2 4" xfId="17016"/>
    <cellStyle name="Normal 3 3 2 2 2 2 3 3" xfId="17017"/>
    <cellStyle name="Normal 3 3 2 2 2 2 3 3 2" xfId="17018"/>
    <cellStyle name="Normal 3 3 2 2 2 2 3 3 2 2" xfId="17019"/>
    <cellStyle name="Normal 3 3 2 2 2 2 3 3 3" xfId="17020"/>
    <cellStyle name="Normal 3 3 2 2 2 2 3 4" xfId="17021"/>
    <cellStyle name="Normal 3 3 2 2 2 2 3 4 2" xfId="17022"/>
    <cellStyle name="Normal 3 3 2 2 2 2 3 5" xfId="17023"/>
    <cellStyle name="Normal 3 3 2 2 2 2 4" xfId="17024"/>
    <cellStyle name="Normal 3 3 2 2 2 2 4 2" xfId="17025"/>
    <cellStyle name="Normal 3 3 2 2 2 2 4 2 2" xfId="17026"/>
    <cellStyle name="Normal 3 3 2 2 2 2 4 2 2 2" xfId="17027"/>
    <cellStyle name="Normal 3 3 2 2 2 2 4 2 3" xfId="17028"/>
    <cellStyle name="Normal 3 3 2 2 2 2 4 3" xfId="17029"/>
    <cellStyle name="Normal 3 3 2 2 2 2 4 3 2" xfId="17030"/>
    <cellStyle name="Normal 3 3 2 2 2 2 4 4" xfId="17031"/>
    <cellStyle name="Normal 3 3 2 2 2 2 5" xfId="17032"/>
    <cellStyle name="Normal 3 3 2 2 2 2 5 2" xfId="17033"/>
    <cellStyle name="Normal 3 3 2 2 2 2 5 2 2" xfId="17034"/>
    <cellStyle name="Normal 3 3 2 2 2 2 5 3" xfId="17035"/>
    <cellStyle name="Normal 3 3 2 2 2 2 6" xfId="17036"/>
    <cellStyle name="Normal 3 3 2 2 2 2 6 2" xfId="17037"/>
    <cellStyle name="Normal 3 3 2 2 2 2 7" xfId="17038"/>
    <cellStyle name="Normal 3 3 2 2 2 2 8" xfId="29248"/>
    <cellStyle name="Normal 3 3 2 2 2 3" xfId="17039"/>
    <cellStyle name="Normal 3 3 2 2 2 3 2" xfId="17040"/>
    <cellStyle name="Normal 3 3 2 2 2 3 2 2" xfId="17041"/>
    <cellStyle name="Normal 3 3 2 2 2 3 2 2 2" xfId="17042"/>
    <cellStyle name="Normal 3 3 2 2 2 3 2 2 2 2" xfId="17043"/>
    <cellStyle name="Normal 3 3 2 2 2 3 2 2 3" xfId="17044"/>
    <cellStyle name="Normal 3 3 2 2 2 3 2 3" xfId="17045"/>
    <cellStyle name="Normal 3 3 2 2 2 3 2 3 2" xfId="17046"/>
    <cellStyle name="Normal 3 3 2 2 2 3 2 4" xfId="17047"/>
    <cellStyle name="Normal 3 3 2 2 2 3 3" xfId="17048"/>
    <cellStyle name="Normal 3 3 2 2 2 3 3 2" xfId="17049"/>
    <cellStyle name="Normal 3 3 2 2 2 3 3 2 2" xfId="17050"/>
    <cellStyle name="Normal 3 3 2 2 2 3 3 3" xfId="17051"/>
    <cellStyle name="Normal 3 3 2 2 2 3 4" xfId="17052"/>
    <cellStyle name="Normal 3 3 2 2 2 3 4 2" xfId="17053"/>
    <cellStyle name="Normal 3 3 2 2 2 3 5" xfId="17054"/>
    <cellStyle name="Normal 3 3 2 2 2 4" xfId="17055"/>
    <cellStyle name="Normal 3 3 2 2 2 4 2" xfId="17056"/>
    <cellStyle name="Normal 3 3 2 2 2 4 2 2" xfId="17057"/>
    <cellStyle name="Normal 3 3 2 2 2 4 2 2 2" xfId="17058"/>
    <cellStyle name="Normal 3 3 2 2 2 4 2 2 2 2" xfId="17059"/>
    <cellStyle name="Normal 3 3 2 2 2 4 2 2 3" xfId="17060"/>
    <cellStyle name="Normal 3 3 2 2 2 4 2 3" xfId="17061"/>
    <cellStyle name="Normal 3 3 2 2 2 4 2 3 2" xfId="17062"/>
    <cellStyle name="Normal 3 3 2 2 2 4 2 4" xfId="17063"/>
    <cellStyle name="Normal 3 3 2 2 2 4 3" xfId="17064"/>
    <cellStyle name="Normal 3 3 2 2 2 4 3 2" xfId="17065"/>
    <cellStyle name="Normal 3 3 2 2 2 4 3 2 2" xfId="17066"/>
    <cellStyle name="Normal 3 3 2 2 2 4 3 3" xfId="17067"/>
    <cellStyle name="Normal 3 3 2 2 2 4 4" xfId="17068"/>
    <cellStyle name="Normal 3 3 2 2 2 4 4 2" xfId="17069"/>
    <cellStyle name="Normal 3 3 2 2 2 4 5" xfId="17070"/>
    <cellStyle name="Normal 3 3 2 2 2 5" xfId="17071"/>
    <cellStyle name="Normal 3 3 2 2 2 5 2" xfId="17072"/>
    <cellStyle name="Normal 3 3 2 2 2 5 2 2" xfId="17073"/>
    <cellStyle name="Normal 3 3 2 2 2 5 2 2 2" xfId="17074"/>
    <cellStyle name="Normal 3 3 2 2 2 5 2 2 2 2" xfId="17075"/>
    <cellStyle name="Normal 3 3 2 2 2 5 2 2 3" xfId="17076"/>
    <cellStyle name="Normal 3 3 2 2 2 5 2 3" xfId="17077"/>
    <cellStyle name="Normal 3 3 2 2 2 5 2 3 2" xfId="17078"/>
    <cellStyle name="Normal 3 3 2 2 2 5 2 4" xfId="17079"/>
    <cellStyle name="Normal 3 3 2 2 2 5 3" xfId="17080"/>
    <cellStyle name="Normal 3 3 2 2 2 5 3 2" xfId="17081"/>
    <cellStyle name="Normal 3 3 2 2 2 5 3 2 2" xfId="17082"/>
    <cellStyle name="Normal 3 3 2 2 2 5 3 3" xfId="17083"/>
    <cellStyle name="Normal 3 3 2 2 2 5 4" xfId="17084"/>
    <cellStyle name="Normal 3 3 2 2 2 5 4 2" xfId="17085"/>
    <cellStyle name="Normal 3 3 2 2 2 5 5" xfId="17086"/>
    <cellStyle name="Normal 3 3 2 2 2 6" xfId="17087"/>
    <cellStyle name="Normal 3 3 2 2 2 6 2" xfId="17088"/>
    <cellStyle name="Normal 3 3 2 2 2 6 2 2" xfId="17089"/>
    <cellStyle name="Normal 3 3 2 2 2 6 2 2 2" xfId="17090"/>
    <cellStyle name="Normal 3 3 2 2 2 6 2 3" xfId="17091"/>
    <cellStyle name="Normal 3 3 2 2 2 6 3" xfId="17092"/>
    <cellStyle name="Normal 3 3 2 2 2 6 3 2" xfId="17093"/>
    <cellStyle name="Normal 3 3 2 2 2 6 4" xfId="17094"/>
    <cellStyle name="Normal 3 3 2 2 2 7" xfId="17095"/>
    <cellStyle name="Normal 3 3 2 2 2 7 2" xfId="17096"/>
    <cellStyle name="Normal 3 3 2 2 2 7 2 2" xfId="17097"/>
    <cellStyle name="Normal 3 3 2 2 2 7 3" xfId="17098"/>
    <cellStyle name="Normal 3 3 2 2 2 8" xfId="17099"/>
    <cellStyle name="Normal 3 3 2 2 2 8 2" xfId="17100"/>
    <cellStyle name="Normal 3 3 2 2 2 9" xfId="17101"/>
    <cellStyle name="Normal 3 3 2 2 2 9 2" xfId="17102"/>
    <cellStyle name="Normal 3 3 2 2 3" xfId="17103"/>
    <cellStyle name="Normal 3 3 2 2 3 10" xfId="17104"/>
    <cellStyle name="Normal 3 3 2 2 3 11" xfId="29249"/>
    <cellStyle name="Normal 3 3 2 2 3 2" xfId="17105"/>
    <cellStyle name="Normal 3 3 2 2 3 2 2" xfId="17106"/>
    <cellStyle name="Normal 3 3 2 2 3 2 2 2" xfId="17107"/>
    <cellStyle name="Normal 3 3 2 2 3 2 2 2 2" xfId="17108"/>
    <cellStyle name="Normal 3 3 2 2 3 2 2 2 2 2" xfId="17109"/>
    <cellStyle name="Normal 3 3 2 2 3 2 2 2 2 2 2" xfId="17110"/>
    <cellStyle name="Normal 3 3 2 2 3 2 2 2 2 3" xfId="17111"/>
    <cellStyle name="Normal 3 3 2 2 3 2 2 2 3" xfId="17112"/>
    <cellStyle name="Normal 3 3 2 2 3 2 2 2 3 2" xfId="17113"/>
    <cellStyle name="Normal 3 3 2 2 3 2 2 2 4" xfId="17114"/>
    <cellStyle name="Normal 3 3 2 2 3 2 2 3" xfId="17115"/>
    <cellStyle name="Normal 3 3 2 2 3 2 2 3 2" xfId="17116"/>
    <cellStyle name="Normal 3 3 2 2 3 2 2 3 2 2" xfId="17117"/>
    <cellStyle name="Normal 3 3 2 2 3 2 2 3 3" xfId="17118"/>
    <cellStyle name="Normal 3 3 2 2 3 2 2 4" xfId="17119"/>
    <cellStyle name="Normal 3 3 2 2 3 2 2 4 2" xfId="17120"/>
    <cellStyle name="Normal 3 3 2 2 3 2 2 5" xfId="17121"/>
    <cellStyle name="Normal 3 3 2 2 3 2 3" xfId="17122"/>
    <cellStyle name="Normal 3 3 2 2 3 2 3 2" xfId="17123"/>
    <cellStyle name="Normal 3 3 2 2 3 2 3 2 2" xfId="17124"/>
    <cellStyle name="Normal 3 3 2 2 3 2 3 2 2 2" xfId="17125"/>
    <cellStyle name="Normal 3 3 2 2 3 2 3 2 2 2 2" xfId="17126"/>
    <cellStyle name="Normal 3 3 2 2 3 2 3 2 2 3" xfId="17127"/>
    <cellStyle name="Normal 3 3 2 2 3 2 3 2 3" xfId="17128"/>
    <cellStyle name="Normal 3 3 2 2 3 2 3 2 3 2" xfId="17129"/>
    <cellStyle name="Normal 3 3 2 2 3 2 3 2 4" xfId="17130"/>
    <cellStyle name="Normal 3 3 2 2 3 2 3 3" xfId="17131"/>
    <cellStyle name="Normal 3 3 2 2 3 2 3 3 2" xfId="17132"/>
    <cellStyle name="Normal 3 3 2 2 3 2 3 3 2 2" xfId="17133"/>
    <cellStyle name="Normal 3 3 2 2 3 2 3 3 3" xfId="17134"/>
    <cellStyle name="Normal 3 3 2 2 3 2 3 4" xfId="17135"/>
    <cellStyle name="Normal 3 3 2 2 3 2 3 4 2" xfId="17136"/>
    <cellStyle name="Normal 3 3 2 2 3 2 3 5" xfId="17137"/>
    <cellStyle name="Normal 3 3 2 2 3 2 4" xfId="17138"/>
    <cellStyle name="Normal 3 3 2 2 3 2 4 2" xfId="17139"/>
    <cellStyle name="Normal 3 3 2 2 3 2 4 2 2" xfId="17140"/>
    <cellStyle name="Normal 3 3 2 2 3 2 4 2 2 2" xfId="17141"/>
    <cellStyle name="Normal 3 3 2 2 3 2 4 2 3" xfId="17142"/>
    <cellStyle name="Normal 3 3 2 2 3 2 4 3" xfId="17143"/>
    <cellStyle name="Normal 3 3 2 2 3 2 4 3 2" xfId="17144"/>
    <cellStyle name="Normal 3 3 2 2 3 2 4 4" xfId="17145"/>
    <cellStyle name="Normal 3 3 2 2 3 2 5" xfId="17146"/>
    <cellStyle name="Normal 3 3 2 2 3 2 5 2" xfId="17147"/>
    <cellStyle name="Normal 3 3 2 2 3 2 5 2 2" xfId="17148"/>
    <cellStyle name="Normal 3 3 2 2 3 2 5 3" xfId="17149"/>
    <cellStyle name="Normal 3 3 2 2 3 2 6" xfId="17150"/>
    <cellStyle name="Normal 3 3 2 2 3 2 6 2" xfId="17151"/>
    <cellStyle name="Normal 3 3 2 2 3 2 7" xfId="17152"/>
    <cellStyle name="Normal 3 3 2 2 3 2 8" xfId="29250"/>
    <cellStyle name="Normal 3 3 2 2 3 3" xfId="17153"/>
    <cellStyle name="Normal 3 3 2 2 3 3 2" xfId="17154"/>
    <cellStyle name="Normal 3 3 2 2 3 3 2 2" xfId="17155"/>
    <cellStyle name="Normal 3 3 2 2 3 3 2 2 2" xfId="17156"/>
    <cellStyle name="Normal 3 3 2 2 3 3 2 2 2 2" xfId="17157"/>
    <cellStyle name="Normal 3 3 2 2 3 3 2 2 3" xfId="17158"/>
    <cellStyle name="Normal 3 3 2 2 3 3 2 3" xfId="17159"/>
    <cellStyle name="Normal 3 3 2 2 3 3 2 3 2" xfId="17160"/>
    <cellStyle name="Normal 3 3 2 2 3 3 2 4" xfId="17161"/>
    <cellStyle name="Normal 3 3 2 2 3 3 3" xfId="17162"/>
    <cellStyle name="Normal 3 3 2 2 3 3 3 2" xfId="17163"/>
    <cellStyle name="Normal 3 3 2 2 3 3 3 2 2" xfId="17164"/>
    <cellStyle name="Normal 3 3 2 2 3 3 3 3" xfId="17165"/>
    <cellStyle name="Normal 3 3 2 2 3 3 4" xfId="17166"/>
    <cellStyle name="Normal 3 3 2 2 3 3 4 2" xfId="17167"/>
    <cellStyle name="Normal 3 3 2 2 3 3 5" xfId="17168"/>
    <cellStyle name="Normal 3 3 2 2 3 4" xfId="17169"/>
    <cellStyle name="Normal 3 3 2 2 3 4 2" xfId="17170"/>
    <cellStyle name="Normal 3 3 2 2 3 4 2 2" xfId="17171"/>
    <cellStyle name="Normal 3 3 2 2 3 4 2 2 2" xfId="17172"/>
    <cellStyle name="Normal 3 3 2 2 3 4 2 2 2 2" xfId="17173"/>
    <cellStyle name="Normal 3 3 2 2 3 4 2 2 3" xfId="17174"/>
    <cellStyle name="Normal 3 3 2 2 3 4 2 3" xfId="17175"/>
    <cellStyle name="Normal 3 3 2 2 3 4 2 3 2" xfId="17176"/>
    <cellStyle name="Normal 3 3 2 2 3 4 2 4" xfId="17177"/>
    <cellStyle name="Normal 3 3 2 2 3 4 3" xfId="17178"/>
    <cellStyle name="Normal 3 3 2 2 3 4 3 2" xfId="17179"/>
    <cellStyle name="Normal 3 3 2 2 3 4 3 2 2" xfId="17180"/>
    <cellStyle name="Normal 3 3 2 2 3 4 3 3" xfId="17181"/>
    <cellStyle name="Normal 3 3 2 2 3 4 4" xfId="17182"/>
    <cellStyle name="Normal 3 3 2 2 3 4 4 2" xfId="17183"/>
    <cellStyle name="Normal 3 3 2 2 3 4 5" xfId="17184"/>
    <cellStyle name="Normal 3 3 2 2 3 5" xfId="17185"/>
    <cellStyle name="Normal 3 3 2 2 3 5 2" xfId="17186"/>
    <cellStyle name="Normal 3 3 2 2 3 5 2 2" xfId="17187"/>
    <cellStyle name="Normal 3 3 2 2 3 5 2 2 2" xfId="17188"/>
    <cellStyle name="Normal 3 3 2 2 3 5 2 2 2 2" xfId="17189"/>
    <cellStyle name="Normal 3 3 2 2 3 5 2 2 3" xfId="17190"/>
    <cellStyle name="Normal 3 3 2 2 3 5 2 3" xfId="17191"/>
    <cellStyle name="Normal 3 3 2 2 3 5 2 3 2" xfId="17192"/>
    <cellStyle name="Normal 3 3 2 2 3 5 2 4" xfId="17193"/>
    <cellStyle name="Normal 3 3 2 2 3 5 3" xfId="17194"/>
    <cellStyle name="Normal 3 3 2 2 3 5 3 2" xfId="17195"/>
    <cellStyle name="Normal 3 3 2 2 3 5 3 2 2" xfId="17196"/>
    <cellStyle name="Normal 3 3 2 2 3 5 3 3" xfId="17197"/>
    <cellStyle name="Normal 3 3 2 2 3 5 4" xfId="17198"/>
    <cellStyle name="Normal 3 3 2 2 3 5 4 2" xfId="17199"/>
    <cellStyle name="Normal 3 3 2 2 3 5 5" xfId="17200"/>
    <cellStyle name="Normal 3 3 2 2 3 6" xfId="17201"/>
    <cellStyle name="Normal 3 3 2 2 3 6 2" xfId="17202"/>
    <cellStyle name="Normal 3 3 2 2 3 6 2 2" xfId="17203"/>
    <cellStyle name="Normal 3 3 2 2 3 6 2 2 2" xfId="17204"/>
    <cellStyle name="Normal 3 3 2 2 3 6 2 3" xfId="17205"/>
    <cellStyle name="Normal 3 3 2 2 3 6 3" xfId="17206"/>
    <cellStyle name="Normal 3 3 2 2 3 6 3 2" xfId="17207"/>
    <cellStyle name="Normal 3 3 2 2 3 6 4" xfId="17208"/>
    <cellStyle name="Normal 3 3 2 2 3 7" xfId="17209"/>
    <cellStyle name="Normal 3 3 2 2 3 7 2" xfId="17210"/>
    <cellStyle name="Normal 3 3 2 2 3 7 2 2" xfId="17211"/>
    <cellStyle name="Normal 3 3 2 2 3 7 3" xfId="17212"/>
    <cellStyle name="Normal 3 3 2 2 3 8" xfId="17213"/>
    <cellStyle name="Normal 3 3 2 2 3 8 2" xfId="17214"/>
    <cellStyle name="Normal 3 3 2 2 3 9" xfId="17215"/>
    <cellStyle name="Normal 3 3 2 2 3 9 2" xfId="17216"/>
    <cellStyle name="Normal 3 3 2 2 4" xfId="17217"/>
    <cellStyle name="Normal 3 3 2 2 4 2" xfId="17218"/>
    <cellStyle name="Normal 3 3 2 2 4 2 2" xfId="17219"/>
    <cellStyle name="Normal 3 3 2 2 4 2 2 2" xfId="17220"/>
    <cellStyle name="Normal 3 3 2 2 4 2 2 2 2" xfId="17221"/>
    <cellStyle name="Normal 3 3 2 2 4 2 2 2 2 2" xfId="17222"/>
    <cellStyle name="Normal 3 3 2 2 4 2 2 2 3" xfId="17223"/>
    <cellStyle name="Normal 3 3 2 2 4 2 2 3" xfId="17224"/>
    <cellStyle name="Normal 3 3 2 2 4 2 2 3 2" xfId="17225"/>
    <cellStyle name="Normal 3 3 2 2 4 2 2 4" xfId="17226"/>
    <cellStyle name="Normal 3 3 2 2 4 2 3" xfId="17227"/>
    <cellStyle name="Normal 3 3 2 2 4 2 3 2" xfId="17228"/>
    <cellStyle name="Normal 3 3 2 2 4 2 3 2 2" xfId="17229"/>
    <cellStyle name="Normal 3 3 2 2 4 2 3 3" xfId="17230"/>
    <cellStyle name="Normal 3 3 2 2 4 2 4" xfId="17231"/>
    <cellStyle name="Normal 3 3 2 2 4 2 4 2" xfId="17232"/>
    <cellStyle name="Normal 3 3 2 2 4 2 5" xfId="17233"/>
    <cellStyle name="Normal 3 3 2 2 4 3" xfId="17234"/>
    <cellStyle name="Normal 3 3 2 2 4 3 2" xfId="17235"/>
    <cellStyle name="Normal 3 3 2 2 4 3 2 2" xfId="17236"/>
    <cellStyle name="Normal 3 3 2 2 4 3 2 2 2" xfId="17237"/>
    <cellStyle name="Normal 3 3 2 2 4 3 2 2 2 2" xfId="17238"/>
    <cellStyle name="Normal 3 3 2 2 4 3 2 2 3" xfId="17239"/>
    <cellStyle name="Normal 3 3 2 2 4 3 2 3" xfId="17240"/>
    <cellStyle name="Normal 3 3 2 2 4 3 2 3 2" xfId="17241"/>
    <cellStyle name="Normal 3 3 2 2 4 3 2 4" xfId="17242"/>
    <cellStyle name="Normal 3 3 2 2 4 3 3" xfId="17243"/>
    <cellStyle name="Normal 3 3 2 2 4 3 3 2" xfId="17244"/>
    <cellStyle name="Normal 3 3 2 2 4 3 3 2 2" xfId="17245"/>
    <cellStyle name="Normal 3 3 2 2 4 3 3 3" xfId="17246"/>
    <cellStyle name="Normal 3 3 2 2 4 3 4" xfId="17247"/>
    <cellStyle name="Normal 3 3 2 2 4 3 4 2" xfId="17248"/>
    <cellStyle name="Normal 3 3 2 2 4 3 5" xfId="17249"/>
    <cellStyle name="Normal 3 3 2 2 4 4" xfId="17250"/>
    <cellStyle name="Normal 3 3 2 2 4 4 2" xfId="17251"/>
    <cellStyle name="Normal 3 3 2 2 4 4 2 2" xfId="17252"/>
    <cellStyle name="Normal 3 3 2 2 4 4 2 2 2" xfId="17253"/>
    <cellStyle name="Normal 3 3 2 2 4 4 2 3" xfId="17254"/>
    <cellStyle name="Normal 3 3 2 2 4 4 3" xfId="17255"/>
    <cellStyle name="Normal 3 3 2 2 4 4 3 2" xfId="17256"/>
    <cellStyle name="Normal 3 3 2 2 4 4 4" xfId="17257"/>
    <cellStyle name="Normal 3 3 2 2 4 5" xfId="17258"/>
    <cellStyle name="Normal 3 3 2 2 4 5 2" xfId="17259"/>
    <cellStyle name="Normal 3 3 2 2 4 5 2 2" xfId="17260"/>
    <cellStyle name="Normal 3 3 2 2 4 5 3" xfId="17261"/>
    <cellStyle name="Normal 3 3 2 2 4 6" xfId="17262"/>
    <cellStyle name="Normal 3 3 2 2 4 6 2" xfId="17263"/>
    <cellStyle name="Normal 3 3 2 2 4 7" xfId="17264"/>
    <cellStyle name="Normal 3 3 2 2 4 8" xfId="29251"/>
    <cellStyle name="Normal 3 3 2 2 5" xfId="17265"/>
    <cellStyle name="Normal 3 3 2 2 5 2" xfId="17266"/>
    <cellStyle name="Normal 3 3 2 2 5 2 2" xfId="17267"/>
    <cellStyle name="Normal 3 3 2 2 5 2 2 2" xfId="17268"/>
    <cellStyle name="Normal 3 3 2 2 5 2 2 2 2" xfId="17269"/>
    <cellStyle name="Normal 3 3 2 2 5 2 2 3" xfId="17270"/>
    <cellStyle name="Normal 3 3 2 2 5 2 3" xfId="17271"/>
    <cellStyle name="Normal 3 3 2 2 5 2 3 2" xfId="17272"/>
    <cellStyle name="Normal 3 3 2 2 5 2 4" xfId="17273"/>
    <cellStyle name="Normal 3 3 2 2 5 3" xfId="17274"/>
    <cellStyle name="Normal 3 3 2 2 5 3 2" xfId="17275"/>
    <cellStyle name="Normal 3 3 2 2 5 3 2 2" xfId="17276"/>
    <cellStyle name="Normal 3 3 2 2 5 3 3" xfId="17277"/>
    <cellStyle name="Normal 3 3 2 2 5 4" xfId="17278"/>
    <cellStyle name="Normal 3 3 2 2 5 4 2" xfId="17279"/>
    <cellStyle name="Normal 3 3 2 2 5 5" xfId="17280"/>
    <cellStyle name="Normal 3 3 2 2 6" xfId="17281"/>
    <cellStyle name="Normal 3 3 2 2 6 2" xfId="17282"/>
    <cellStyle name="Normal 3 3 2 2 6 2 2" xfId="17283"/>
    <cellStyle name="Normal 3 3 2 2 6 2 2 2" xfId="17284"/>
    <cellStyle name="Normal 3 3 2 2 6 2 2 2 2" xfId="17285"/>
    <cellStyle name="Normal 3 3 2 2 6 2 2 3" xfId="17286"/>
    <cellStyle name="Normal 3 3 2 2 6 2 3" xfId="17287"/>
    <cellStyle name="Normal 3 3 2 2 6 2 3 2" xfId="17288"/>
    <cellStyle name="Normal 3 3 2 2 6 2 4" xfId="17289"/>
    <cellStyle name="Normal 3 3 2 2 6 3" xfId="17290"/>
    <cellStyle name="Normal 3 3 2 2 6 3 2" xfId="17291"/>
    <cellStyle name="Normal 3 3 2 2 6 3 2 2" xfId="17292"/>
    <cellStyle name="Normal 3 3 2 2 6 3 3" xfId="17293"/>
    <cellStyle name="Normal 3 3 2 2 6 4" xfId="17294"/>
    <cellStyle name="Normal 3 3 2 2 6 4 2" xfId="17295"/>
    <cellStyle name="Normal 3 3 2 2 6 5" xfId="17296"/>
    <cellStyle name="Normal 3 3 2 2 7" xfId="17297"/>
    <cellStyle name="Normal 3 3 2 2 7 2" xfId="17298"/>
    <cellStyle name="Normal 3 3 2 2 7 2 2" xfId="17299"/>
    <cellStyle name="Normal 3 3 2 2 7 2 2 2" xfId="17300"/>
    <cellStyle name="Normal 3 3 2 2 7 2 2 2 2" xfId="17301"/>
    <cellStyle name="Normal 3 3 2 2 7 2 2 3" xfId="17302"/>
    <cellStyle name="Normal 3 3 2 2 7 2 3" xfId="17303"/>
    <cellStyle name="Normal 3 3 2 2 7 2 3 2" xfId="17304"/>
    <cellStyle name="Normal 3 3 2 2 7 2 4" xfId="17305"/>
    <cellStyle name="Normal 3 3 2 2 7 3" xfId="17306"/>
    <cellStyle name="Normal 3 3 2 2 7 3 2" xfId="17307"/>
    <cellStyle name="Normal 3 3 2 2 7 3 2 2" xfId="17308"/>
    <cellStyle name="Normal 3 3 2 2 7 3 3" xfId="17309"/>
    <cellStyle name="Normal 3 3 2 2 7 4" xfId="17310"/>
    <cellStyle name="Normal 3 3 2 2 7 4 2" xfId="17311"/>
    <cellStyle name="Normal 3 3 2 2 7 5" xfId="17312"/>
    <cellStyle name="Normal 3 3 2 2 8" xfId="17313"/>
    <cellStyle name="Normal 3 3 2 2 8 2" xfId="17314"/>
    <cellStyle name="Normal 3 3 2 2 8 2 2" xfId="17315"/>
    <cellStyle name="Normal 3 3 2 2 8 2 2 2" xfId="17316"/>
    <cellStyle name="Normal 3 3 2 2 8 2 3" xfId="17317"/>
    <cellStyle name="Normal 3 3 2 2 8 3" xfId="17318"/>
    <cellStyle name="Normal 3 3 2 2 8 3 2" xfId="17319"/>
    <cellStyle name="Normal 3 3 2 2 8 4" xfId="17320"/>
    <cellStyle name="Normal 3 3 2 2 9" xfId="17321"/>
    <cellStyle name="Normal 3 3 2 2 9 2" xfId="17322"/>
    <cellStyle name="Normal 3 3 2 2 9 2 2" xfId="17323"/>
    <cellStyle name="Normal 3 3 2 2 9 3" xfId="17324"/>
    <cellStyle name="Normal 3 3 2 3" xfId="17325"/>
    <cellStyle name="Normal 3 3 2 3 10" xfId="17326"/>
    <cellStyle name="Normal 3 3 2 3 10 2" xfId="17327"/>
    <cellStyle name="Normal 3 3 2 3 11" xfId="17328"/>
    <cellStyle name="Normal 3 3 2 3 12" xfId="29252"/>
    <cellStyle name="Normal 3 3 2 3 2" xfId="17329"/>
    <cellStyle name="Normal 3 3 2 3 2 10" xfId="17330"/>
    <cellStyle name="Normal 3 3 2 3 2 11" xfId="29253"/>
    <cellStyle name="Normal 3 3 2 3 2 2" xfId="17331"/>
    <cellStyle name="Normal 3 3 2 3 2 2 2" xfId="17332"/>
    <cellStyle name="Normal 3 3 2 3 2 2 2 2" xfId="17333"/>
    <cellStyle name="Normal 3 3 2 3 2 2 2 2 2" xfId="17334"/>
    <cellStyle name="Normal 3 3 2 3 2 2 2 2 2 2" xfId="17335"/>
    <cellStyle name="Normal 3 3 2 3 2 2 2 2 2 2 2" xfId="17336"/>
    <cellStyle name="Normal 3 3 2 3 2 2 2 2 2 3" xfId="17337"/>
    <cellStyle name="Normal 3 3 2 3 2 2 2 2 3" xfId="17338"/>
    <cellStyle name="Normal 3 3 2 3 2 2 2 2 3 2" xfId="17339"/>
    <cellStyle name="Normal 3 3 2 3 2 2 2 2 4" xfId="17340"/>
    <cellStyle name="Normal 3 3 2 3 2 2 2 3" xfId="17341"/>
    <cellStyle name="Normal 3 3 2 3 2 2 2 3 2" xfId="17342"/>
    <cellStyle name="Normal 3 3 2 3 2 2 2 3 2 2" xfId="17343"/>
    <cellStyle name="Normal 3 3 2 3 2 2 2 3 3" xfId="17344"/>
    <cellStyle name="Normal 3 3 2 3 2 2 2 4" xfId="17345"/>
    <cellStyle name="Normal 3 3 2 3 2 2 2 4 2" xfId="17346"/>
    <cellStyle name="Normal 3 3 2 3 2 2 2 5" xfId="17347"/>
    <cellStyle name="Normal 3 3 2 3 2 2 3" xfId="17348"/>
    <cellStyle name="Normal 3 3 2 3 2 2 3 2" xfId="17349"/>
    <cellStyle name="Normal 3 3 2 3 2 2 3 2 2" xfId="17350"/>
    <cellStyle name="Normal 3 3 2 3 2 2 3 2 2 2" xfId="17351"/>
    <cellStyle name="Normal 3 3 2 3 2 2 3 2 2 2 2" xfId="17352"/>
    <cellStyle name="Normal 3 3 2 3 2 2 3 2 2 3" xfId="17353"/>
    <cellStyle name="Normal 3 3 2 3 2 2 3 2 3" xfId="17354"/>
    <cellStyle name="Normal 3 3 2 3 2 2 3 2 3 2" xfId="17355"/>
    <cellStyle name="Normal 3 3 2 3 2 2 3 2 4" xfId="17356"/>
    <cellStyle name="Normal 3 3 2 3 2 2 3 3" xfId="17357"/>
    <cellStyle name="Normal 3 3 2 3 2 2 3 3 2" xfId="17358"/>
    <cellStyle name="Normal 3 3 2 3 2 2 3 3 2 2" xfId="17359"/>
    <cellStyle name="Normal 3 3 2 3 2 2 3 3 3" xfId="17360"/>
    <cellStyle name="Normal 3 3 2 3 2 2 3 4" xfId="17361"/>
    <cellStyle name="Normal 3 3 2 3 2 2 3 4 2" xfId="17362"/>
    <cellStyle name="Normal 3 3 2 3 2 2 3 5" xfId="17363"/>
    <cellStyle name="Normal 3 3 2 3 2 2 4" xfId="17364"/>
    <cellStyle name="Normal 3 3 2 3 2 2 4 2" xfId="17365"/>
    <cellStyle name="Normal 3 3 2 3 2 2 4 2 2" xfId="17366"/>
    <cellStyle name="Normal 3 3 2 3 2 2 4 2 2 2" xfId="17367"/>
    <cellStyle name="Normal 3 3 2 3 2 2 4 2 3" xfId="17368"/>
    <cellStyle name="Normal 3 3 2 3 2 2 4 3" xfId="17369"/>
    <cellStyle name="Normal 3 3 2 3 2 2 4 3 2" xfId="17370"/>
    <cellStyle name="Normal 3 3 2 3 2 2 4 4" xfId="17371"/>
    <cellStyle name="Normal 3 3 2 3 2 2 5" xfId="17372"/>
    <cellStyle name="Normal 3 3 2 3 2 2 5 2" xfId="17373"/>
    <cellStyle name="Normal 3 3 2 3 2 2 5 2 2" xfId="17374"/>
    <cellStyle name="Normal 3 3 2 3 2 2 5 3" xfId="17375"/>
    <cellStyle name="Normal 3 3 2 3 2 2 6" xfId="17376"/>
    <cellStyle name="Normal 3 3 2 3 2 2 6 2" xfId="17377"/>
    <cellStyle name="Normal 3 3 2 3 2 2 7" xfId="17378"/>
    <cellStyle name="Normal 3 3 2 3 2 2 8" xfId="29254"/>
    <cellStyle name="Normal 3 3 2 3 2 3" xfId="17379"/>
    <cellStyle name="Normal 3 3 2 3 2 3 2" xfId="17380"/>
    <cellStyle name="Normal 3 3 2 3 2 3 2 2" xfId="17381"/>
    <cellStyle name="Normal 3 3 2 3 2 3 2 2 2" xfId="17382"/>
    <cellStyle name="Normal 3 3 2 3 2 3 2 2 2 2" xfId="17383"/>
    <cellStyle name="Normal 3 3 2 3 2 3 2 2 3" xfId="17384"/>
    <cellStyle name="Normal 3 3 2 3 2 3 2 3" xfId="17385"/>
    <cellStyle name="Normal 3 3 2 3 2 3 2 3 2" xfId="17386"/>
    <cellStyle name="Normal 3 3 2 3 2 3 2 4" xfId="17387"/>
    <cellStyle name="Normal 3 3 2 3 2 3 3" xfId="17388"/>
    <cellStyle name="Normal 3 3 2 3 2 3 3 2" xfId="17389"/>
    <cellStyle name="Normal 3 3 2 3 2 3 3 2 2" xfId="17390"/>
    <cellStyle name="Normal 3 3 2 3 2 3 3 3" xfId="17391"/>
    <cellStyle name="Normal 3 3 2 3 2 3 4" xfId="17392"/>
    <cellStyle name="Normal 3 3 2 3 2 3 4 2" xfId="17393"/>
    <cellStyle name="Normal 3 3 2 3 2 3 5" xfId="17394"/>
    <cellStyle name="Normal 3 3 2 3 2 4" xfId="17395"/>
    <cellStyle name="Normal 3 3 2 3 2 4 2" xfId="17396"/>
    <cellStyle name="Normal 3 3 2 3 2 4 2 2" xfId="17397"/>
    <cellStyle name="Normal 3 3 2 3 2 4 2 2 2" xfId="17398"/>
    <cellStyle name="Normal 3 3 2 3 2 4 2 2 2 2" xfId="17399"/>
    <cellStyle name="Normal 3 3 2 3 2 4 2 2 3" xfId="17400"/>
    <cellStyle name="Normal 3 3 2 3 2 4 2 3" xfId="17401"/>
    <cellStyle name="Normal 3 3 2 3 2 4 2 3 2" xfId="17402"/>
    <cellStyle name="Normal 3 3 2 3 2 4 2 4" xfId="17403"/>
    <cellStyle name="Normal 3 3 2 3 2 4 3" xfId="17404"/>
    <cellStyle name="Normal 3 3 2 3 2 4 3 2" xfId="17405"/>
    <cellStyle name="Normal 3 3 2 3 2 4 3 2 2" xfId="17406"/>
    <cellStyle name="Normal 3 3 2 3 2 4 3 3" xfId="17407"/>
    <cellStyle name="Normal 3 3 2 3 2 4 4" xfId="17408"/>
    <cellStyle name="Normal 3 3 2 3 2 4 4 2" xfId="17409"/>
    <cellStyle name="Normal 3 3 2 3 2 4 5" xfId="17410"/>
    <cellStyle name="Normal 3 3 2 3 2 5" xfId="17411"/>
    <cellStyle name="Normal 3 3 2 3 2 5 2" xfId="17412"/>
    <cellStyle name="Normal 3 3 2 3 2 5 2 2" xfId="17413"/>
    <cellStyle name="Normal 3 3 2 3 2 5 2 2 2" xfId="17414"/>
    <cellStyle name="Normal 3 3 2 3 2 5 2 2 2 2" xfId="17415"/>
    <cellStyle name="Normal 3 3 2 3 2 5 2 2 3" xfId="17416"/>
    <cellStyle name="Normal 3 3 2 3 2 5 2 3" xfId="17417"/>
    <cellStyle name="Normal 3 3 2 3 2 5 2 3 2" xfId="17418"/>
    <cellStyle name="Normal 3 3 2 3 2 5 2 4" xfId="17419"/>
    <cellStyle name="Normal 3 3 2 3 2 5 3" xfId="17420"/>
    <cellStyle name="Normal 3 3 2 3 2 5 3 2" xfId="17421"/>
    <cellStyle name="Normal 3 3 2 3 2 5 3 2 2" xfId="17422"/>
    <cellStyle name="Normal 3 3 2 3 2 5 3 3" xfId="17423"/>
    <cellStyle name="Normal 3 3 2 3 2 5 4" xfId="17424"/>
    <cellStyle name="Normal 3 3 2 3 2 5 4 2" xfId="17425"/>
    <cellStyle name="Normal 3 3 2 3 2 5 5" xfId="17426"/>
    <cellStyle name="Normal 3 3 2 3 2 6" xfId="17427"/>
    <cellStyle name="Normal 3 3 2 3 2 6 2" xfId="17428"/>
    <cellStyle name="Normal 3 3 2 3 2 6 2 2" xfId="17429"/>
    <cellStyle name="Normal 3 3 2 3 2 6 2 2 2" xfId="17430"/>
    <cellStyle name="Normal 3 3 2 3 2 6 2 3" xfId="17431"/>
    <cellStyle name="Normal 3 3 2 3 2 6 3" xfId="17432"/>
    <cellStyle name="Normal 3 3 2 3 2 6 3 2" xfId="17433"/>
    <cellStyle name="Normal 3 3 2 3 2 6 4" xfId="17434"/>
    <cellStyle name="Normal 3 3 2 3 2 7" xfId="17435"/>
    <cellStyle name="Normal 3 3 2 3 2 7 2" xfId="17436"/>
    <cellStyle name="Normal 3 3 2 3 2 7 2 2" xfId="17437"/>
    <cellStyle name="Normal 3 3 2 3 2 7 3" xfId="17438"/>
    <cellStyle name="Normal 3 3 2 3 2 8" xfId="17439"/>
    <cellStyle name="Normal 3 3 2 3 2 8 2" xfId="17440"/>
    <cellStyle name="Normal 3 3 2 3 2 9" xfId="17441"/>
    <cellStyle name="Normal 3 3 2 3 2 9 2" xfId="17442"/>
    <cellStyle name="Normal 3 3 2 3 3" xfId="17443"/>
    <cellStyle name="Normal 3 3 2 3 3 2" xfId="17444"/>
    <cellStyle name="Normal 3 3 2 3 3 2 2" xfId="17445"/>
    <cellStyle name="Normal 3 3 2 3 3 2 2 2" xfId="17446"/>
    <cellStyle name="Normal 3 3 2 3 3 2 2 2 2" xfId="17447"/>
    <cellStyle name="Normal 3 3 2 3 3 2 2 2 2 2" xfId="17448"/>
    <cellStyle name="Normal 3 3 2 3 3 2 2 2 3" xfId="17449"/>
    <cellStyle name="Normal 3 3 2 3 3 2 2 3" xfId="17450"/>
    <cellStyle name="Normal 3 3 2 3 3 2 2 3 2" xfId="17451"/>
    <cellStyle name="Normal 3 3 2 3 3 2 2 4" xfId="17452"/>
    <cellStyle name="Normal 3 3 2 3 3 2 3" xfId="17453"/>
    <cellStyle name="Normal 3 3 2 3 3 2 3 2" xfId="17454"/>
    <cellStyle name="Normal 3 3 2 3 3 2 3 2 2" xfId="17455"/>
    <cellStyle name="Normal 3 3 2 3 3 2 3 3" xfId="17456"/>
    <cellStyle name="Normal 3 3 2 3 3 2 4" xfId="17457"/>
    <cellStyle name="Normal 3 3 2 3 3 2 4 2" xfId="17458"/>
    <cellStyle name="Normal 3 3 2 3 3 2 5" xfId="17459"/>
    <cellStyle name="Normal 3 3 2 3 3 3" xfId="17460"/>
    <cellStyle name="Normal 3 3 2 3 3 3 2" xfId="17461"/>
    <cellStyle name="Normal 3 3 2 3 3 3 2 2" xfId="17462"/>
    <cellStyle name="Normal 3 3 2 3 3 3 2 2 2" xfId="17463"/>
    <cellStyle name="Normal 3 3 2 3 3 3 2 2 2 2" xfId="17464"/>
    <cellStyle name="Normal 3 3 2 3 3 3 2 2 3" xfId="17465"/>
    <cellStyle name="Normal 3 3 2 3 3 3 2 3" xfId="17466"/>
    <cellStyle name="Normal 3 3 2 3 3 3 2 3 2" xfId="17467"/>
    <cellStyle name="Normal 3 3 2 3 3 3 2 4" xfId="17468"/>
    <cellStyle name="Normal 3 3 2 3 3 3 3" xfId="17469"/>
    <cellStyle name="Normal 3 3 2 3 3 3 3 2" xfId="17470"/>
    <cellStyle name="Normal 3 3 2 3 3 3 3 2 2" xfId="17471"/>
    <cellStyle name="Normal 3 3 2 3 3 3 3 3" xfId="17472"/>
    <cellStyle name="Normal 3 3 2 3 3 3 4" xfId="17473"/>
    <cellStyle name="Normal 3 3 2 3 3 3 4 2" xfId="17474"/>
    <cellStyle name="Normal 3 3 2 3 3 3 5" xfId="17475"/>
    <cellStyle name="Normal 3 3 2 3 3 4" xfId="17476"/>
    <cellStyle name="Normal 3 3 2 3 3 4 2" xfId="17477"/>
    <cellStyle name="Normal 3 3 2 3 3 4 2 2" xfId="17478"/>
    <cellStyle name="Normal 3 3 2 3 3 4 2 2 2" xfId="17479"/>
    <cellStyle name="Normal 3 3 2 3 3 4 2 3" xfId="17480"/>
    <cellStyle name="Normal 3 3 2 3 3 4 3" xfId="17481"/>
    <cellStyle name="Normal 3 3 2 3 3 4 3 2" xfId="17482"/>
    <cellStyle name="Normal 3 3 2 3 3 4 4" xfId="17483"/>
    <cellStyle name="Normal 3 3 2 3 3 5" xfId="17484"/>
    <cellStyle name="Normal 3 3 2 3 3 5 2" xfId="17485"/>
    <cellStyle name="Normal 3 3 2 3 3 5 2 2" xfId="17486"/>
    <cellStyle name="Normal 3 3 2 3 3 5 3" xfId="17487"/>
    <cellStyle name="Normal 3 3 2 3 3 6" xfId="17488"/>
    <cellStyle name="Normal 3 3 2 3 3 6 2" xfId="17489"/>
    <cellStyle name="Normal 3 3 2 3 3 7" xfId="17490"/>
    <cellStyle name="Normal 3 3 2 3 3 8" xfId="29255"/>
    <cellStyle name="Normal 3 3 2 3 4" xfId="17491"/>
    <cellStyle name="Normal 3 3 2 3 4 2" xfId="17492"/>
    <cellStyle name="Normal 3 3 2 3 4 2 2" xfId="17493"/>
    <cellStyle name="Normal 3 3 2 3 4 2 2 2" xfId="17494"/>
    <cellStyle name="Normal 3 3 2 3 4 2 2 2 2" xfId="17495"/>
    <cellStyle name="Normal 3 3 2 3 4 2 2 3" xfId="17496"/>
    <cellStyle name="Normal 3 3 2 3 4 2 3" xfId="17497"/>
    <cellStyle name="Normal 3 3 2 3 4 2 3 2" xfId="17498"/>
    <cellStyle name="Normal 3 3 2 3 4 2 4" xfId="17499"/>
    <cellStyle name="Normal 3 3 2 3 4 3" xfId="17500"/>
    <cellStyle name="Normal 3 3 2 3 4 3 2" xfId="17501"/>
    <cellStyle name="Normal 3 3 2 3 4 3 2 2" xfId="17502"/>
    <cellStyle name="Normal 3 3 2 3 4 3 3" xfId="17503"/>
    <cellStyle name="Normal 3 3 2 3 4 4" xfId="17504"/>
    <cellStyle name="Normal 3 3 2 3 4 4 2" xfId="17505"/>
    <cellStyle name="Normal 3 3 2 3 4 5" xfId="17506"/>
    <cellStyle name="Normal 3 3 2 3 5" xfId="17507"/>
    <cellStyle name="Normal 3 3 2 3 5 2" xfId="17508"/>
    <cellStyle name="Normal 3 3 2 3 5 2 2" xfId="17509"/>
    <cellStyle name="Normal 3 3 2 3 5 2 2 2" xfId="17510"/>
    <cellStyle name="Normal 3 3 2 3 5 2 2 2 2" xfId="17511"/>
    <cellStyle name="Normal 3 3 2 3 5 2 2 3" xfId="17512"/>
    <cellStyle name="Normal 3 3 2 3 5 2 3" xfId="17513"/>
    <cellStyle name="Normal 3 3 2 3 5 2 3 2" xfId="17514"/>
    <cellStyle name="Normal 3 3 2 3 5 2 4" xfId="17515"/>
    <cellStyle name="Normal 3 3 2 3 5 3" xfId="17516"/>
    <cellStyle name="Normal 3 3 2 3 5 3 2" xfId="17517"/>
    <cellStyle name="Normal 3 3 2 3 5 3 2 2" xfId="17518"/>
    <cellStyle name="Normal 3 3 2 3 5 3 3" xfId="17519"/>
    <cellStyle name="Normal 3 3 2 3 5 4" xfId="17520"/>
    <cellStyle name="Normal 3 3 2 3 5 4 2" xfId="17521"/>
    <cellStyle name="Normal 3 3 2 3 5 5" xfId="17522"/>
    <cellStyle name="Normal 3 3 2 3 6" xfId="17523"/>
    <cellStyle name="Normal 3 3 2 3 6 2" xfId="17524"/>
    <cellStyle name="Normal 3 3 2 3 6 2 2" xfId="17525"/>
    <cellStyle name="Normal 3 3 2 3 6 2 2 2" xfId="17526"/>
    <cellStyle name="Normal 3 3 2 3 6 2 2 2 2" xfId="17527"/>
    <cellStyle name="Normal 3 3 2 3 6 2 2 3" xfId="17528"/>
    <cellStyle name="Normal 3 3 2 3 6 2 3" xfId="17529"/>
    <cellStyle name="Normal 3 3 2 3 6 2 3 2" xfId="17530"/>
    <cellStyle name="Normal 3 3 2 3 6 2 4" xfId="17531"/>
    <cellStyle name="Normal 3 3 2 3 6 3" xfId="17532"/>
    <cellStyle name="Normal 3 3 2 3 6 3 2" xfId="17533"/>
    <cellStyle name="Normal 3 3 2 3 6 3 2 2" xfId="17534"/>
    <cellStyle name="Normal 3 3 2 3 6 3 3" xfId="17535"/>
    <cellStyle name="Normal 3 3 2 3 6 4" xfId="17536"/>
    <cellStyle name="Normal 3 3 2 3 6 4 2" xfId="17537"/>
    <cellStyle name="Normal 3 3 2 3 6 5" xfId="17538"/>
    <cellStyle name="Normal 3 3 2 3 7" xfId="17539"/>
    <cellStyle name="Normal 3 3 2 3 7 2" xfId="17540"/>
    <cellStyle name="Normal 3 3 2 3 7 2 2" xfId="17541"/>
    <cellStyle name="Normal 3 3 2 3 7 2 2 2" xfId="17542"/>
    <cellStyle name="Normal 3 3 2 3 7 2 3" xfId="17543"/>
    <cellStyle name="Normal 3 3 2 3 7 3" xfId="17544"/>
    <cellStyle name="Normal 3 3 2 3 7 3 2" xfId="17545"/>
    <cellStyle name="Normal 3 3 2 3 7 4" xfId="17546"/>
    <cellStyle name="Normal 3 3 2 3 8" xfId="17547"/>
    <cellStyle name="Normal 3 3 2 3 8 2" xfId="17548"/>
    <cellStyle name="Normal 3 3 2 3 8 2 2" xfId="17549"/>
    <cellStyle name="Normal 3 3 2 3 8 3" xfId="17550"/>
    <cellStyle name="Normal 3 3 2 3 9" xfId="17551"/>
    <cellStyle name="Normal 3 3 2 3 9 2" xfId="17552"/>
    <cellStyle name="Normal 3 3 2 4" xfId="17553"/>
    <cellStyle name="Normal 3 3 2 4 10" xfId="17554"/>
    <cellStyle name="Normal 3 3 2 4 11" xfId="29256"/>
    <cellStyle name="Normal 3 3 2 4 2" xfId="17555"/>
    <cellStyle name="Normal 3 3 2 4 2 2" xfId="17556"/>
    <cellStyle name="Normal 3 3 2 4 2 2 2" xfId="17557"/>
    <cellStyle name="Normal 3 3 2 4 2 2 2 2" xfId="17558"/>
    <cellStyle name="Normal 3 3 2 4 2 2 2 2 2" xfId="17559"/>
    <cellStyle name="Normal 3 3 2 4 2 2 2 2 2 2" xfId="17560"/>
    <cellStyle name="Normal 3 3 2 4 2 2 2 2 3" xfId="17561"/>
    <cellStyle name="Normal 3 3 2 4 2 2 2 3" xfId="17562"/>
    <cellStyle name="Normal 3 3 2 4 2 2 2 3 2" xfId="17563"/>
    <cellStyle name="Normal 3 3 2 4 2 2 2 4" xfId="17564"/>
    <cellStyle name="Normal 3 3 2 4 2 2 3" xfId="17565"/>
    <cellStyle name="Normal 3 3 2 4 2 2 3 2" xfId="17566"/>
    <cellStyle name="Normal 3 3 2 4 2 2 3 2 2" xfId="17567"/>
    <cellStyle name="Normal 3 3 2 4 2 2 3 3" xfId="17568"/>
    <cellStyle name="Normal 3 3 2 4 2 2 4" xfId="17569"/>
    <cellStyle name="Normal 3 3 2 4 2 2 4 2" xfId="17570"/>
    <cellStyle name="Normal 3 3 2 4 2 2 5" xfId="17571"/>
    <cellStyle name="Normal 3 3 2 4 2 3" xfId="17572"/>
    <cellStyle name="Normal 3 3 2 4 2 3 2" xfId="17573"/>
    <cellStyle name="Normal 3 3 2 4 2 3 2 2" xfId="17574"/>
    <cellStyle name="Normal 3 3 2 4 2 3 2 2 2" xfId="17575"/>
    <cellStyle name="Normal 3 3 2 4 2 3 2 2 2 2" xfId="17576"/>
    <cellStyle name="Normal 3 3 2 4 2 3 2 2 3" xfId="17577"/>
    <cellStyle name="Normal 3 3 2 4 2 3 2 3" xfId="17578"/>
    <cellStyle name="Normal 3 3 2 4 2 3 2 3 2" xfId="17579"/>
    <cellStyle name="Normal 3 3 2 4 2 3 2 4" xfId="17580"/>
    <cellStyle name="Normal 3 3 2 4 2 3 3" xfId="17581"/>
    <cellStyle name="Normal 3 3 2 4 2 3 3 2" xfId="17582"/>
    <cellStyle name="Normal 3 3 2 4 2 3 3 2 2" xfId="17583"/>
    <cellStyle name="Normal 3 3 2 4 2 3 3 3" xfId="17584"/>
    <cellStyle name="Normal 3 3 2 4 2 3 4" xfId="17585"/>
    <cellStyle name="Normal 3 3 2 4 2 3 4 2" xfId="17586"/>
    <cellStyle name="Normal 3 3 2 4 2 3 5" xfId="17587"/>
    <cellStyle name="Normal 3 3 2 4 2 4" xfId="17588"/>
    <cellStyle name="Normal 3 3 2 4 2 4 2" xfId="17589"/>
    <cellStyle name="Normal 3 3 2 4 2 4 2 2" xfId="17590"/>
    <cellStyle name="Normal 3 3 2 4 2 4 2 2 2" xfId="17591"/>
    <cellStyle name="Normal 3 3 2 4 2 4 2 3" xfId="17592"/>
    <cellStyle name="Normal 3 3 2 4 2 4 3" xfId="17593"/>
    <cellStyle name="Normal 3 3 2 4 2 4 3 2" xfId="17594"/>
    <cellStyle name="Normal 3 3 2 4 2 4 4" xfId="17595"/>
    <cellStyle name="Normal 3 3 2 4 2 5" xfId="17596"/>
    <cellStyle name="Normal 3 3 2 4 2 5 2" xfId="17597"/>
    <cellStyle name="Normal 3 3 2 4 2 5 2 2" xfId="17598"/>
    <cellStyle name="Normal 3 3 2 4 2 5 3" xfId="17599"/>
    <cellStyle name="Normal 3 3 2 4 2 6" xfId="17600"/>
    <cellStyle name="Normal 3 3 2 4 2 6 2" xfId="17601"/>
    <cellStyle name="Normal 3 3 2 4 2 7" xfId="17602"/>
    <cellStyle name="Normal 3 3 2 4 2 8" xfId="29257"/>
    <cellStyle name="Normal 3 3 2 4 3" xfId="17603"/>
    <cellStyle name="Normal 3 3 2 4 3 2" xfId="17604"/>
    <cellStyle name="Normal 3 3 2 4 3 2 2" xfId="17605"/>
    <cellStyle name="Normal 3 3 2 4 3 2 2 2" xfId="17606"/>
    <cellStyle name="Normal 3 3 2 4 3 2 2 2 2" xfId="17607"/>
    <cellStyle name="Normal 3 3 2 4 3 2 2 3" xfId="17608"/>
    <cellStyle name="Normal 3 3 2 4 3 2 3" xfId="17609"/>
    <cellStyle name="Normal 3 3 2 4 3 2 3 2" xfId="17610"/>
    <cellStyle name="Normal 3 3 2 4 3 2 4" xfId="17611"/>
    <cellStyle name="Normal 3 3 2 4 3 3" xfId="17612"/>
    <cellStyle name="Normal 3 3 2 4 3 3 2" xfId="17613"/>
    <cellStyle name="Normal 3 3 2 4 3 3 2 2" xfId="17614"/>
    <cellStyle name="Normal 3 3 2 4 3 3 3" xfId="17615"/>
    <cellStyle name="Normal 3 3 2 4 3 4" xfId="17616"/>
    <cellStyle name="Normal 3 3 2 4 3 4 2" xfId="17617"/>
    <cellStyle name="Normal 3 3 2 4 3 5" xfId="17618"/>
    <cellStyle name="Normal 3 3 2 4 4" xfId="17619"/>
    <cellStyle name="Normal 3 3 2 4 4 2" xfId="17620"/>
    <cellStyle name="Normal 3 3 2 4 4 2 2" xfId="17621"/>
    <cellStyle name="Normal 3 3 2 4 4 2 2 2" xfId="17622"/>
    <cellStyle name="Normal 3 3 2 4 4 2 2 2 2" xfId="17623"/>
    <cellStyle name="Normal 3 3 2 4 4 2 2 3" xfId="17624"/>
    <cellStyle name="Normal 3 3 2 4 4 2 3" xfId="17625"/>
    <cellStyle name="Normal 3 3 2 4 4 2 3 2" xfId="17626"/>
    <cellStyle name="Normal 3 3 2 4 4 2 4" xfId="17627"/>
    <cellStyle name="Normal 3 3 2 4 4 3" xfId="17628"/>
    <cellStyle name="Normal 3 3 2 4 4 3 2" xfId="17629"/>
    <cellStyle name="Normal 3 3 2 4 4 3 2 2" xfId="17630"/>
    <cellStyle name="Normal 3 3 2 4 4 3 3" xfId="17631"/>
    <cellStyle name="Normal 3 3 2 4 4 4" xfId="17632"/>
    <cellStyle name="Normal 3 3 2 4 4 4 2" xfId="17633"/>
    <cellStyle name="Normal 3 3 2 4 4 5" xfId="17634"/>
    <cellStyle name="Normal 3 3 2 4 5" xfId="17635"/>
    <cellStyle name="Normal 3 3 2 4 5 2" xfId="17636"/>
    <cellStyle name="Normal 3 3 2 4 5 2 2" xfId="17637"/>
    <cellStyle name="Normal 3 3 2 4 5 2 2 2" xfId="17638"/>
    <cellStyle name="Normal 3 3 2 4 5 2 2 2 2" xfId="17639"/>
    <cellStyle name="Normal 3 3 2 4 5 2 2 3" xfId="17640"/>
    <cellStyle name="Normal 3 3 2 4 5 2 3" xfId="17641"/>
    <cellStyle name="Normal 3 3 2 4 5 2 3 2" xfId="17642"/>
    <cellStyle name="Normal 3 3 2 4 5 2 4" xfId="17643"/>
    <cellStyle name="Normal 3 3 2 4 5 3" xfId="17644"/>
    <cellStyle name="Normal 3 3 2 4 5 3 2" xfId="17645"/>
    <cellStyle name="Normal 3 3 2 4 5 3 2 2" xfId="17646"/>
    <cellStyle name="Normal 3 3 2 4 5 3 3" xfId="17647"/>
    <cellStyle name="Normal 3 3 2 4 5 4" xfId="17648"/>
    <cellStyle name="Normal 3 3 2 4 5 4 2" xfId="17649"/>
    <cellStyle name="Normal 3 3 2 4 5 5" xfId="17650"/>
    <cellStyle name="Normal 3 3 2 4 6" xfId="17651"/>
    <cellStyle name="Normal 3 3 2 4 6 2" xfId="17652"/>
    <cellStyle name="Normal 3 3 2 4 6 2 2" xfId="17653"/>
    <cellStyle name="Normal 3 3 2 4 6 2 2 2" xfId="17654"/>
    <cellStyle name="Normal 3 3 2 4 6 2 3" xfId="17655"/>
    <cellStyle name="Normal 3 3 2 4 6 3" xfId="17656"/>
    <cellStyle name="Normal 3 3 2 4 6 3 2" xfId="17657"/>
    <cellStyle name="Normal 3 3 2 4 6 4" xfId="17658"/>
    <cellStyle name="Normal 3 3 2 4 7" xfId="17659"/>
    <cellStyle name="Normal 3 3 2 4 7 2" xfId="17660"/>
    <cellStyle name="Normal 3 3 2 4 7 2 2" xfId="17661"/>
    <cellStyle name="Normal 3 3 2 4 7 3" xfId="17662"/>
    <cellStyle name="Normal 3 3 2 4 8" xfId="17663"/>
    <cellStyle name="Normal 3 3 2 4 8 2" xfId="17664"/>
    <cellStyle name="Normal 3 3 2 4 9" xfId="17665"/>
    <cellStyle name="Normal 3 3 2 4 9 2" xfId="17666"/>
    <cellStyle name="Normal 3 3 2 5" xfId="17667"/>
    <cellStyle name="Normal 3 3 2 5 10" xfId="17668"/>
    <cellStyle name="Normal 3 3 2 5 11" xfId="29258"/>
    <cellStyle name="Normal 3 3 2 5 2" xfId="17669"/>
    <cellStyle name="Normal 3 3 2 5 2 2" xfId="17670"/>
    <cellStyle name="Normal 3 3 2 5 2 2 2" xfId="17671"/>
    <cellStyle name="Normal 3 3 2 5 2 2 2 2" xfId="17672"/>
    <cellStyle name="Normal 3 3 2 5 2 2 2 2 2" xfId="17673"/>
    <cellStyle name="Normal 3 3 2 5 2 2 2 2 2 2" xfId="17674"/>
    <cellStyle name="Normal 3 3 2 5 2 2 2 2 3" xfId="17675"/>
    <cellStyle name="Normal 3 3 2 5 2 2 2 3" xfId="17676"/>
    <cellStyle name="Normal 3 3 2 5 2 2 2 3 2" xfId="17677"/>
    <cellStyle name="Normal 3 3 2 5 2 2 2 4" xfId="17678"/>
    <cellStyle name="Normal 3 3 2 5 2 2 3" xfId="17679"/>
    <cellStyle name="Normal 3 3 2 5 2 2 3 2" xfId="17680"/>
    <cellStyle name="Normal 3 3 2 5 2 2 3 2 2" xfId="17681"/>
    <cellStyle name="Normal 3 3 2 5 2 2 3 3" xfId="17682"/>
    <cellStyle name="Normal 3 3 2 5 2 2 4" xfId="17683"/>
    <cellStyle name="Normal 3 3 2 5 2 2 4 2" xfId="17684"/>
    <cellStyle name="Normal 3 3 2 5 2 2 5" xfId="17685"/>
    <cellStyle name="Normal 3 3 2 5 2 3" xfId="17686"/>
    <cellStyle name="Normal 3 3 2 5 2 3 2" xfId="17687"/>
    <cellStyle name="Normal 3 3 2 5 2 3 2 2" xfId="17688"/>
    <cellStyle name="Normal 3 3 2 5 2 3 2 2 2" xfId="17689"/>
    <cellStyle name="Normal 3 3 2 5 2 3 2 2 2 2" xfId="17690"/>
    <cellStyle name="Normal 3 3 2 5 2 3 2 2 3" xfId="17691"/>
    <cellStyle name="Normal 3 3 2 5 2 3 2 3" xfId="17692"/>
    <cellStyle name="Normal 3 3 2 5 2 3 2 3 2" xfId="17693"/>
    <cellStyle name="Normal 3 3 2 5 2 3 2 4" xfId="17694"/>
    <cellStyle name="Normal 3 3 2 5 2 3 3" xfId="17695"/>
    <cellStyle name="Normal 3 3 2 5 2 3 3 2" xfId="17696"/>
    <cellStyle name="Normal 3 3 2 5 2 3 3 2 2" xfId="17697"/>
    <cellStyle name="Normal 3 3 2 5 2 3 3 3" xfId="17698"/>
    <cellStyle name="Normal 3 3 2 5 2 3 4" xfId="17699"/>
    <cellStyle name="Normal 3 3 2 5 2 3 4 2" xfId="17700"/>
    <cellStyle name="Normal 3 3 2 5 2 3 5" xfId="17701"/>
    <cellStyle name="Normal 3 3 2 5 2 4" xfId="17702"/>
    <cellStyle name="Normal 3 3 2 5 2 4 2" xfId="17703"/>
    <cellStyle name="Normal 3 3 2 5 2 4 2 2" xfId="17704"/>
    <cellStyle name="Normal 3 3 2 5 2 4 2 2 2" xfId="17705"/>
    <cellStyle name="Normal 3 3 2 5 2 4 2 3" xfId="17706"/>
    <cellStyle name="Normal 3 3 2 5 2 4 3" xfId="17707"/>
    <cellStyle name="Normal 3 3 2 5 2 4 3 2" xfId="17708"/>
    <cellStyle name="Normal 3 3 2 5 2 4 4" xfId="17709"/>
    <cellStyle name="Normal 3 3 2 5 2 5" xfId="17710"/>
    <cellStyle name="Normal 3 3 2 5 2 5 2" xfId="17711"/>
    <cellStyle name="Normal 3 3 2 5 2 5 2 2" xfId="17712"/>
    <cellStyle name="Normal 3 3 2 5 2 5 3" xfId="17713"/>
    <cellStyle name="Normal 3 3 2 5 2 6" xfId="17714"/>
    <cellStyle name="Normal 3 3 2 5 2 6 2" xfId="17715"/>
    <cellStyle name="Normal 3 3 2 5 2 7" xfId="17716"/>
    <cellStyle name="Normal 3 3 2 5 2 8" xfId="29259"/>
    <cellStyle name="Normal 3 3 2 5 3" xfId="17717"/>
    <cellStyle name="Normal 3 3 2 5 3 2" xfId="17718"/>
    <cellStyle name="Normal 3 3 2 5 3 2 2" xfId="17719"/>
    <cellStyle name="Normal 3 3 2 5 3 2 2 2" xfId="17720"/>
    <cellStyle name="Normal 3 3 2 5 3 2 2 2 2" xfId="17721"/>
    <cellStyle name="Normal 3 3 2 5 3 2 2 3" xfId="17722"/>
    <cellStyle name="Normal 3 3 2 5 3 2 3" xfId="17723"/>
    <cellStyle name="Normal 3 3 2 5 3 2 3 2" xfId="17724"/>
    <cellStyle name="Normal 3 3 2 5 3 2 4" xfId="17725"/>
    <cellStyle name="Normal 3 3 2 5 3 3" xfId="17726"/>
    <cellStyle name="Normal 3 3 2 5 3 3 2" xfId="17727"/>
    <cellStyle name="Normal 3 3 2 5 3 3 2 2" xfId="17728"/>
    <cellStyle name="Normal 3 3 2 5 3 3 3" xfId="17729"/>
    <cellStyle name="Normal 3 3 2 5 3 4" xfId="17730"/>
    <cellStyle name="Normal 3 3 2 5 3 4 2" xfId="17731"/>
    <cellStyle name="Normal 3 3 2 5 3 5" xfId="17732"/>
    <cellStyle name="Normal 3 3 2 5 4" xfId="17733"/>
    <cellStyle name="Normal 3 3 2 5 4 2" xfId="17734"/>
    <cellStyle name="Normal 3 3 2 5 4 2 2" xfId="17735"/>
    <cellStyle name="Normal 3 3 2 5 4 2 2 2" xfId="17736"/>
    <cellStyle name="Normal 3 3 2 5 4 2 2 2 2" xfId="17737"/>
    <cellStyle name="Normal 3 3 2 5 4 2 2 3" xfId="17738"/>
    <cellStyle name="Normal 3 3 2 5 4 2 3" xfId="17739"/>
    <cellStyle name="Normal 3 3 2 5 4 2 3 2" xfId="17740"/>
    <cellStyle name="Normal 3 3 2 5 4 2 4" xfId="17741"/>
    <cellStyle name="Normal 3 3 2 5 4 3" xfId="17742"/>
    <cellStyle name="Normal 3 3 2 5 4 3 2" xfId="17743"/>
    <cellStyle name="Normal 3 3 2 5 4 3 2 2" xfId="17744"/>
    <cellStyle name="Normal 3 3 2 5 4 3 3" xfId="17745"/>
    <cellStyle name="Normal 3 3 2 5 4 4" xfId="17746"/>
    <cellStyle name="Normal 3 3 2 5 4 4 2" xfId="17747"/>
    <cellStyle name="Normal 3 3 2 5 4 5" xfId="17748"/>
    <cellStyle name="Normal 3 3 2 5 5" xfId="17749"/>
    <cellStyle name="Normal 3 3 2 5 5 2" xfId="17750"/>
    <cellStyle name="Normal 3 3 2 5 5 2 2" xfId="17751"/>
    <cellStyle name="Normal 3 3 2 5 5 2 2 2" xfId="17752"/>
    <cellStyle name="Normal 3 3 2 5 5 2 2 2 2" xfId="17753"/>
    <cellStyle name="Normal 3 3 2 5 5 2 2 3" xfId="17754"/>
    <cellStyle name="Normal 3 3 2 5 5 2 3" xfId="17755"/>
    <cellStyle name="Normal 3 3 2 5 5 2 3 2" xfId="17756"/>
    <cellStyle name="Normal 3 3 2 5 5 2 4" xfId="17757"/>
    <cellStyle name="Normal 3 3 2 5 5 3" xfId="17758"/>
    <cellStyle name="Normal 3 3 2 5 5 3 2" xfId="17759"/>
    <cellStyle name="Normal 3 3 2 5 5 3 2 2" xfId="17760"/>
    <cellStyle name="Normal 3 3 2 5 5 3 3" xfId="17761"/>
    <cellStyle name="Normal 3 3 2 5 5 4" xfId="17762"/>
    <cellStyle name="Normal 3 3 2 5 5 4 2" xfId="17763"/>
    <cellStyle name="Normal 3 3 2 5 5 5" xfId="17764"/>
    <cellStyle name="Normal 3 3 2 5 6" xfId="17765"/>
    <cellStyle name="Normal 3 3 2 5 6 2" xfId="17766"/>
    <cellStyle name="Normal 3 3 2 5 6 2 2" xfId="17767"/>
    <cellStyle name="Normal 3 3 2 5 6 2 2 2" xfId="17768"/>
    <cellStyle name="Normal 3 3 2 5 6 2 3" xfId="17769"/>
    <cellStyle name="Normal 3 3 2 5 6 3" xfId="17770"/>
    <cellStyle name="Normal 3 3 2 5 6 3 2" xfId="17771"/>
    <cellStyle name="Normal 3 3 2 5 6 4" xfId="17772"/>
    <cellStyle name="Normal 3 3 2 5 7" xfId="17773"/>
    <cellStyle name="Normal 3 3 2 5 7 2" xfId="17774"/>
    <cellStyle name="Normal 3 3 2 5 7 2 2" xfId="17775"/>
    <cellStyle name="Normal 3 3 2 5 7 3" xfId="17776"/>
    <cellStyle name="Normal 3 3 2 5 8" xfId="17777"/>
    <cellStyle name="Normal 3 3 2 5 8 2" xfId="17778"/>
    <cellStyle name="Normal 3 3 2 5 9" xfId="17779"/>
    <cellStyle name="Normal 3 3 2 5 9 2" xfId="17780"/>
    <cellStyle name="Normal 3 3 2 6" xfId="17781"/>
    <cellStyle name="Normal 3 3 2 6 2" xfId="17782"/>
    <cellStyle name="Normal 3 3 2 6 2 2" xfId="17783"/>
    <cellStyle name="Normal 3 3 2 6 2 2 2" xfId="17784"/>
    <cellStyle name="Normal 3 3 2 6 2 2 2 2" xfId="17785"/>
    <cellStyle name="Normal 3 3 2 6 2 2 2 2 2" xfId="17786"/>
    <cellStyle name="Normal 3 3 2 6 2 2 2 3" xfId="17787"/>
    <cellStyle name="Normal 3 3 2 6 2 2 3" xfId="17788"/>
    <cellStyle name="Normal 3 3 2 6 2 2 3 2" xfId="17789"/>
    <cellStyle name="Normal 3 3 2 6 2 2 4" xfId="17790"/>
    <cellStyle name="Normal 3 3 2 6 2 3" xfId="17791"/>
    <cellStyle name="Normal 3 3 2 6 2 3 2" xfId="17792"/>
    <cellStyle name="Normal 3 3 2 6 2 3 2 2" xfId="17793"/>
    <cellStyle name="Normal 3 3 2 6 2 3 3" xfId="17794"/>
    <cellStyle name="Normal 3 3 2 6 2 4" xfId="17795"/>
    <cellStyle name="Normal 3 3 2 6 2 4 2" xfId="17796"/>
    <cellStyle name="Normal 3 3 2 6 2 5" xfId="17797"/>
    <cellStyle name="Normal 3 3 2 6 3" xfId="17798"/>
    <cellStyle name="Normal 3 3 2 6 3 2" xfId="17799"/>
    <cellStyle name="Normal 3 3 2 6 3 2 2" xfId="17800"/>
    <cellStyle name="Normal 3 3 2 6 3 2 2 2" xfId="17801"/>
    <cellStyle name="Normal 3 3 2 6 3 2 2 2 2" xfId="17802"/>
    <cellStyle name="Normal 3 3 2 6 3 2 2 3" xfId="17803"/>
    <cellStyle name="Normal 3 3 2 6 3 2 3" xfId="17804"/>
    <cellStyle name="Normal 3 3 2 6 3 2 3 2" xfId="17805"/>
    <cellStyle name="Normal 3 3 2 6 3 2 4" xfId="17806"/>
    <cellStyle name="Normal 3 3 2 6 3 3" xfId="17807"/>
    <cellStyle name="Normal 3 3 2 6 3 3 2" xfId="17808"/>
    <cellStyle name="Normal 3 3 2 6 3 3 2 2" xfId="17809"/>
    <cellStyle name="Normal 3 3 2 6 3 3 3" xfId="17810"/>
    <cellStyle name="Normal 3 3 2 6 3 4" xfId="17811"/>
    <cellStyle name="Normal 3 3 2 6 3 4 2" xfId="17812"/>
    <cellStyle name="Normal 3 3 2 6 3 5" xfId="17813"/>
    <cellStyle name="Normal 3 3 2 6 4" xfId="17814"/>
    <cellStyle name="Normal 3 3 2 6 4 2" xfId="17815"/>
    <cellStyle name="Normal 3 3 2 6 4 2 2" xfId="17816"/>
    <cellStyle name="Normal 3 3 2 6 4 2 2 2" xfId="17817"/>
    <cellStyle name="Normal 3 3 2 6 4 2 3" xfId="17818"/>
    <cellStyle name="Normal 3 3 2 6 4 3" xfId="17819"/>
    <cellStyle name="Normal 3 3 2 6 4 3 2" xfId="17820"/>
    <cellStyle name="Normal 3 3 2 6 4 4" xfId="17821"/>
    <cellStyle name="Normal 3 3 2 6 5" xfId="17822"/>
    <cellStyle name="Normal 3 3 2 6 5 2" xfId="17823"/>
    <cellStyle name="Normal 3 3 2 6 5 2 2" xfId="17824"/>
    <cellStyle name="Normal 3 3 2 6 5 3" xfId="17825"/>
    <cellStyle name="Normal 3 3 2 6 6" xfId="17826"/>
    <cellStyle name="Normal 3 3 2 6 6 2" xfId="17827"/>
    <cellStyle name="Normal 3 3 2 6 7" xfId="17828"/>
    <cellStyle name="Normal 3 3 2 6 8" xfId="29260"/>
    <cellStyle name="Normal 3 3 2 7" xfId="17829"/>
    <cellStyle name="Normal 3 3 2 7 2" xfId="17830"/>
    <cellStyle name="Normal 3 3 2 7 2 2" xfId="17831"/>
    <cellStyle name="Normal 3 3 2 7 2 2 2" xfId="17832"/>
    <cellStyle name="Normal 3 3 2 7 2 2 2 2" xfId="17833"/>
    <cellStyle name="Normal 3 3 2 7 2 2 3" xfId="17834"/>
    <cellStyle name="Normal 3 3 2 7 2 3" xfId="17835"/>
    <cellStyle name="Normal 3 3 2 7 2 3 2" xfId="17836"/>
    <cellStyle name="Normal 3 3 2 7 2 4" xfId="17837"/>
    <cellStyle name="Normal 3 3 2 7 3" xfId="17838"/>
    <cellStyle name="Normal 3 3 2 7 3 2" xfId="17839"/>
    <cellStyle name="Normal 3 3 2 7 3 2 2" xfId="17840"/>
    <cellStyle name="Normal 3 3 2 7 3 3" xfId="17841"/>
    <cellStyle name="Normal 3 3 2 7 4" xfId="17842"/>
    <cellStyle name="Normal 3 3 2 7 4 2" xfId="17843"/>
    <cellStyle name="Normal 3 3 2 7 5" xfId="17844"/>
    <cellStyle name="Normal 3 3 2 8" xfId="17845"/>
    <cellStyle name="Normal 3 3 2 8 2" xfId="17846"/>
    <cellStyle name="Normal 3 3 2 8 2 2" xfId="17847"/>
    <cellStyle name="Normal 3 3 2 8 2 2 2" xfId="17848"/>
    <cellStyle name="Normal 3 3 2 8 2 2 2 2" xfId="17849"/>
    <cellStyle name="Normal 3 3 2 8 2 2 3" xfId="17850"/>
    <cellStyle name="Normal 3 3 2 8 2 3" xfId="17851"/>
    <cellStyle name="Normal 3 3 2 8 2 3 2" xfId="17852"/>
    <cellStyle name="Normal 3 3 2 8 2 4" xfId="17853"/>
    <cellStyle name="Normal 3 3 2 8 3" xfId="17854"/>
    <cellStyle name="Normal 3 3 2 8 3 2" xfId="17855"/>
    <cellStyle name="Normal 3 3 2 8 3 2 2" xfId="17856"/>
    <cellStyle name="Normal 3 3 2 8 3 3" xfId="17857"/>
    <cellStyle name="Normal 3 3 2 8 4" xfId="17858"/>
    <cellStyle name="Normal 3 3 2 8 4 2" xfId="17859"/>
    <cellStyle name="Normal 3 3 2 8 5" xfId="17860"/>
    <cellStyle name="Normal 3 3 2 9" xfId="17861"/>
    <cellStyle name="Normal 3 3 2 9 2" xfId="17862"/>
    <cellStyle name="Normal 3 3 2 9 2 2" xfId="17863"/>
    <cellStyle name="Normal 3 3 2 9 2 2 2" xfId="17864"/>
    <cellStyle name="Normal 3 3 2 9 2 2 2 2" xfId="17865"/>
    <cellStyle name="Normal 3 3 2 9 2 2 3" xfId="17866"/>
    <cellStyle name="Normal 3 3 2 9 2 3" xfId="17867"/>
    <cellStyle name="Normal 3 3 2 9 2 3 2" xfId="17868"/>
    <cellStyle name="Normal 3 3 2 9 2 4" xfId="17869"/>
    <cellStyle name="Normal 3 3 2 9 3" xfId="17870"/>
    <cellStyle name="Normal 3 3 2 9 3 2" xfId="17871"/>
    <cellStyle name="Normal 3 3 2 9 3 2 2" xfId="17872"/>
    <cellStyle name="Normal 3 3 2 9 3 3" xfId="17873"/>
    <cellStyle name="Normal 3 3 2 9 4" xfId="17874"/>
    <cellStyle name="Normal 3 3 2 9 4 2" xfId="17875"/>
    <cellStyle name="Normal 3 3 2 9 5" xfId="17876"/>
    <cellStyle name="Normal 3 3 3" xfId="17877"/>
    <cellStyle name="Normal 3 3 3 10" xfId="17878"/>
    <cellStyle name="Normal 3 3 3 10 2" xfId="17879"/>
    <cellStyle name="Normal 3 3 3 11" xfId="17880"/>
    <cellStyle name="Normal 3 3 3 11 2" xfId="17881"/>
    <cellStyle name="Normal 3 3 3 12" xfId="17882"/>
    <cellStyle name="Normal 3 3 3 13" xfId="29261"/>
    <cellStyle name="Normal 3 3 3 2" xfId="17883"/>
    <cellStyle name="Normal 3 3 3 2 10" xfId="17884"/>
    <cellStyle name="Normal 3 3 3 2 11" xfId="29262"/>
    <cellStyle name="Normal 3 3 3 2 2" xfId="17885"/>
    <cellStyle name="Normal 3 3 3 2 2 2" xfId="17886"/>
    <cellStyle name="Normal 3 3 3 2 2 2 2" xfId="17887"/>
    <cellStyle name="Normal 3 3 3 2 2 2 2 2" xfId="17888"/>
    <cellStyle name="Normal 3 3 3 2 2 2 2 2 2" xfId="17889"/>
    <cellStyle name="Normal 3 3 3 2 2 2 2 2 2 2" xfId="17890"/>
    <cellStyle name="Normal 3 3 3 2 2 2 2 2 3" xfId="17891"/>
    <cellStyle name="Normal 3 3 3 2 2 2 2 3" xfId="17892"/>
    <cellStyle name="Normal 3 3 3 2 2 2 2 3 2" xfId="17893"/>
    <cellStyle name="Normal 3 3 3 2 2 2 2 4" xfId="17894"/>
    <cellStyle name="Normal 3 3 3 2 2 2 3" xfId="17895"/>
    <cellStyle name="Normal 3 3 3 2 2 2 3 2" xfId="17896"/>
    <cellStyle name="Normal 3 3 3 2 2 2 3 2 2" xfId="17897"/>
    <cellStyle name="Normal 3 3 3 2 2 2 3 3" xfId="17898"/>
    <cellStyle name="Normal 3 3 3 2 2 2 4" xfId="17899"/>
    <cellStyle name="Normal 3 3 3 2 2 2 4 2" xfId="17900"/>
    <cellStyle name="Normal 3 3 3 2 2 2 5" xfId="17901"/>
    <cellStyle name="Normal 3 3 3 2 2 3" xfId="17902"/>
    <cellStyle name="Normal 3 3 3 2 2 3 2" xfId="17903"/>
    <cellStyle name="Normal 3 3 3 2 2 3 2 2" xfId="17904"/>
    <cellStyle name="Normal 3 3 3 2 2 3 2 2 2" xfId="17905"/>
    <cellStyle name="Normal 3 3 3 2 2 3 2 2 2 2" xfId="17906"/>
    <cellStyle name="Normal 3 3 3 2 2 3 2 2 3" xfId="17907"/>
    <cellStyle name="Normal 3 3 3 2 2 3 2 3" xfId="17908"/>
    <cellStyle name="Normal 3 3 3 2 2 3 2 3 2" xfId="17909"/>
    <cellStyle name="Normal 3 3 3 2 2 3 2 4" xfId="17910"/>
    <cellStyle name="Normal 3 3 3 2 2 3 3" xfId="17911"/>
    <cellStyle name="Normal 3 3 3 2 2 3 3 2" xfId="17912"/>
    <cellStyle name="Normal 3 3 3 2 2 3 3 2 2" xfId="17913"/>
    <cellStyle name="Normal 3 3 3 2 2 3 3 3" xfId="17914"/>
    <cellStyle name="Normal 3 3 3 2 2 3 4" xfId="17915"/>
    <cellStyle name="Normal 3 3 3 2 2 3 4 2" xfId="17916"/>
    <cellStyle name="Normal 3 3 3 2 2 3 5" xfId="17917"/>
    <cellStyle name="Normal 3 3 3 2 2 4" xfId="17918"/>
    <cellStyle name="Normal 3 3 3 2 2 4 2" xfId="17919"/>
    <cellStyle name="Normal 3 3 3 2 2 4 2 2" xfId="17920"/>
    <cellStyle name="Normal 3 3 3 2 2 4 2 2 2" xfId="17921"/>
    <cellStyle name="Normal 3 3 3 2 2 4 2 3" xfId="17922"/>
    <cellStyle name="Normal 3 3 3 2 2 4 3" xfId="17923"/>
    <cellStyle name="Normal 3 3 3 2 2 4 3 2" xfId="17924"/>
    <cellStyle name="Normal 3 3 3 2 2 4 4" xfId="17925"/>
    <cellStyle name="Normal 3 3 3 2 2 5" xfId="17926"/>
    <cellStyle name="Normal 3 3 3 2 2 5 2" xfId="17927"/>
    <cellStyle name="Normal 3 3 3 2 2 5 2 2" xfId="17928"/>
    <cellStyle name="Normal 3 3 3 2 2 5 3" xfId="17929"/>
    <cellStyle name="Normal 3 3 3 2 2 6" xfId="17930"/>
    <cellStyle name="Normal 3 3 3 2 2 6 2" xfId="17931"/>
    <cellStyle name="Normal 3 3 3 2 2 7" xfId="17932"/>
    <cellStyle name="Normal 3 3 3 2 2 8" xfId="29263"/>
    <cellStyle name="Normal 3 3 3 2 3" xfId="17933"/>
    <cellStyle name="Normal 3 3 3 2 3 2" xfId="17934"/>
    <cellStyle name="Normal 3 3 3 2 3 2 2" xfId="17935"/>
    <cellStyle name="Normal 3 3 3 2 3 2 2 2" xfId="17936"/>
    <cellStyle name="Normal 3 3 3 2 3 2 2 2 2" xfId="17937"/>
    <cellStyle name="Normal 3 3 3 2 3 2 2 3" xfId="17938"/>
    <cellStyle name="Normal 3 3 3 2 3 2 3" xfId="17939"/>
    <cellStyle name="Normal 3 3 3 2 3 2 3 2" xfId="17940"/>
    <cellStyle name="Normal 3 3 3 2 3 2 4" xfId="17941"/>
    <cellStyle name="Normal 3 3 3 2 3 3" xfId="17942"/>
    <cellStyle name="Normal 3 3 3 2 3 3 2" xfId="17943"/>
    <cellStyle name="Normal 3 3 3 2 3 3 2 2" xfId="17944"/>
    <cellStyle name="Normal 3 3 3 2 3 3 3" xfId="17945"/>
    <cellStyle name="Normal 3 3 3 2 3 4" xfId="17946"/>
    <cellStyle name="Normal 3 3 3 2 3 4 2" xfId="17947"/>
    <cellStyle name="Normal 3 3 3 2 3 5" xfId="17948"/>
    <cellStyle name="Normal 3 3 3 2 4" xfId="17949"/>
    <cellStyle name="Normal 3 3 3 2 4 2" xfId="17950"/>
    <cellStyle name="Normal 3 3 3 2 4 2 2" xfId="17951"/>
    <cellStyle name="Normal 3 3 3 2 4 2 2 2" xfId="17952"/>
    <cellStyle name="Normal 3 3 3 2 4 2 2 2 2" xfId="17953"/>
    <cellStyle name="Normal 3 3 3 2 4 2 2 3" xfId="17954"/>
    <cellStyle name="Normal 3 3 3 2 4 2 3" xfId="17955"/>
    <cellStyle name="Normal 3 3 3 2 4 2 3 2" xfId="17956"/>
    <cellStyle name="Normal 3 3 3 2 4 2 4" xfId="17957"/>
    <cellStyle name="Normal 3 3 3 2 4 3" xfId="17958"/>
    <cellStyle name="Normal 3 3 3 2 4 3 2" xfId="17959"/>
    <cellStyle name="Normal 3 3 3 2 4 3 2 2" xfId="17960"/>
    <cellStyle name="Normal 3 3 3 2 4 3 3" xfId="17961"/>
    <cellStyle name="Normal 3 3 3 2 4 4" xfId="17962"/>
    <cellStyle name="Normal 3 3 3 2 4 4 2" xfId="17963"/>
    <cellStyle name="Normal 3 3 3 2 4 5" xfId="17964"/>
    <cellStyle name="Normal 3 3 3 2 5" xfId="17965"/>
    <cellStyle name="Normal 3 3 3 2 5 2" xfId="17966"/>
    <cellStyle name="Normal 3 3 3 2 5 2 2" xfId="17967"/>
    <cellStyle name="Normal 3 3 3 2 5 2 2 2" xfId="17968"/>
    <cellStyle name="Normal 3 3 3 2 5 2 2 2 2" xfId="17969"/>
    <cellStyle name="Normal 3 3 3 2 5 2 2 3" xfId="17970"/>
    <cellStyle name="Normal 3 3 3 2 5 2 3" xfId="17971"/>
    <cellStyle name="Normal 3 3 3 2 5 2 3 2" xfId="17972"/>
    <cellStyle name="Normal 3 3 3 2 5 2 4" xfId="17973"/>
    <cellStyle name="Normal 3 3 3 2 5 3" xfId="17974"/>
    <cellStyle name="Normal 3 3 3 2 5 3 2" xfId="17975"/>
    <cellStyle name="Normal 3 3 3 2 5 3 2 2" xfId="17976"/>
    <cellStyle name="Normal 3 3 3 2 5 3 3" xfId="17977"/>
    <cellStyle name="Normal 3 3 3 2 5 4" xfId="17978"/>
    <cellStyle name="Normal 3 3 3 2 5 4 2" xfId="17979"/>
    <cellStyle name="Normal 3 3 3 2 5 5" xfId="17980"/>
    <cellStyle name="Normal 3 3 3 2 6" xfId="17981"/>
    <cellStyle name="Normal 3 3 3 2 6 2" xfId="17982"/>
    <cellStyle name="Normal 3 3 3 2 6 2 2" xfId="17983"/>
    <cellStyle name="Normal 3 3 3 2 6 2 2 2" xfId="17984"/>
    <cellStyle name="Normal 3 3 3 2 6 2 3" xfId="17985"/>
    <cellStyle name="Normal 3 3 3 2 6 3" xfId="17986"/>
    <cellStyle name="Normal 3 3 3 2 6 3 2" xfId="17987"/>
    <cellStyle name="Normal 3 3 3 2 6 4" xfId="17988"/>
    <cellStyle name="Normal 3 3 3 2 7" xfId="17989"/>
    <cellStyle name="Normal 3 3 3 2 7 2" xfId="17990"/>
    <cellStyle name="Normal 3 3 3 2 7 2 2" xfId="17991"/>
    <cellStyle name="Normal 3 3 3 2 7 3" xfId="17992"/>
    <cellStyle name="Normal 3 3 3 2 8" xfId="17993"/>
    <cellStyle name="Normal 3 3 3 2 8 2" xfId="17994"/>
    <cellStyle name="Normal 3 3 3 2 9" xfId="17995"/>
    <cellStyle name="Normal 3 3 3 2 9 2" xfId="17996"/>
    <cellStyle name="Normal 3 3 3 3" xfId="17997"/>
    <cellStyle name="Normal 3 3 3 3 10" xfId="17998"/>
    <cellStyle name="Normal 3 3 3 3 11" xfId="29264"/>
    <cellStyle name="Normal 3 3 3 3 2" xfId="17999"/>
    <cellStyle name="Normal 3 3 3 3 2 2" xfId="18000"/>
    <cellStyle name="Normal 3 3 3 3 2 2 2" xfId="18001"/>
    <cellStyle name="Normal 3 3 3 3 2 2 2 2" xfId="18002"/>
    <cellStyle name="Normal 3 3 3 3 2 2 2 2 2" xfId="18003"/>
    <cellStyle name="Normal 3 3 3 3 2 2 2 2 2 2" xfId="18004"/>
    <cellStyle name="Normal 3 3 3 3 2 2 2 2 3" xfId="18005"/>
    <cellStyle name="Normal 3 3 3 3 2 2 2 3" xfId="18006"/>
    <cellStyle name="Normal 3 3 3 3 2 2 2 3 2" xfId="18007"/>
    <cellStyle name="Normal 3 3 3 3 2 2 2 4" xfId="18008"/>
    <cellStyle name="Normal 3 3 3 3 2 2 3" xfId="18009"/>
    <cellStyle name="Normal 3 3 3 3 2 2 3 2" xfId="18010"/>
    <cellStyle name="Normal 3 3 3 3 2 2 3 2 2" xfId="18011"/>
    <cellStyle name="Normal 3 3 3 3 2 2 3 3" xfId="18012"/>
    <cellStyle name="Normal 3 3 3 3 2 2 4" xfId="18013"/>
    <cellStyle name="Normal 3 3 3 3 2 2 4 2" xfId="18014"/>
    <cellStyle name="Normal 3 3 3 3 2 2 5" xfId="18015"/>
    <cellStyle name="Normal 3 3 3 3 2 3" xfId="18016"/>
    <cellStyle name="Normal 3 3 3 3 2 3 2" xfId="18017"/>
    <cellStyle name="Normal 3 3 3 3 2 3 2 2" xfId="18018"/>
    <cellStyle name="Normal 3 3 3 3 2 3 2 2 2" xfId="18019"/>
    <cellStyle name="Normal 3 3 3 3 2 3 2 2 2 2" xfId="18020"/>
    <cellStyle name="Normal 3 3 3 3 2 3 2 2 3" xfId="18021"/>
    <cellStyle name="Normal 3 3 3 3 2 3 2 3" xfId="18022"/>
    <cellStyle name="Normal 3 3 3 3 2 3 2 3 2" xfId="18023"/>
    <cellStyle name="Normal 3 3 3 3 2 3 2 4" xfId="18024"/>
    <cellStyle name="Normal 3 3 3 3 2 3 3" xfId="18025"/>
    <cellStyle name="Normal 3 3 3 3 2 3 3 2" xfId="18026"/>
    <cellStyle name="Normal 3 3 3 3 2 3 3 2 2" xfId="18027"/>
    <cellStyle name="Normal 3 3 3 3 2 3 3 3" xfId="18028"/>
    <cellStyle name="Normal 3 3 3 3 2 3 4" xfId="18029"/>
    <cellStyle name="Normal 3 3 3 3 2 3 4 2" xfId="18030"/>
    <cellStyle name="Normal 3 3 3 3 2 3 5" xfId="18031"/>
    <cellStyle name="Normal 3 3 3 3 2 4" xfId="18032"/>
    <cellStyle name="Normal 3 3 3 3 2 4 2" xfId="18033"/>
    <cellStyle name="Normal 3 3 3 3 2 4 2 2" xfId="18034"/>
    <cellStyle name="Normal 3 3 3 3 2 4 2 2 2" xfId="18035"/>
    <cellStyle name="Normal 3 3 3 3 2 4 2 3" xfId="18036"/>
    <cellStyle name="Normal 3 3 3 3 2 4 3" xfId="18037"/>
    <cellStyle name="Normal 3 3 3 3 2 4 3 2" xfId="18038"/>
    <cellStyle name="Normal 3 3 3 3 2 4 4" xfId="18039"/>
    <cellStyle name="Normal 3 3 3 3 2 5" xfId="18040"/>
    <cellStyle name="Normal 3 3 3 3 2 5 2" xfId="18041"/>
    <cellStyle name="Normal 3 3 3 3 2 5 2 2" xfId="18042"/>
    <cellStyle name="Normal 3 3 3 3 2 5 3" xfId="18043"/>
    <cellStyle name="Normal 3 3 3 3 2 6" xfId="18044"/>
    <cellStyle name="Normal 3 3 3 3 2 6 2" xfId="18045"/>
    <cellStyle name="Normal 3 3 3 3 2 7" xfId="18046"/>
    <cellStyle name="Normal 3 3 3 3 2 8" xfId="29265"/>
    <cellStyle name="Normal 3 3 3 3 3" xfId="18047"/>
    <cellStyle name="Normal 3 3 3 3 3 2" xfId="18048"/>
    <cellStyle name="Normal 3 3 3 3 3 2 2" xfId="18049"/>
    <cellStyle name="Normal 3 3 3 3 3 2 2 2" xfId="18050"/>
    <cellStyle name="Normal 3 3 3 3 3 2 2 2 2" xfId="18051"/>
    <cellStyle name="Normal 3 3 3 3 3 2 2 3" xfId="18052"/>
    <cellStyle name="Normal 3 3 3 3 3 2 3" xfId="18053"/>
    <cellStyle name="Normal 3 3 3 3 3 2 3 2" xfId="18054"/>
    <cellStyle name="Normal 3 3 3 3 3 2 4" xfId="18055"/>
    <cellStyle name="Normal 3 3 3 3 3 3" xfId="18056"/>
    <cellStyle name="Normal 3 3 3 3 3 3 2" xfId="18057"/>
    <cellStyle name="Normal 3 3 3 3 3 3 2 2" xfId="18058"/>
    <cellStyle name="Normal 3 3 3 3 3 3 3" xfId="18059"/>
    <cellStyle name="Normal 3 3 3 3 3 4" xfId="18060"/>
    <cellStyle name="Normal 3 3 3 3 3 4 2" xfId="18061"/>
    <cellStyle name="Normal 3 3 3 3 3 5" xfId="18062"/>
    <cellStyle name="Normal 3 3 3 3 4" xfId="18063"/>
    <cellStyle name="Normal 3 3 3 3 4 2" xfId="18064"/>
    <cellStyle name="Normal 3 3 3 3 4 2 2" xfId="18065"/>
    <cellStyle name="Normal 3 3 3 3 4 2 2 2" xfId="18066"/>
    <cellStyle name="Normal 3 3 3 3 4 2 2 2 2" xfId="18067"/>
    <cellStyle name="Normal 3 3 3 3 4 2 2 3" xfId="18068"/>
    <cellStyle name="Normal 3 3 3 3 4 2 3" xfId="18069"/>
    <cellStyle name="Normal 3 3 3 3 4 2 3 2" xfId="18070"/>
    <cellStyle name="Normal 3 3 3 3 4 2 4" xfId="18071"/>
    <cellStyle name="Normal 3 3 3 3 4 3" xfId="18072"/>
    <cellStyle name="Normal 3 3 3 3 4 3 2" xfId="18073"/>
    <cellStyle name="Normal 3 3 3 3 4 3 2 2" xfId="18074"/>
    <cellStyle name="Normal 3 3 3 3 4 3 3" xfId="18075"/>
    <cellStyle name="Normal 3 3 3 3 4 4" xfId="18076"/>
    <cellStyle name="Normal 3 3 3 3 4 4 2" xfId="18077"/>
    <cellStyle name="Normal 3 3 3 3 4 5" xfId="18078"/>
    <cellStyle name="Normal 3 3 3 3 5" xfId="18079"/>
    <cellStyle name="Normal 3 3 3 3 5 2" xfId="18080"/>
    <cellStyle name="Normal 3 3 3 3 5 2 2" xfId="18081"/>
    <cellStyle name="Normal 3 3 3 3 5 2 2 2" xfId="18082"/>
    <cellStyle name="Normal 3 3 3 3 5 2 2 2 2" xfId="18083"/>
    <cellStyle name="Normal 3 3 3 3 5 2 2 3" xfId="18084"/>
    <cellStyle name="Normal 3 3 3 3 5 2 3" xfId="18085"/>
    <cellStyle name="Normal 3 3 3 3 5 2 3 2" xfId="18086"/>
    <cellStyle name="Normal 3 3 3 3 5 2 4" xfId="18087"/>
    <cellStyle name="Normal 3 3 3 3 5 3" xfId="18088"/>
    <cellStyle name="Normal 3 3 3 3 5 3 2" xfId="18089"/>
    <cellStyle name="Normal 3 3 3 3 5 3 2 2" xfId="18090"/>
    <cellStyle name="Normal 3 3 3 3 5 3 3" xfId="18091"/>
    <cellStyle name="Normal 3 3 3 3 5 4" xfId="18092"/>
    <cellStyle name="Normal 3 3 3 3 5 4 2" xfId="18093"/>
    <cellStyle name="Normal 3 3 3 3 5 5" xfId="18094"/>
    <cellStyle name="Normal 3 3 3 3 6" xfId="18095"/>
    <cellStyle name="Normal 3 3 3 3 6 2" xfId="18096"/>
    <cellStyle name="Normal 3 3 3 3 6 2 2" xfId="18097"/>
    <cellStyle name="Normal 3 3 3 3 6 2 2 2" xfId="18098"/>
    <cellStyle name="Normal 3 3 3 3 6 2 3" xfId="18099"/>
    <cellStyle name="Normal 3 3 3 3 6 3" xfId="18100"/>
    <cellStyle name="Normal 3 3 3 3 6 3 2" xfId="18101"/>
    <cellStyle name="Normal 3 3 3 3 6 4" xfId="18102"/>
    <cellStyle name="Normal 3 3 3 3 7" xfId="18103"/>
    <cellStyle name="Normal 3 3 3 3 7 2" xfId="18104"/>
    <cellStyle name="Normal 3 3 3 3 7 2 2" xfId="18105"/>
    <cellStyle name="Normal 3 3 3 3 7 3" xfId="18106"/>
    <cellStyle name="Normal 3 3 3 3 8" xfId="18107"/>
    <cellStyle name="Normal 3 3 3 3 8 2" xfId="18108"/>
    <cellStyle name="Normal 3 3 3 3 9" xfId="18109"/>
    <cellStyle name="Normal 3 3 3 3 9 2" xfId="18110"/>
    <cellStyle name="Normal 3 3 3 4" xfId="18111"/>
    <cellStyle name="Normal 3 3 3 4 2" xfId="18112"/>
    <cellStyle name="Normal 3 3 3 4 2 2" xfId="18113"/>
    <cellStyle name="Normal 3 3 3 4 2 2 2" xfId="18114"/>
    <cellStyle name="Normal 3 3 3 4 2 2 2 2" xfId="18115"/>
    <cellStyle name="Normal 3 3 3 4 2 2 2 2 2" xfId="18116"/>
    <cellStyle name="Normal 3 3 3 4 2 2 2 3" xfId="18117"/>
    <cellStyle name="Normal 3 3 3 4 2 2 3" xfId="18118"/>
    <cellStyle name="Normal 3 3 3 4 2 2 3 2" xfId="18119"/>
    <cellStyle name="Normal 3 3 3 4 2 2 4" xfId="18120"/>
    <cellStyle name="Normal 3 3 3 4 2 3" xfId="18121"/>
    <cellStyle name="Normal 3 3 3 4 2 3 2" xfId="18122"/>
    <cellStyle name="Normal 3 3 3 4 2 3 2 2" xfId="18123"/>
    <cellStyle name="Normal 3 3 3 4 2 3 3" xfId="18124"/>
    <cellStyle name="Normal 3 3 3 4 2 4" xfId="18125"/>
    <cellStyle name="Normal 3 3 3 4 2 4 2" xfId="18126"/>
    <cellStyle name="Normal 3 3 3 4 2 5" xfId="18127"/>
    <cellStyle name="Normal 3 3 3 4 3" xfId="18128"/>
    <cellStyle name="Normal 3 3 3 4 3 2" xfId="18129"/>
    <cellStyle name="Normal 3 3 3 4 3 2 2" xfId="18130"/>
    <cellStyle name="Normal 3 3 3 4 3 2 2 2" xfId="18131"/>
    <cellStyle name="Normal 3 3 3 4 3 2 2 2 2" xfId="18132"/>
    <cellStyle name="Normal 3 3 3 4 3 2 2 3" xfId="18133"/>
    <cellStyle name="Normal 3 3 3 4 3 2 3" xfId="18134"/>
    <cellStyle name="Normal 3 3 3 4 3 2 3 2" xfId="18135"/>
    <cellStyle name="Normal 3 3 3 4 3 2 4" xfId="18136"/>
    <cellStyle name="Normal 3 3 3 4 3 3" xfId="18137"/>
    <cellStyle name="Normal 3 3 3 4 3 3 2" xfId="18138"/>
    <cellStyle name="Normal 3 3 3 4 3 3 2 2" xfId="18139"/>
    <cellStyle name="Normal 3 3 3 4 3 3 3" xfId="18140"/>
    <cellStyle name="Normal 3 3 3 4 3 4" xfId="18141"/>
    <cellStyle name="Normal 3 3 3 4 3 4 2" xfId="18142"/>
    <cellStyle name="Normal 3 3 3 4 3 5" xfId="18143"/>
    <cellStyle name="Normal 3 3 3 4 4" xfId="18144"/>
    <cellStyle name="Normal 3 3 3 4 4 2" xfId="18145"/>
    <cellStyle name="Normal 3 3 3 4 4 2 2" xfId="18146"/>
    <cellStyle name="Normal 3 3 3 4 4 2 2 2" xfId="18147"/>
    <cellStyle name="Normal 3 3 3 4 4 2 3" xfId="18148"/>
    <cellStyle name="Normal 3 3 3 4 4 3" xfId="18149"/>
    <cellStyle name="Normal 3 3 3 4 4 3 2" xfId="18150"/>
    <cellStyle name="Normal 3 3 3 4 4 4" xfId="18151"/>
    <cellStyle name="Normal 3 3 3 4 5" xfId="18152"/>
    <cellStyle name="Normal 3 3 3 4 5 2" xfId="18153"/>
    <cellStyle name="Normal 3 3 3 4 5 2 2" xfId="18154"/>
    <cellStyle name="Normal 3 3 3 4 5 3" xfId="18155"/>
    <cellStyle name="Normal 3 3 3 4 6" xfId="18156"/>
    <cellStyle name="Normal 3 3 3 4 6 2" xfId="18157"/>
    <cellStyle name="Normal 3 3 3 4 7" xfId="18158"/>
    <cellStyle name="Normal 3 3 3 4 8" xfId="29266"/>
    <cellStyle name="Normal 3 3 3 5" xfId="18159"/>
    <cellStyle name="Normal 3 3 3 5 2" xfId="18160"/>
    <cellStyle name="Normal 3 3 3 5 2 2" xfId="18161"/>
    <cellStyle name="Normal 3 3 3 5 2 2 2" xfId="18162"/>
    <cellStyle name="Normal 3 3 3 5 2 2 2 2" xfId="18163"/>
    <cellStyle name="Normal 3 3 3 5 2 2 3" xfId="18164"/>
    <cellStyle name="Normal 3 3 3 5 2 3" xfId="18165"/>
    <cellStyle name="Normal 3 3 3 5 2 3 2" xfId="18166"/>
    <cellStyle name="Normal 3 3 3 5 2 4" xfId="18167"/>
    <cellStyle name="Normal 3 3 3 5 3" xfId="18168"/>
    <cellStyle name="Normal 3 3 3 5 3 2" xfId="18169"/>
    <cellStyle name="Normal 3 3 3 5 3 2 2" xfId="18170"/>
    <cellStyle name="Normal 3 3 3 5 3 3" xfId="18171"/>
    <cellStyle name="Normal 3 3 3 5 4" xfId="18172"/>
    <cellStyle name="Normal 3 3 3 5 4 2" xfId="18173"/>
    <cellStyle name="Normal 3 3 3 5 5" xfId="18174"/>
    <cellStyle name="Normal 3 3 3 6" xfId="18175"/>
    <cellStyle name="Normal 3 3 3 6 2" xfId="18176"/>
    <cellStyle name="Normal 3 3 3 6 2 2" xfId="18177"/>
    <cellStyle name="Normal 3 3 3 6 2 2 2" xfId="18178"/>
    <cellStyle name="Normal 3 3 3 6 2 2 2 2" xfId="18179"/>
    <cellStyle name="Normal 3 3 3 6 2 2 3" xfId="18180"/>
    <cellStyle name="Normal 3 3 3 6 2 3" xfId="18181"/>
    <cellStyle name="Normal 3 3 3 6 2 3 2" xfId="18182"/>
    <cellStyle name="Normal 3 3 3 6 2 4" xfId="18183"/>
    <cellStyle name="Normal 3 3 3 6 3" xfId="18184"/>
    <cellStyle name="Normal 3 3 3 6 3 2" xfId="18185"/>
    <cellStyle name="Normal 3 3 3 6 3 2 2" xfId="18186"/>
    <cellStyle name="Normal 3 3 3 6 3 3" xfId="18187"/>
    <cellStyle name="Normal 3 3 3 6 4" xfId="18188"/>
    <cellStyle name="Normal 3 3 3 6 4 2" xfId="18189"/>
    <cellStyle name="Normal 3 3 3 6 5" xfId="18190"/>
    <cellStyle name="Normal 3 3 3 7" xfId="18191"/>
    <cellStyle name="Normal 3 3 3 7 2" xfId="18192"/>
    <cellStyle name="Normal 3 3 3 7 2 2" xfId="18193"/>
    <cellStyle name="Normal 3 3 3 7 2 2 2" xfId="18194"/>
    <cellStyle name="Normal 3 3 3 7 2 2 2 2" xfId="18195"/>
    <cellStyle name="Normal 3 3 3 7 2 2 3" xfId="18196"/>
    <cellStyle name="Normal 3 3 3 7 2 3" xfId="18197"/>
    <cellStyle name="Normal 3 3 3 7 2 3 2" xfId="18198"/>
    <cellStyle name="Normal 3 3 3 7 2 4" xfId="18199"/>
    <cellStyle name="Normal 3 3 3 7 3" xfId="18200"/>
    <cellStyle name="Normal 3 3 3 7 3 2" xfId="18201"/>
    <cellStyle name="Normal 3 3 3 7 3 2 2" xfId="18202"/>
    <cellStyle name="Normal 3 3 3 7 3 3" xfId="18203"/>
    <cellStyle name="Normal 3 3 3 7 4" xfId="18204"/>
    <cellStyle name="Normal 3 3 3 7 4 2" xfId="18205"/>
    <cellStyle name="Normal 3 3 3 7 5" xfId="18206"/>
    <cellStyle name="Normal 3 3 3 8" xfId="18207"/>
    <cellStyle name="Normal 3 3 3 8 2" xfId="18208"/>
    <cellStyle name="Normal 3 3 3 8 2 2" xfId="18209"/>
    <cellStyle name="Normal 3 3 3 8 2 2 2" xfId="18210"/>
    <cellStyle name="Normal 3 3 3 8 2 3" xfId="18211"/>
    <cellStyle name="Normal 3 3 3 8 3" xfId="18212"/>
    <cellStyle name="Normal 3 3 3 8 3 2" xfId="18213"/>
    <cellStyle name="Normal 3 3 3 8 4" xfId="18214"/>
    <cellStyle name="Normal 3 3 3 9" xfId="18215"/>
    <cellStyle name="Normal 3 3 3 9 2" xfId="18216"/>
    <cellStyle name="Normal 3 3 3 9 2 2" xfId="18217"/>
    <cellStyle name="Normal 3 3 3 9 3" xfId="18218"/>
    <cellStyle name="Normal 3 3 4" xfId="18219"/>
    <cellStyle name="Normal 3 3 4 10" xfId="18220"/>
    <cellStyle name="Normal 3 3 4 10 2" xfId="18221"/>
    <cellStyle name="Normal 3 3 4 11" xfId="18222"/>
    <cellStyle name="Normal 3 3 4 12" xfId="29267"/>
    <cellStyle name="Normal 3 3 4 2" xfId="18223"/>
    <cellStyle name="Normal 3 3 4 2 10" xfId="18224"/>
    <cellStyle name="Normal 3 3 4 2 11" xfId="29268"/>
    <cellStyle name="Normal 3 3 4 2 2" xfId="18225"/>
    <cellStyle name="Normal 3 3 4 2 2 2" xfId="18226"/>
    <cellStyle name="Normal 3 3 4 2 2 2 2" xfId="18227"/>
    <cellStyle name="Normal 3 3 4 2 2 2 2 2" xfId="18228"/>
    <cellStyle name="Normal 3 3 4 2 2 2 2 2 2" xfId="18229"/>
    <cellStyle name="Normal 3 3 4 2 2 2 2 2 2 2" xfId="18230"/>
    <cellStyle name="Normal 3 3 4 2 2 2 2 2 3" xfId="18231"/>
    <cellStyle name="Normal 3 3 4 2 2 2 2 3" xfId="18232"/>
    <cellStyle name="Normal 3 3 4 2 2 2 2 3 2" xfId="18233"/>
    <cellStyle name="Normal 3 3 4 2 2 2 2 4" xfId="18234"/>
    <cellStyle name="Normal 3 3 4 2 2 2 3" xfId="18235"/>
    <cellStyle name="Normal 3 3 4 2 2 2 3 2" xfId="18236"/>
    <cellStyle name="Normal 3 3 4 2 2 2 3 2 2" xfId="18237"/>
    <cellStyle name="Normal 3 3 4 2 2 2 3 3" xfId="18238"/>
    <cellStyle name="Normal 3 3 4 2 2 2 4" xfId="18239"/>
    <cellStyle name="Normal 3 3 4 2 2 2 4 2" xfId="18240"/>
    <cellStyle name="Normal 3 3 4 2 2 2 5" xfId="18241"/>
    <cellStyle name="Normal 3 3 4 2 2 3" xfId="18242"/>
    <cellStyle name="Normal 3 3 4 2 2 3 2" xfId="18243"/>
    <cellStyle name="Normal 3 3 4 2 2 3 2 2" xfId="18244"/>
    <cellStyle name="Normal 3 3 4 2 2 3 2 2 2" xfId="18245"/>
    <cellStyle name="Normal 3 3 4 2 2 3 2 2 2 2" xfId="18246"/>
    <cellStyle name="Normal 3 3 4 2 2 3 2 2 3" xfId="18247"/>
    <cellStyle name="Normal 3 3 4 2 2 3 2 3" xfId="18248"/>
    <cellStyle name="Normal 3 3 4 2 2 3 2 3 2" xfId="18249"/>
    <cellStyle name="Normal 3 3 4 2 2 3 2 4" xfId="18250"/>
    <cellStyle name="Normal 3 3 4 2 2 3 3" xfId="18251"/>
    <cellStyle name="Normal 3 3 4 2 2 3 3 2" xfId="18252"/>
    <cellStyle name="Normal 3 3 4 2 2 3 3 2 2" xfId="18253"/>
    <cellStyle name="Normal 3 3 4 2 2 3 3 3" xfId="18254"/>
    <cellStyle name="Normal 3 3 4 2 2 3 4" xfId="18255"/>
    <cellStyle name="Normal 3 3 4 2 2 3 4 2" xfId="18256"/>
    <cellStyle name="Normal 3 3 4 2 2 3 5" xfId="18257"/>
    <cellStyle name="Normal 3 3 4 2 2 4" xfId="18258"/>
    <cellStyle name="Normal 3 3 4 2 2 4 2" xfId="18259"/>
    <cellStyle name="Normal 3 3 4 2 2 4 2 2" xfId="18260"/>
    <cellStyle name="Normal 3 3 4 2 2 4 2 2 2" xfId="18261"/>
    <cellStyle name="Normal 3 3 4 2 2 4 2 3" xfId="18262"/>
    <cellStyle name="Normal 3 3 4 2 2 4 3" xfId="18263"/>
    <cellStyle name="Normal 3 3 4 2 2 4 3 2" xfId="18264"/>
    <cellStyle name="Normal 3 3 4 2 2 4 4" xfId="18265"/>
    <cellStyle name="Normal 3 3 4 2 2 5" xfId="18266"/>
    <cellStyle name="Normal 3 3 4 2 2 5 2" xfId="18267"/>
    <cellStyle name="Normal 3 3 4 2 2 5 2 2" xfId="18268"/>
    <cellStyle name="Normal 3 3 4 2 2 5 3" xfId="18269"/>
    <cellStyle name="Normal 3 3 4 2 2 6" xfId="18270"/>
    <cellStyle name="Normal 3 3 4 2 2 6 2" xfId="18271"/>
    <cellStyle name="Normal 3 3 4 2 2 7" xfId="18272"/>
    <cellStyle name="Normal 3 3 4 2 2 8" xfId="29269"/>
    <cellStyle name="Normal 3 3 4 2 3" xfId="18273"/>
    <cellStyle name="Normal 3 3 4 2 3 2" xfId="18274"/>
    <cellStyle name="Normal 3 3 4 2 3 2 2" xfId="18275"/>
    <cellStyle name="Normal 3 3 4 2 3 2 2 2" xfId="18276"/>
    <cellStyle name="Normal 3 3 4 2 3 2 2 2 2" xfId="18277"/>
    <cellStyle name="Normal 3 3 4 2 3 2 2 3" xfId="18278"/>
    <cellStyle name="Normal 3 3 4 2 3 2 3" xfId="18279"/>
    <cellStyle name="Normal 3 3 4 2 3 2 3 2" xfId="18280"/>
    <cellStyle name="Normal 3 3 4 2 3 2 4" xfId="18281"/>
    <cellStyle name="Normal 3 3 4 2 3 3" xfId="18282"/>
    <cellStyle name="Normal 3 3 4 2 3 3 2" xfId="18283"/>
    <cellStyle name="Normal 3 3 4 2 3 3 2 2" xfId="18284"/>
    <cellStyle name="Normal 3 3 4 2 3 3 3" xfId="18285"/>
    <cellStyle name="Normal 3 3 4 2 3 4" xfId="18286"/>
    <cellStyle name="Normal 3 3 4 2 3 4 2" xfId="18287"/>
    <cellStyle name="Normal 3 3 4 2 3 5" xfId="18288"/>
    <cellStyle name="Normal 3 3 4 2 4" xfId="18289"/>
    <cellStyle name="Normal 3 3 4 2 4 2" xfId="18290"/>
    <cellStyle name="Normal 3 3 4 2 4 2 2" xfId="18291"/>
    <cellStyle name="Normal 3 3 4 2 4 2 2 2" xfId="18292"/>
    <cellStyle name="Normal 3 3 4 2 4 2 2 2 2" xfId="18293"/>
    <cellStyle name="Normal 3 3 4 2 4 2 2 3" xfId="18294"/>
    <cellStyle name="Normal 3 3 4 2 4 2 3" xfId="18295"/>
    <cellStyle name="Normal 3 3 4 2 4 2 3 2" xfId="18296"/>
    <cellStyle name="Normal 3 3 4 2 4 2 4" xfId="18297"/>
    <cellStyle name="Normal 3 3 4 2 4 3" xfId="18298"/>
    <cellStyle name="Normal 3 3 4 2 4 3 2" xfId="18299"/>
    <cellStyle name="Normal 3 3 4 2 4 3 2 2" xfId="18300"/>
    <cellStyle name="Normal 3 3 4 2 4 3 3" xfId="18301"/>
    <cellStyle name="Normal 3 3 4 2 4 4" xfId="18302"/>
    <cellStyle name="Normal 3 3 4 2 4 4 2" xfId="18303"/>
    <cellStyle name="Normal 3 3 4 2 4 5" xfId="18304"/>
    <cellStyle name="Normal 3 3 4 2 5" xfId="18305"/>
    <cellStyle name="Normal 3 3 4 2 5 2" xfId="18306"/>
    <cellStyle name="Normal 3 3 4 2 5 2 2" xfId="18307"/>
    <cellStyle name="Normal 3 3 4 2 5 2 2 2" xfId="18308"/>
    <cellStyle name="Normal 3 3 4 2 5 2 2 2 2" xfId="18309"/>
    <cellStyle name="Normal 3 3 4 2 5 2 2 3" xfId="18310"/>
    <cellStyle name="Normal 3 3 4 2 5 2 3" xfId="18311"/>
    <cellStyle name="Normal 3 3 4 2 5 2 3 2" xfId="18312"/>
    <cellStyle name="Normal 3 3 4 2 5 2 4" xfId="18313"/>
    <cellStyle name="Normal 3 3 4 2 5 3" xfId="18314"/>
    <cellStyle name="Normal 3 3 4 2 5 3 2" xfId="18315"/>
    <cellStyle name="Normal 3 3 4 2 5 3 2 2" xfId="18316"/>
    <cellStyle name="Normal 3 3 4 2 5 3 3" xfId="18317"/>
    <cellStyle name="Normal 3 3 4 2 5 4" xfId="18318"/>
    <cellStyle name="Normal 3 3 4 2 5 4 2" xfId="18319"/>
    <cellStyle name="Normal 3 3 4 2 5 5" xfId="18320"/>
    <cellStyle name="Normal 3 3 4 2 6" xfId="18321"/>
    <cellStyle name="Normal 3 3 4 2 6 2" xfId="18322"/>
    <cellStyle name="Normal 3 3 4 2 6 2 2" xfId="18323"/>
    <cellStyle name="Normal 3 3 4 2 6 2 2 2" xfId="18324"/>
    <cellStyle name="Normal 3 3 4 2 6 2 3" xfId="18325"/>
    <cellStyle name="Normal 3 3 4 2 6 3" xfId="18326"/>
    <cellStyle name="Normal 3 3 4 2 6 3 2" xfId="18327"/>
    <cellStyle name="Normal 3 3 4 2 6 4" xfId="18328"/>
    <cellStyle name="Normal 3 3 4 2 7" xfId="18329"/>
    <cellStyle name="Normal 3 3 4 2 7 2" xfId="18330"/>
    <cellStyle name="Normal 3 3 4 2 7 2 2" xfId="18331"/>
    <cellStyle name="Normal 3 3 4 2 7 3" xfId="18332"/>
    <cellStyle name="Normal 3 3 4 2 8" xfId="18333"/>
    <cellStyle name="Normal 3 3 4 2 8 2" xfId="18334"/>
    <cellStyle name="Normal 3 3 4 2 9" xfId="18335"/>
    <cellStyle name="Normal 3 3 4 2 9 2" xfId="18336"/>
    <cellStyle name="Normal 3 3 4 3" xfId="18337"/>
    <cellStyle name="Normal 3 3 4 3 2" xfId="18338"/>
    <cellStyle name="Normal 3 3 4 3 2 2" xfId="18339"/>
    <cellStyle name="Normal 3 3 4 3 2 2 2" xfId="18340"/>
    <cellStyle name="Normal 3 3 4 3 2 2 2 2" xfId="18341"/>
    <cellStyle name="Normal 3 3 4 3 2 2 2 2 2" xfId="18342"/>
    <cellStyle name="Normal 3 3 4 3 2 2 2 3" xfId="18343"/>
    <cellStyle name="Normal 3 3 4 3 2 2 3" xfId="18344"/>
    <cellStyle name="Normal 3 3 4 3 2 2 3 2" xfId="18345"/>
    <cellStyle name="Normal 3 3 4 3 2 2 4" xfId="18346"/>
    <cellStyle name="Normal 3 3 4 3 2 3" xfId="18347"/>
    <cellStyle name="Normal 3 3 4 3 2 3 2" xfId="18348"/>
    <cellStyle name="Normal 3 3 4 3 2 3 2 2" xfId="18349"/>
    <cellStyle name="Normal 3 3 4 3 2 3 3" xfId="18350"/>
    <cellStyle name="Normal 3 3 4 3 2 4" xfId="18351"/>
    <cellStyle name="Normal 3 3 4 3 2 4 2" xfId="18352"/>
    <cellStyle name="Normal 3 3 4 3 2 5" xfId="18353"/>
    <cellStyle name="Normal 3 3 4 3 3" xfId="18354"/>
    <cellStyle name="Normal 3 3 4 3 3 2" xfId="18355"/>
    <cellStyle name="Normal 3 3 4 3 3 2 2" xfId="18356"/>
    <cellStyle name="Normal 3 3 4 3 3 2 2 2" xfId="18357"/>
    <cellStyle name="Normal 3 3 4 3 3 2 2 2 2" xfId="18358"/>
    <cellStyle name="Normal 3 3 4 3 3 2 2 3" xfId="18359"/>
    <cellStyle name="Normal 3 3 4 3 3 2 3" xfId="18360"/>
    <cellStyle name="Normal 3 3 4 3 3 2 3 2" xfId="18361"/>
    <cellStyle name="Normal 3 3 4 3 3 2 4" xfId="18362"/>
    <cellStyle name="Normal 3 3 4 3 3 3" xfId="18363"/>
    <cellStyle name="Normal 3 3 4 3 3 3 2" xfId="18364"/>
    <cellStyle name="Normal 3 3 4 3 3 3 2 2" xfId="18365"/>
    <cellStyle name="Normal 3 3 4 3 3 3 3" xfId="18366"/>
    <cellStyle name="Normal 3 3 4 3 3 4" xfId="18367"/>
    <cellStyle name="Normal 3 3 4 3 3 4 2" xfId="18368"/>
    <cellStyle name="Normal 3 3 4 3 3 5" xfId="18369"/>
    <cellStyle name="Normal 3 3 4 3 4" xfId="18370"/>
    <cellStyle name="Normal 3 3 4 3 4 2" xfId="18371"/>
    <cellStyle name="Normal 3 3 4 3 4 2 2" xfId="18372"/>
    <cellStyle name="Normal 3 3 4 3 4 2 2 2" xfId="18373"/>
    <cellStyle name="Normal 3 3 4 3 4 2 3" xfId="18374"/>
    <cellStyle name="Normal 3 3 4 3 4 3" xfId="18375"/>
    <cellStyle name="Normal 3 3 4 3 4 3 2" xfId="18376"/>
    <cellStyle name="Normal 3 3 4 3 4 4" xfId="18377"/>
    <cellStyle name="Normal 3 3 4 3 5" xfId="18378"/>
    <cellStyle name="Normal 3 3 4 3 5 2" xfId="18379"/>
    <cellStyle name="Normal 3 3 4 3 5 2 2" xfId="18380"/>
    <cellStyle name="Normal 3 3 4 3 5 3" xfId="18381"/>
    <cellStyle name="Normal 3 3 4 3 6" xfId="18382"/>
    <cellStyle name="Normal 3 3 4 3 6 2" xfId="18383"/>
    <cellStyle name="Normal 3 3 4 3 7" xfId="18384"/>
    <cellStyle name="Normal 3 3 4 3 8" xfId="29270"/>
    <cellStyle name="Normal 3 3 4 4" xfId="18385"/>
    <cellStyle name="Normal 3 3 4 4 2" xfId="18386"/>
    <cellStyle name="Normal 3 3 4 4 2 2" xfId="18387"/>
    <cellStyle name="Normal 3 3 4 4 2 2 2" xfId="18388"/>
    <cellStyle name="Normal 3 3 4 4 2 2 2 2" xfId="18389"/>
    <cellStyle name="Normal 3 3 4 4 2 2 3" xfId="18390"/>
    <cellStyle name="Normal 3 3 4 4 2 3" xfId="18391"/>
    <cellStyle name="Normal 3 3 4 4 2 3 2" xfId="18392"/>
    <cellStyle name="Normal 3 3 4 4 2 4" xfId="18393"/>
    <cellStyle name="Normal 3 3 4 4 3" xfId="18394"/>
    <cellStyle name="Normal 3 3 4 4 3 2" xfId="18395"/>
    <cellStyle name="Normal 3 3 4 4 3 2 2" xfId="18396"/>
    <cellStyle name="Normal 3 3 4 4 3 3" xfId="18397"/>
    <cellStyle name="Normal 3 3 4 4 4" xfId="18398"/>
    <cellStyle name="Normal 3 3 4 4 4 2" xfId="18399"/>
    <cellStyle name="Normal 3 3 4 4 5" xfId="18400"/>
    <cellStyle name="Normal 3 3 4 5" xfId="18401"/>
    <cellStyle name="Normal 3 3 4 5 2" xfId="18402"/>
    <cellStyle name="Normal 3 3 4 5 2 2" xfId="18403"/>
    <cellStyle name="Normal 3 3 4 5 2 2 2" xfId="18404"/>
    <cellStyle name="Normal 3 3 4 5 2 2 2 2" xfId="18405"/>
    <cellStyle name="Normal 3 3 4 5 2 2 3" xfId="18406"/>
    <cellStyle name="Normal 3 3 4 5 2 3" xfId="18407"/>
    <cellStyle name="Normal 3 3 4 5 2 3 2" xfId="18408"/>
    <cellStyle name="Normal 3 3 4 5 2 4" xfId="18409"/>
    <cellStyle name="Normal 3 3 4 5 3" xfId="18410"/>
    <cellStyle name="Normal 3 3 4 5 3 2" xfId="18411"/>
    <cellStyle name="Normal 3 3 4 5 3 2 2" xfId="18412"/>
    <cellStyle name="Normal 3 3 4 5 3 3" xfId="18413"/>
    <cellStyle name="Normal 3 3 4 5 4" xfId="18414"/>
    <cellStyle name="Normal 3 3 4 5 4 2" xfId="18415"/>
    <cellStyle name="Normal 3 3 4 5 5" xfId="18416"/>
    <cellStyle name="Normal 3 3 4 6" xfId="18417"/>
    <cellStyle name="Normal 3 3 4 6 2" xfId="18418"/>
    <cellStyle name="Normal 3 3 4 6 2 2" xfId="18419"/>
    <cellStyle name="Normal 3 3 4 6 2 2 2" xfId="18420"/>
    <cellStyle name="Normal 3 3 4 6 2 2 2 2" xfId="18421"/>
    <cellStyle name="Normal 3 3 4 6 2 2 3" xfId="18422"/>
    <cellStyle name="Normal 3 3 4 6 2 3" xfId="18423"/>
    <cellStyle name="Normal 3 3 4 6 2 3 2" xfId="18424"/>
    <cellStyle name="Normal 3 3 4 6 2 4" xfId="18425"/>
    <cellStyle name="Normal 3 3 4 6 3" xfId="18426"/>
    <cellStyle name="Normal 3 3 4 6 3 2" xfId="18427"/>
    <cellStyle name="Normal 3 3 4 6 3 2 2" xfId="18428"/>
    <cellStyle name="Normal 3 3 4 6 3 3" xfId="18429"/>
    <cellStyle name="Normal 3 3 4 6 4" xfId="18430"/>
    <cellStyle name="Normal 3 3 4 6 4 2" xfId="18431"/>
    <cellStyle name="Normal 3 3 4 6 5" xfId="18432"/>
    <cellStyle name="Normal 3 3 4 7" xfId="18433"/>
    <cellStyle name="Normal 3 3 4 7 2" xfId="18434"/>
    <cellStyle name="Normal 3 3 4 7 2 2" xfId="18435"/>
    <cellStyle name="Normal 3 3 4 7 2 2 2" xfId="18436"/>
    <cellStyle name="Normal 3 3 4 7 2 3" xfId="18437"/>
    <cellStyle name="Normal 3 3 4 7 3" xfId="18438"/>
    <cellStyle name="Normal 3 3 4 7 3 2" xfId="18439"/>
    <cellStyle name="Normal 3 3 4 7 4" xfId="18440"/>
    <cellStyle name="Normal 3 3 4 8" xfId="18441"/>
    <cellStyle name="Normal 3 3 4 8 2" xfId="18442"/>
    <cellStyle name="Normal 3 3 4 8 2 2" xfId="18443"/>
    <cellStyle name="Normal 3 3 4 8 3" xfId="18444"/>
    <cellStyle name="Normal 3 3 4 9" xfId="18445"/>
    <cellStyle name="Normal 3 3 4 9 2" xfId="18446"/>
    <cellStyle name="Normal 3 3 5" xfId="18447"/>
    <cellStyle name="Normal 3 3 5 10" xfId="18448"/>
    <cellStyle name="Normal 3 3 5 11" xfId="29271"/>
    <cellStyle name="Normal 3 3 5 2" xfId="18449"/>
    <cellStyle name="Normal 3 3 5 2 2" xfId="18450"/>
    <cellStyle name="Normal 3 3 5 2 2 2" xfId="18451"/>
    <cellStyle name="Normal 3 3 5 2 2 2 2" xfId="18452"/>
    <cellStyle name="Normal 3 3 5 2 2 2 2 2" xfId="18453"/>
    <cellStyle name="Normal 3 3 5 2 2 2 2 2 2" xfId="18454"/>
    <cellStyle name="Normal 3 3 5 2 2 2 2 3" xfId="18455"/>
    <cellStyle name="Normal 3 3 5 2 2 2 3" xfId="18456"/>
    <cellStyle name="Normal 3 3 5 2 2 2 3 2" xfId="18457"/>
    <cellStyle name="Normal 3 3 5 2 2 2 4" xfId="18458"/>
    <cellStyle name="Normal 3 3 5 2 2 3" xfId="18459"/>
    <cellStyle name="Normal 3 3 5 2 2 3 2" xfId="18460"/>
    <cellStyle name="Normal 3 3 5 2 2 3 2 2" xfId="18461"/>
    <cellStyle name="Normal 3 3 5 2 2 3 3" xfId="18462"/>
    <cellStyle name="Normal 3 3 5 2 2 4" xfId="18463"/>
    <cellStyle name="Normal 3 3 5 2 2 4 2" xfId="18464"/>
    <cellStyle name="Normal 3 3 5 2 2 5" xfId="18465"/>
    <cellStyle name="Normal 3 3 5 2 3" xfId="18466"/>
    <cellStyle name="Normal 3 3 5 2 3 2" xfId="18467"/>
    <cellStyle name="Normal 3 3 5 2 3 2 2" xfId="18468"/>
    <cellStyle name="Normal 3 3 5 2 3 2 2 2" xfId="18469"/>
    <cellStyle name="Normal 3 3 5 2 3 2 2 2 2" xfId="18470"/>
    <cellStyle name="Normal 3 3 5 2 3 2 2 3" xfId="18471"/>
    <cellStyle name="Normal 3 3 5 2 3 2 3" xfId="18472"/>
    <cellStyle name="Normal 3 3 5 2 3 2 3 2" xfId="18473"/>
    <cellStyle name="Normal 3 3 5 2 3 2 4" xfId="18474"/>
    <cellStyle name="Normal 3 3 5 2 3 3" xfId="18475"/>
    <cellStyle name="Normal 3 3 5 2 3 3 2" xfId="18476"/>
    <cellStyle name="Normal 3 3 5 2 3 3 2 2" xfId="18477"/>
    <cellStyle name="Normal 3 3 5 2 3 3 3" xfId="18478"/>
    <cellStyle name="Normal 3 3 5 2 3 4" xfId="18479"/>
    <cellStyle name="Normal 3 3 5 2 3 4 2" xfId="18480"/>
    <cellStyle name="Normal 3 3 5 2 3 5" xfId="18481"/>
    <cellStyle name="Normal 3 3 5 2 4" xfId="18482"/>
    <cellStyle name="Normal 3 3 5 2 4 2" xfId="18483"/>
    <cellStyle name="Normal 3 3 5 2 4 2 2" xfId="18484"/>
    <cellStyle name="Normal 3 3 5 2 4 2 2 2" xfId="18485"/>
    <cellStyle name="Normal 3 3 5 2 4 2 3" xfId="18486"/>
    <cellStyle name="Normal 3 3 5 2 4 3" xfId="18487"/>
    <cellStyle name="Normal 3 3 5 2 4 3 2" xfId="18488"/>
    <cellStyle name="Normal 3 3 5 2 4 4" xfId="18489"/>
    <cellStyle name="Normal 3 3 5 2 5" xfId="18490"/>
    <cellStyle name="Normal 3 3 5 2 5 2" xfId="18491"/>
    <cellStyle name="Normal 3 3 5 2 5 2 2" xfId="18492"/>
    <cellStyle name="Normal 3 3 5 2 5 3" xfId="18493"/>
    <cellStyle name="Normal 3 3 5 2 6" xfId="18494"/>
    <cellStyle name="Normal 3 3 5 2 6 2" xfId="18495"/>
    <cellStyle name="Normal 3 3 5 2 7" xfId="18496"/>
    <cellStyle name="Normal 3 3 5 2 8" xfId="29272"/>
    <cellStyle name="Normal 3 3 5 3" xfId="18497"/>
    <cellStyle name="Normal 3 3 5 3 2" xfId="18498"/>
    <cellStyle name="Normal 3 3 5 3 2 2" xfId="18499"/>
    <cellStyle name="Normal 3 3 5 3 2 2 2" xfId="18500"/>
    <cellStyle name="Normal 3 3 5 3 2 2 2 2" xfId="18501"/>
    <cellStyle name="Normal 3 3 5 3 2 2 3" xfId="18502"/>
    <cellStyle name="Normal 3 3 5 3 2 3" xfId="18503"/>
    <cellStyle name="Normal 3 3 5 3 2 3 2" xfId="18504"/>
    <cellStyle name="Normal 3 3 5 3 2 4" xfId="18505"/>
    <cellStyle name="Normal 3 3 5 3 3" xfId="18506"/>
    <cellStyle name="Normal 3 3 5 3 3 2" xfId="18507"/>
    <cellStyle name="Normal 3 3 5 3 3 2 2" xfId="18508"/>
    <cellStyle name="Normal 3 3 5 3 3 3" xfId="18509"/>
    <cellStyle name="Normal 3 3 5 3 4" xfId="18510"/>
    <cellStyle name="Normal 3 3 5 3 4 2" xfId="18511"/>
    <cellStyle name="Normal 3 3 5 3 5" xfId="18512"/>
    <cellStyle name="Normal 3 3 5 4" xfId="18513"/>
    <cellStyle name="Normal 3 3 5 4 2" xfId="18514"/>
    <cellStyle name="Normal 3 3 5 4 2 2" xfId="18515"/>
    <cellStyle name="Normal 3 3 5 4 2 2 2" xfId="18516"/>
    <cellStyle name="Normal 3 3 5 4 2 2 2 2" xfId="18517"/>
    <cellStyle name="Normal 3 3 5 4 2 2 3" xfId="18518"/>
    <cellStyle name="Normal 3 3 5 4 2 3" xfId="18519"/>
    <cellStyle name="Normal 3 3 5 4 2 3 2" xfId="18520"/>
    <cellStyle name="Normal 3 3 5 4 2 4" xfId="18521"/>
    <cellStyle name="Normal 3 3 5 4 3" xfId="18522"/>
    <cellStyle name="Normal 3 3 5 4 3 2" xfId="18523"/>
    <cellStyle name="Normal 3 3 5 4 3 2 2" xfId="18524"/>
    <cellStyle name="Normal 3 3 5 4 3 3" xfId="18525"/>
    <cellStyle name="Normal 3 3 5 4 4" xfId="18526"/>
    <cellStyle name="Normal 3 3 5 4 4 2" xfId="18527"/>
    <cellStyle name="Normal 3 3 5 4 5" xfId="18528"/>
    <cellStyle name="Normal 3 3 5 5" xfId="18529"/>
    <cellStyle name="Normal 3 3 5 5 2" xfId="18530"/>
    <cellStyle name="Normal 3 3 5 5 2 2" xfId="18531"/>
    <cellStyle name="Normal 3 3 5 5 2 2 2" xfId="18532"/>
    <cellStyle name="Normal 3 3 5 5 2 2 2 2" xfId="18533"/>
    <cellStyle name="Normal 3 3 5 5 2 2 3" xfId="18534"/>
    <cellStyle name="Normal 3 3 5 5 2 3" xfId="18535"/>
    <cellStyle name="Normal 3 3 5 5 2 3 2" xfId="18536"/>
    <cellStyle name="Normal 3 3 5 5 2 4" xfId="18537"/>
    <cellStyle name="Normal 3 3 5 5 3" xfId="18538"/>
    <cellStyle name="Normal 3 3 5 5 3 2" xfId="18539"/>
    <cellStyle name="Normal 3 3 5 5 3 2 2" xfId="18540"/>
    <cellStyle name="Normal 3 3 5 5 3 3" xfId="18541"/>
    <cellStyle name="Normal 3 3 5 5 4" xfId="18542"/>
    <cellStyle name="Normal 3 3 5 5 4 2" xfId="18543"/>
    <cellStyle name="Normal 3 3 5 5 5" xfId="18544"/>
    <cellStyle name="Normal 3 3 5 6" xfId="18545"/>
    <cellStyle name="Normal 3 3 5 6 2" xfId="18546"/>
    <cellStyle name="Normal 3 3 5 6 2 2" xfId="18547"/>
    <cellStyle name="Normal 3 3 5 6 2 2 2" xfId="18548"/>
    <cellStyle name="Normal 3 3 5 6 2 3" xfId="18549"/>
    <cellStyle name="Normal 3 3 5 6 3" xfId="18550"/>
    <cellStyle name="Normal 3 3 5 6 3 2" xfId="18551"/>
    <cellStyle name="Normal 3 3 5 6 4" xfId="18552"/>
    <cellStyle name="Normal 3 3 5 7" xfId="18553"/>
    <cellStyle name="Normal 3 3 5 7 2" xfId="18554"/>
    <cellStyle name="Normal 3 3 5 7 2 2" xfId="18555"/>
    <cellStyle name="Normal 3 3 5 7 3" xfId="18556"/>
    <cellStyle name="Normal 3 3 5 8" xfId="18557"/>
    <cellStyle name="Normal 3 3 5 8 2" xfId="18558"/>
    <cellStyle name="Normal 3 3 5 9" xfId="18559"/>
    <cellStyle name="Normal 3 3 5 9 2" xfId="18560"/>
    <cellStyle name="Normal 3 3 6" xfId="18561"/>
    <cellStyle name="Normal 3 3 6 10" xfId="18562"/>
    <cellStyle name="Normal 3 3 6 11" xfId="29273"/>
    <cellStyle name="Normal 3 3 6 2" xfId="18563"/>
    <cellStyle name="Normal 3 3 6 2 2" xfId="18564"/>
    <cellStyle name="Normal 3 3 6 2 2 2" xfId="18565"/>
    <cellStyle name="Normal 3 3 6 2 2 2 2" xfId="18566"/>
    <cellStyle name="Normal 3 3 6 2 2 2 2 2" xfId="18567"/>
    <cellStyle name="Normal 3 3 6 2 2 2 2 2 2" xfId="18568"/>
    <cellStyle name="Normal 3 3 6 2 2 2 2 3" xfId="18569"/>
    <cellStyle name="Normal 3 3 6 2 2 2 3" xfId="18570"/>
    <cellStyle name="Normal 3 3 6 2 2 2 3 2" xfId="18571"/>
    <cellStyle name="Normal 3 3 6 2 2 2 4" xfId="18572"/>
    <cellStyle name="Normal 3 3 6 2 2 3" xfId="18573"/>
    <cellStyle name="Normal 3 3 6 2 2 3 2" xfId="18574"/>
    <cellStyle name="Normal 3 3 6 2 2 3 2 2" xfId="18575"/>
    <cellStyle name="Normal 3 3 6 2 2 3 3" xfId="18576"/>
    <cellStyle name="Normal 3 3 6 2 2 4" xfId="18577"/>
    <cellStyle name="Normal 3 3 6 2 2 4 2" xfId="18578"/>
    <cellStyle name="Normal 3 3 6 2 2 5" xfId="18579"/>
    <cellStyle name="Normal 3 3 6 2 3" xfId="18580"/>
    <cellStyle name="Normal 3 3 6 2 3 2" xfId="18581"/>
    <cellStyle name="Normal 3 3 6 2 3 2 2" xfId="18582"/>
    <cellStyle name="Normal 3 3 6 2 3 2 2 2" xfId="18583"/>
    <cellStyle name="Normal 3 3 6 2 3 2 2 2 2" xfId="18584"/>
    <cellStyle name="Normal 3 3 6 2 3 2 2 3" xfId="18585"/>
    <cellStyle name="Normal 3 3 6 2 3 2 3" xfId="18586"/>
    <cellStyle name="Normal 3 3 6 2 3 2 3 2" xfId="18587"/>
    <cellStyle name="Normal 3 3 6 2 3 2 4" xfId="18588"/>
    <cellStyle name="Normal 3 3 6 2 3 3" xfId="18589"/>
    <cellStyle name="Normal 3 3 6 2 3 3 2" xfId="18590"/>
    <cellStyle name="Normal 3 3 6 2 3 3 2 2" xfId="18591"/>
    <cellStyle name="Normal 3 3 6 2 3 3 3" xfId="18592"/>
    <cellStyle name="Normal 3 3 6 2 3 4" xfId="18593"/>
    <cellStyle name="Normal 3 3 6 2 3 4 2" xfId="18594"/>
    <cellStyle name="Normal 3 3 6 2 3 5" xfId="18595"/>
    <cellStyle name="Normal 3 3 6 2 4" xfId="18596"/>
    <cellStyle name="Normal 3 3 6 2 4 2" xfId="18597"/>
    <cellStyle name="Normal 3 3 6 2 4 2 2" xfId="18598"/>
    <cellStyle name="Normal 3 3 6 2 4 2 2 2" xfId="18599"/>
    <cellStyle name="Normal 3 3 6 2 4 2 3" xfId="18600"/>
    <cellStyle name="Normal 3 3 6 2 4 3" xfId="18601"/>
    <cellStyle name="Normal 3 3 6 2 4 3 2" xfId="18602"/>
    <cellStyle name="Normal 3 3 6 2 4 4" xfId="18603"/>
    <cellStyle name="Normal 3 3 6 2 5" xfId="18604"/>
    <cellStyle name="Normal 3 3 6 2 5 2" xfId="18605"/>
    <cellStyle name="Normal 3 3 6 2 5 2 2" xfId="18606"/>
    <cellStyle name="Normal 3 3 6 2 5 3" xfId="18607"/>
    <cellStyle name="Normal 3 3 6 2 6" xfId="18608"/>
    <cellStyle name="Normal 3 3 6 2 6 2" xfId="18609"/>
    <cellStyle name="Normal 3 3 6 2 7" xfId="18610"/>
    <cellStyle name="Normal 3 3 6 2 8" xfId="29274"/>
    <cellStyle name="Normal 3 3 6 3" xfId="18611"/>
    <cellStyle name="Normal 3 3 6 3 2" xfId="18612"/>
    <cellStyle name="Normal 3 3 6 3 2 2" xfId="18613"/>
    <cellStyle name="Normal 3 3 6 3 2 2 2" xfId="18614"/>
    <cellStyle name="Normal 3 3 6 3 2 2 2 2" xfId="18615"/>
    <cellStyle name="Normal 3 3 6 3 2 2 3" xfId="18616"/>
    <cellStyle name="Normal 3 3 6 3 2 3" xfId="18617"/>
    <cellStyle name="Normal 3 3 6 3 2 3 2" xfId="18618"/>
    <cellStyle name="Normal 3 3 6 3 2 4" xfId="18619"/>
    <cellStyle name="Normal 3 3 6 3 3" xfId="18620"/>
    <cellStyle name="Normal 3 3 6 3 3 2" xfId="18621"/>
    <cellStyle name="Normal 3 3 6 3 3 2 2" xfId="18622"/>
    <cellStyle name="Normal 3 3 6 3 3 3" xfId="18623"/>
    <cellStyle name="Normal 3 3 6 3 4" xfId="18624"/>
    <cellStyle name="Normal 3 3 6 3 4 2" xfId="18625"/>
    <cellStyle name="Normal 3 3 6 3 5" xfId="18626"/>
    <cellStyle name="Normal 3 3 6 4" xfId="18627"/>
    <cellStyle name="Normal 3 3 6 4 2" xfId="18628"/>
    <cellStyle name="Normal 3 3 6 4 2 2" xfId="18629"/>
    <cellStyle name="Normal 3 3 6 4 2 2 2" xfId="18630"/>
    <cellStyle name="Normal 3 3 6 4 2 2 2 2" xfId="18631"/>
    <cellStyle name="Normal 3 3 6 4 2 2 3" xfId="18632"/>
    <cellStyle name="Normal 3 3 6 4 2 3" xfId="18633"/>
    <cellStyle name="Normal 3 3 6 4 2 3 2" xfId="18634"/>
    <cellStyle name="Normal 3 3 6 4 2 4" xfId="18635"/>
    <cellStyle name="Normal 3 3 6 4 3" xfId="18636"/>
    <cellStyle name="Normal 3 3 6 4 3 2" xfId="18637"/>
    <cellStyle name="Normal 3 3 6 4 3 2 2" xfId="18638"/>
    <cellStyle name="Normal 3 3 6 4 3 3" xfId="18639"/>
    <cellStyle name="Normal 3 3 6 4 4" xfId="18640"/>
    <cellStyle name="Normal 3 3 6 4 4 2" xfId="18641"/>
    <cellStyle name="Normal 3 3 6 4 5" xfId="18642"/>
    <cellStyle name="Normal 3 3 6 5" xfId="18643"/>
    <cellStyle name="Normal 3 3 6 5 2" xfId="18644"/>
    <cellStyle name="Normal 3 3 6 5 2 2" xfId="18645"/>
    <cellStyle name="Normal 3 3 6 5 2 2 2" xfId="18646"/>
    <cellStyle name="Normal 3 3 6 5 2 2 2 2" xfId="18647"/>
    <cellStyle name="Normal 3 3 6 5 2 2 3" xfId="18648"/>
    <cellStyle name="Normal 3 3 6 5 2 3" xfId="18649"/>
    <cellStyle name="Normal 3 3 6 5 2 3 2" xfId="18650"/>
    <cellStyle name="Normal 3 3 6 5 2 4" xfId="18651"/>
    <cellStyle name="Normal 3 3 6 5 3" xfId="18652"/>
    <cellStyle name="Normal 3 3 6 5 3 2" xfId="18653"/>
    <cellStyle name="Normal 3 3 6 5 3 2 2" xfId="18654"/>
    <cellStyle name="Normal 3 3 6 5 3 3" xfId="18655"/>
    <cellStyle name="Normal 3 3 6 5 4" xfId="18656"/>
    <cellStyle name="Normal 3 3 6 5 4 2" xfId="18657"/>
    <cellStyle name="Normal 3 3 6 5 5" xfId="18658"/>
    <cellStyle name="Normal 3 3 6 6" xfId="18659"/>
    <cellStyle name="Normal 3 3 6 6 2" xfId="18660"/>
    <cellStyle name="Normal 3 3 6 6 2 2" xfId="18661"/>
    <cellStyle name="Normal 3 3 6 6 2 2 2" xfId="18662"/>
    <cellStyle name="Normal 3 3 6 6 2 3" xfId="18663"/>
    <cellStyle name="Normal 3 3 6 6 3" xfId="18664"/>
    <cellStyle name="Normal 3 3 6 6 3 2" xfId="18665"/>
    <cellStyle name="Normal 3 3 6 6 4" xfId="18666"/>
    <cellStyle name="Normal 3 3 6 7" xfId="18667"/>
    <cellStyle name="Normal 3 3 6 7 2" xfId="18668"/>
    <cellStyle name="Normal 3 3 6 7 2 2" xfId="18669"/>
    <cellStyle name="Normal 3 3 6 7 3" xfId="18670"/>
    <cellStyle name="Normal 3 3 6 8" xfId="18671"/>
    <cellStyle name="Normal 3 3 6 8 2" xfId="18672"/>
    <cellStyle name="Normal 3 3 6 9" xfId="18673"/>
    <cellStyle name="Normal 3 3 6 9 2" xfId="18674"/>
    <cellStyle name="Normal 3 3 7" xfId="18675"/>
    <cellStyle name="Normal 3 3 7 2" xfId="18676"/>
    <cellStyle name="Normal 3 3 7 2 2" xfId="18677"/>
    <cellStyle name="Normal 3 3 7 2 2 2" xfId="18678"/>
    <cellStyle name="Normal 3 3 7 2 2 2 2" xfId="18679"/>
    <cellStyle name="Normal 3 3 7 2 2 2 2 2" xfId="18680"/>
    <cellStyle name="Normal 3 3 7 2 2 2 3" xfId="18681"/>
    <cellStyle name="Normal 3 3 7 2 2 3" xfId="18682"/>
    <cellStyle name="Normal 3 3 7 2 2 3 2" xfId="18683"/>
    <cellStyle name="Normal 3 3 7 2 2 4" xfId="18684"/>
    <cellStyle name="Normal 3 3 7 2 3" xfId="18685"/>
    <cellStyle name="Normal 3 3 7 2 3 2" xfId="18686"/>
    <cellStyle name="Normal 3 3 7 2 3 2 2" xfId="18687"/>
    <cellStyle name="Normal 3 3 7 2 3 3" xfId="18688"/>
    <cellStyle name="Normal 3 3 7 2 4" xfId="18689"/>
    <cellStyle name="Normal 3 3 7 2 4 2" xfId="18690"/>
    <cellStyle name="Normal 3 3 7 2 5" xfId="18691"/>
    <cellStyle name="Normal 3 3 7 3" xfId="18692"/>
    <cellStyle name="Normal 3 3 7 3 2" xfId="18693"/>
    <cellStyle name="Normal 3 3 7 3 2 2" xfId="18694"/>
    <cellStyle name="Normal 3 3 7 3 2 2 2" xfId="18695"/>
    <cellStyle name="Normal 3 3 7 3 2 2 2 2" xfId="18696"/>
    <cellStyle name="Normal 3 3 7 3 2 2 3" xfId="18697"/>
    <cellStyle name="Normal 3 3 7 3 2 3" xfId="18698"/>
    <cellStyle name="Normal 3 3 7 3 2 3 2" xfId="18699"/>
    <cellStyle name="Normal 3 3 7 3 2 4" xfId="18700"/>
    <cellStyle name="Normal 3 3 7 3 3" xfId="18701"/>
    <cellStyle name="Normal 3 3 7 3 3 2" xfId="18702"/>
    <cellStyle name="Normal 3 3 7 3 3 2 2" xfId="18703"/>
    <cellStyle name="Normal 3 3 7 3 3 3" xfId="18704"/>
    <cellStyle name="Normal 3 3 7 3 4" xfId="18705"/>
    <cellStyle name="Normal 3 3 7 3 4 2" xfId="18706"/>
    <cellStyle name="Normal 3 3 7 3 5" xfId="18707"/>
    <cellStyle name="Normal 3 3 7 4" xfId="18708"/>
    <cellStyle name="Normal 3 3 7 4 2" xfId="18709"/>
    <cellStyle name="Normal 3 3 7 4 2 2" xfId="18710"/>
    <cellStyle name="Normal 3 3 7 4 2 2 2" xfId="18711"/>
    <cellStyle name="Normal 3 3 7 4 2 3" xfId="18712"/>
    <cellStyle name="Normal 3 3 7 4 3" xfId="18713"/>
    <cellStyle name="Normal 3 3 7 4 3 2" xfId="18714"/>
    <cellStyle name="Normal 3 3 7 4 4" xfId="18715"/>
    <cellStyle name="Normal 3 3 7 5" xfId="18716"/>
    <cellStyle name="Normal 3 3 7 5 2" xfId="18717"/>
    <cellStyle name="Normal 3 3 7 5 2 2" xfId="18718"/>
    <cellStyle name="Normal 3 3 7 5 3" xfId="18719"/>
    <cellStyle name="Normal 3 3 7 6" xfId="18720"/>
    <cellStyle name="Normal 3 3 7 6 2" xfId="18721"/>
    <cellStyle name="Normal 3 3 7 7" xfId="18722"/>
    <cellStyle name="Normal 3 3 7 8" xfId="29275"/>
    <cellStyle name="Normal 3 3 8" xfId="18723"/>
    <cellStyle name="Normal 3 3 8 2" xfId="18724"/>
    <cellStyle name="Normal 3 3 8 2 2" xfId="18725"/>
    <cellStyle name="Normal 3 3 8 2 2 2" xfId="18726"/>
    <cellStyle name="Normal 3 3 8 2 2 2 2" xfId="18727"/>
    <cellStyle name="Normal 3 3 8 2 2 3" xfId="18728"/>
    <cellStyle name="Normal 3 3 8 2 3" xfId="18729"/>
    <cellStyle name="Normal 3 3 8 2 3 2" xfId="18730"/>
    <cellStyle name="Normal 3 3 8 2 4" xfId="18731"/>
    <cellStyle name="Normal 3 3 8 3" xfId="18732"/>
    <cellStyle name="Normal 3 3 8 3 2" xfId="18733"/>
    <cellStyle name="Normal 3 3 8 3 2 2" xfId="18734"/>
    <cellStyle name="Normal 3 3 8 3 3" xfId="18735"/>
    <cellStyle name="Normal 3 3 8 4" xfId="18736"/>
    <cellStyle name="Normal 3 3 8 4 2" xfId="18737"/>
    <cellStyle name="Normal 3 3 8 5" xfId="18738"/>
    <cellStyle name="Normal 3 3 9" xfId="18739"/>
    <cellStyle name="Normal 3 3 9 2" xfId="18740"/>
    <cellStyle name="Normal 3 3 9 2 2" xfId="18741"/>
    <cellStyle name="Normal 3 3 9 2 2 2" xfId="18742"/>
    <cellStyle name="Normal 3 3 9 2 2 2 2" xfId="18743"/>
    <cellStyle name="Normal 3 3 9 2 2 3" xfId="18744"/>
    <cellStyle name="Normal 3 3 9 2 3" xfId="18745"/>
    <cellStyle name="Normal 3 3 9 2 3 2" xfId="18746"/>
    <cellStyle name="Normal 3 3 9 2 4" xfId="18747"/>
    <cellStyle name="Normal 3 3 9 3" xfId="18748"/>
    <cellStyle name="Normal 3 3 9 3 2" xfId="18749"/>
    <cellStyle name="Normal 3 3 9 3 2 2" xfId="18750"/>
    <cellStyle name="Normal 3 3 9 3 3" xfId="18751"/>
    <cellStyle name="Normal 3 3 9 4" xfId="18752"/>
    <cellStyle name="Normal 3 3 9 4 2" xfId="18753"/>
    <cellStyle name="Normal 3 3 9 5" xfId="18754"/>
    <cellStyle name="Normal 3 4" xfId="18755"/>
    <cellStyle name="Normal 3 4 10" xfId="18756"/>
    <cellStyle name="Normal 3 4 10 2" xfId="18757"/>
    <cellStyle name="Normal 3 4 10 2 2" xfId="18758"/>
    <cellStyle name="Normal 3 4 10 2 2 2" xfId="18759"/>
    <cellStyle name="Normal 3 4 10 2 3" xfId="18760"/>
    <cellStyle name="Normal 3 4 10 3" xfId="18761"/>
    <cellStyle name="Normal 3 4 10 3 2" xfId="18762"/>
    <cellStyle name="Normal 3 4 10 4" xfId="18763"/>
    <cellStyle name="Normal 3 4 11" xfId="18764"/>
    <cellStyle name="Normal 3 4 11 2" xfId="18765"/>
    <cellStyle name="Normal 3 4 11 2 2" xfId="18766"/>
    <cellStyle name="Normal 3 4 11 3" xfId="18767"/>
    <cellStyle name="Normal 3 4 12" xfId="18768"/>
    <cellStyle name="Normal 3 4 12 2" xfId="18769"/>
    <cellStyle name="Normal 3 4 13" xfId="18770"/>
    <cellStyle name="Normal 3 4 13 2" xfId="18771"/>
    <cellStyle name="Normal 3 4 14" xfId="18772"/>
    <cellStyle name="Normal 3 4 15" xfId="29276"/>
    <cellStyle name="Normal 3 4 2" xfId="18773"/>
    <cellStyle name="Normal 3 4 2 10" xfId="18774"/>
    <cellStyle name="Normal 3 4 2 10 2" xfId="18775"/>
    <cellStyle name="Normal 3 4 2 11" xfId="18776"/>
    <cellStyle name="Normal 3 4 2 11 2" xfId="18777"/>
    <cellStyle name="Normal 3 4 2 12" xfId="18778"/>
    <cellStyle name="Normal 3 4 2 13" xfId="29277"/>
    <cellStyle name="Normal 3 4 2 2" xfId="18779"/>
    <cellStyle name="Normal 3 4 2 2 10" xfId="18780"/>
    <cellStyle name="Normal 3 4 2 2 11" xfId="29278"/>
    <cellStyle name="Normal 3 4 2 2 2" xfId="18781"/>
    <cellStyle name="Normal 3 4 2 2 2 2" xfId="18782"/>
    <cellStyle name="Normal 3 4 2 2 2 2 2" xfId="18783"/>
    <cellStyle name="Normal 3 4 2 2 2 2 2 2" xfId="18784"/>
    <cellStyle name="Normal 3 4 2 2 2 2 2 2 2" xfId="18785"/>
    <cellStyle name="Normal 3 4 2 2 2 2 2 2 2 2" xfId="18786"/>
    <cellStyle name="Normal 3 4 2 2 2 2 2 2 3" xfId="18787"/>
    <cellStyle name="Normal 3 4 2 2 2 2 2 3" xfId="18788"/>
    <cellStyle name="Normal 3 4 2 2 2 2 2 3 2" xfId="18789"/>
    <cellStyle name="Normal 3 4 2 2 2 2 2 4" xfId="18790"/>
    <cellStyle name="Normal 3 4 2 2 2 2 3" xfId="18791"/>
    <cellStyle name="Normal 3 4 2 2 2 2 3 2" xfId="18792"/>
    <cellStyle name="Normal 3 4 2 2 2 2 3 2 2" xfId="18793"/>
    <cellStyle name="Normal 3 4 2 2 2 2 3 3" xfId="18794"/>
    <cellStyle name="Normal 3 4 2 2 2 2 4" xfId="18795"/>
    <cellStyle name="Normal 3 4 2 2 2 2 4 2" xfId="18796"/>
    <cellStyle name="Normal 3 4 2 2 2 2 5" xfId="18797"/>
    <cellStyle name="Normal 3 4 2 2 2 3" xfId="18798"/>
    <cellStyle name="Normal 3 4 2 2 2 3 2" xfId="18799"/>
    <cellStyle name="Normal 3 4 2 2 2 3 2 2" xfId="18800"/>
    <cellStyle name="Normal 3 4 2 2 2 3 2 2 2" xfId="18801"/>
    <cellStyle name="Normal 3 4 2 2 2 3 2 2 2 2" xfId="18802"/>
    <cellStyle name="Normal 3 4 2 2 2 3 2 2 3" xfId="18803"/>
    <cellStyle name="Normal 3 4 2 2 2 3 2 3" xfId="18804"/>
    <cellStyle name="Normal 3 4 2 2 2 3 2 3 2" xfId="18805"/>
    <cellStyle name="Normal 3 4 2 2 2 3 2 4" xfId="18806"/>
    <cellStyle name="Normal 3 4 2 2 2 3 3" xfId="18807"/>
    <cellStyle name="Normal 3 4 2 2 2 3 3 2" xfId="18808"/>
    <cellStyle name="Normal 3 4 2 2 2 3 3 2 2" xfId="18809"/>
    <cellStyle name="Normal 3 4 2 2 2 3 3 3" xfId="18810"/>
    <cellStyle name="Normal 3 4 2 2 2 3 4" xfId="18811"/>
    <cellStyle name="Normal 3 4 2 2 2 3 4 2" xfId="18812"/>
    <cellStyle name="Normal 3 4 2 2 2 3 5" xfId="18813"/>
    <cellStyle name="Normal 3 4 2 2 2 4" xfId="18814"/>
    <cellStyle name="Normal 3 4 2 2 2 4 2" xfId="18815"/>
    <cellStyle name="Normal 3 4 2 2 2 4 2 2" xfId="18816"/>
    <cellStyle name="Normal 3 4 2 2 2 4 2 2 2" xfId="18817"/>
    <cellStyle name="Normal 3 4 2 2 2 4 2 3" xfId="18818"/>
    <cellStyle name="Normal 3 4 2 2 2 4 3" xfId="18819"/>
    <cellStyle name="Normal 3 4 2 2 2 4 3 2" xfId="18820"/>
    <cellStyle name="Normal 3 4 2 2 2 4 4" xfId="18821"/>
    <cellStyle name="Normal 3 4 2 2 2 5" xfId="18822"/>
    <cellStyle name="Normal 3 4 2 2 2 5 2" xfId="18823"/>
    <cellStyle name="Normal 3 4 2 2 2 5 2 2" xfId="18824"/>
    <cellStyle name="Normal 3 4 2 2 2 5 3" xfId="18825"/>
    <cellStyle name="Normal 3 4 2 2 2 6" xfId="18826"/>
    <cellStyle name="Normal 3 4 2 2 2 6 2" xfId="18827"/>
    <cellStyle name="Normal 3 4 2 2 2 7" xfId="18828"/>
    <cellStyle name="Normal 3 4 2 2 2 8" xfId="29279"/>
    <cellStyle name="Normal 3 4 2 2 3" xfId="18829"/>
    <cellStyle name="Normal 3 4 2 2 3 2" xfId="18830"/>
    <cellStyle name="Normal 3 4 2 2 3 2 2" xfId="18831"/>
    <cellStyle name="Normal 3 4 2 2 3 2 2 2" xfId="18832"/>
    <cellStyle name="Normal 3 4 2 2 3 2 2 2 2" xfId="18833"/>
    <cellStyle name="Normal 3 4 2 2 3 2 2 3" xfId="18834"/>
    <cellStyle name="Normal 3 4 2 2 3 2 3" xfId="18835"/>
    <cellStyle name="Normal 3 4 2 2 3 2 3 2" xfId="18836"/>
    <cellStyle name="Normal 3 4 2 2 3 2 4" xfId="18837"/>
    <cellStyle name="Normal 3 4 2 2 3 3" xfId="18838"/>
    <cellStyle name="Normal 3 4 2 2 3 3 2" xfId="18839"/>
    <cellStyle name="Normal 3 4 2 2 3 3 2 2" xfId="18840"/>
    <cellStyle name="Normal 3 4 2 2 3 3 3" xfId="18841"/>
    <cellStyle name="Normal 3 4 2 2 3 4" xfId="18842"/>
    <cellStyle name="Normal 3 4 2 2 3 4 2" xfId="18843"/>
    <cellStyle name="Normal 3 4 2 2 3 5" xfId="18844"/>
    <cellStyle name="Normal 3 4 2 2 4" xfId="18845"/>
    <cellStyle name="Normal 3 4 2 2 4 2" xfId="18846"/>
    <cellStyle name="Normal 3 4 2 2 4 2 2" xfId="18847"/>
    <cellStyle name="Normal 3 4 2 2 4 2 2 2" xfId="18848"/>
    <cellStyle name="Normal 3 4 2 2 4 2 2 2 2" xfId="18849"/>
    <cellStyle name="Normal 3 4 2 2 4 2 2 3" xfId="18850"/>
    <cellStyle name="Normal 3 4 2 2 4 2 3" xfId="18851"/>
    <cellStyle name="Normal 3 4 2 2 4 2 3 2" xfId="18852"/>
    <cellStyle name="Normal 3 4 2 2 4 2 4" xfId="18853"/>
    <cellStyle name="Normal 3 4 2 2 4 3" xfId="18854"/>
    <cellStyle name="Normal 3 4 2 2 4 3 2" xfId="18855"/>
    <cellStyle name="Normal 3 4 2 2 4 3 2 2" xfId="18856"/>
    <cellStyle name="Normal 3 4 2 2 4 3 3" xfId="18857"/>
    <cellStyle name="Normal 3 4 2 2 4 4" xfId="18858"/>
    <cellStyle name="Normal 3 4 2 2 4 4 2" xfId="18859"/>
    <cellStyle name="Normal 3 4 2 2 4 5" xfId="18860"/>
    <cellStyle name="Normal 3 4 2 2 5" xfId="18861"/>
    <cellStyle name="Normal 3 4 2 2 5 2" xfId="18862"/>
    <cellStyle name="Normal 3 4 2 2 5 2 2" xfId="18863"/>
    <cellStyle name="Normal 3 4 2 2 5 2 2 2" xfId="18864"/>
    <cellStyle name="Normal 3 4 2 2 5 2 2 2 2" xfId="18865"/>
    <cellStyle name="Normal 3 4 2 2 5 2 2 3" xfId="18866"/>
    <cellStyle name="Normal 3 4 2 2 5 2 3" xfId="18867"/>
    <cellStyle name="Normal 3 4 2 2 5 2 3 2" xfId="18868"/>
    <cellStyle name="Normal 3 4 2 2 5 2 4" xfId="18869"/>
    <cellStyle name="Normal 3 4 2 2 5 3" xfId="18870"/>
    <cellStyle name="Normal 3 4 2 2 5 3 2" xfId="18871"/>
    <cellStyle name="Normal 3 4 2 2 5 3 2 2" xfId="18872"/>
    <cellStyle name="Normal 3 4 2 2 5 3 3" xfId="18873"/>
    <cellStyle name="Normal 3 4 2 2 5 4" xfId="18874"/>
    <cellStyle name="Normal 3 4 2 2 5 4 2" xfId="18875"/>
    <cellStyle name="Normal 3 4 2 2 5 5" xfId="18876"/>
    <cellStyle name="Normal 3 4 2 2 6" xfId="18877"/>
    <cellStyle name="Normal 3 4 2 2 6 2" xfId="18878"/>
    <cellStyle name="Normal 3 4 2 2 6 2 2" xfId="18879"/>
    <cellStyle name="Normal 3 4 2 2 6 2 2 2" xfId="18880"/>
    <cellStyle name="Normal 3 4 2 2 6 2 3" xfId="18881"/>
    <cellStyle name="Normal 3 4 2 2 6 3" xfId="18882"/>
    <cellStyle name="Normal 3 4 2 2 6 3 2" xfId="18883"/>
    <cellStyle name="Normal 3 4 2 2 6 4" xfId="18884"/>
    <cellStyle name="Normal 3 4 2 2 7" xfId="18885"/>
    <cellStyle name="Normal 3 4 2 2 7 2" xfId="18886"/>
    <cellStyle name="Normal 3 4 2 2 7 2 2" xfId="18887"/>
    <cellStyle name="Normal 3 4 2 2 7 3" xfId="18888"/>
    <cellStyle name="Normal 3 4 2 2 8" xfId="18889"/>
    <cellStyle name="Normal 3 4 2 2 8 2" xfId="18890"/>
    <cellStyle name="Normal 3 4 2 2 9" xfId="18891"/>
    <cellStyle name="Normal 3 4 2 2 9 2" xfId="18892"/>
    <cellStyle name="Normal 3 4 2 3" xfId="18893"/>
    <cellStyle name="Normal 3 4 2 3 10" xfId="18894"/>
    <cellStyle name="Normal 3 4 2 3 11" xfId="29280"/>
    <cellStyle name="Normal 3 4 2 3 2" xfId="18895"/>
    <cellStyle name="Normal 3 4 2 3 2 2" xfId="18896"/>
    <cellStyle name="Normal 3 4 2 3 2 2 2" xfId="18897"/>
    <cellStyle name="Normal 3 4 2 3 2 2 2 2" xfId="18898"/>
    <cellStyle name="Normal 3 4 2 3 2 2 2 2 2" xfId="18899"/>
    <cellStyle name="Normal 3 4 2 3 2 2 2 2 2 2" xfId="18900"/>
    <cellStyle name="Normal 3 4 2 3 2 2 2 2 3" xfId="18901"/>
    <cellStyle name="Normal 3 4 2 3 2 2 2 3" xfId="18902"/>
    <cellStyle name="Normal 3 4 2 3 2 2 2 3 2" xfId="18903"/>
    <cellStyle name="Normal 3 4 2 3 2 2 2 4" xfId="18904"/>
    <cellStyle name="Normal 3 4 2 3 2 2 3" xfId="18905"/>
    <cellStyle name="Normal 3 4 2 3 2 2 3 2" xfId="18906"/>
    <cellStyle name="Normal 3 4 2 3 2 2 3 2 2" xfId="18907"/>
    <cellStyle name="Normal 3 4 2 3 2 2 3 3" xfId="18908"/>
    <cellStyle name="Normal 3 4 2 3 2 2 4" xfId="18909"/>
    <cellStyle name="Normal 3 4 2 3 2 2 4 2" xfId="18910"/>
    <cellStyle name="Normal 3 4 2 3 2 2 5" xfId="18911"/>
    <cellStyle name="Normal 3 4 2 3 2 3" xfId="18912"/>
    <cellStyle name="Normal 3 4 2 3 2 3 2" xfId="18913"/>
    <cellStyle name="Normal 3 4 2 3 2 3 2 2" xfId="18914"/>
    <cellStyle name="Normal 3 4 2 3 2 3 2 2 2" xfId="18915"/>
    <cellStyle name="Normal 3 4 2 3 2 3 2 2 2 2" xfId="18916"/>
    <cellStyle name="Normal 3 4 2 3 2 3 2 2 3" xfId="18917"/>
    <cellStyle name="Normal 3 4 2 3 2 3 2 3" xfId="18918"/>
    <cellStyle name="Normal 3 4 2 3 2 3 2 3 2" xfId="18919"/>
    <cellStyle name="Normal 3 4 2 3 2 3 2 4" xfId="18920"/>
    <cellStyle name="Normal 3 4 2 3 2 3 3" xfId="18921"/>
    <cellStyle name="Normal 3 4 2 3 2 3 3 2" xfId="18922"/>
    <cellStyle name="Normal 3 4 2 3 2 3 3 2 2" xfId="18923"/>
    <cellStyle name="Normal 3 4 2 3 2 3 3 3" xfId="18924"/>
    <cellStyle name="Normal 3 4 2 3 2 3 4" xfId="18925"/>
    <cellStyle name="Normal 3 4 2 3 2 3 4 2" xfId="18926"/>
    <cellStyle name="Normal 3 4 2 3 2 3 5" xfId="18927"/>
    <cellStyle name="Normal 3 4 2 3 2 4" xfId="18928"/>
    <cellStyle name="Normal 3 4 2 3 2 4 2" xfId="18929"/>
    <cellStyle name="Normal 3 4 2 3 2 4 2 2" xfId="18930"/>
    <cellStyle name="Normal 3 4 2 3 2 4 2 2 2" xfId="18931"/>
    <cellStyle name="Normal 3 4 2 3 2 4 2 3" xfId="18932"/>
    <cellStyle name="Normal 3 4 2 3 2 4 3" xfId="18933"/>
    <cellStyle name="Normal 3 4 2 3 2 4 3 2" xfId="18934"/>
    <cellStyle name="Normal 3 4 2 3 2 4 4" xfId="18935"/>
    <cellStyle name="Normal 3 4 2 3 2 5" xfId="18936"/>
    <cellStyle name="Normal 3 4 2 3 2 5 2" xfId="18937"/>
    <cellStyle name="Normal 3 4 2 3 2 5 2 2" xfId="18938"/>
    <cellStyle name="Normal 3 4 2 3 2 5 3" xfId="18939"/>
    <cellStyle name="Normal 3 4 2 3 2 6" xfId="18940"/>
    <cellStyle name="Normal 3 4 2 3 2 6 2" xfId="18941"/>
    <cellStyle name="Normal 3 4 2 3 2 7" xfId="18942"/>
    <cellStyle name="Normal 3 4 2 3 2 8" xfId="29281"/>
    <cellStyle name="Normal 3 4 2 3 3" xfId="18943"/>
    <cellStyle name="Normal 3 4 2 3 3 2" xfId="18944"/>
    <cellStyle name="Normal 3 4 2 3 3 2 2" xfId="18945"/>
    <cellStyle name="Normal 3 4 2 3 3 2 2 2" xfId="18946"/>
    <cellStyle name="Normal 3 4 2 3 3 2 2 2 2" xfId="18947"/>
    <cellStyle name="Normal 3 4 2 3 3 2 2 3" xfId="18948"/>
    <cellStyle name="Normal 3 4 2 3 3 2 3" xfId="18949"/>
    <cellStyle name="Normal 3 4 2 3 3 2 3 2" xfId="18950"/>
    <cellStyle name="Normal 3 4 2 3 3 2 4" xfId="18951"/>
    <cellStyle name="Normal 3 4 2 3 3 3" xfId="18952"/>
    <cellStyle name="Normal 3 4 2 3 3 3 2" xfId="18953"/>
    <cellStyle name="Normal 3 4 2 3 3 3 2 2" xfId="18954"/>
    <cellStyle name="Normal 3 4 2 3 3 3 3" xfId="18955"/>
    <cellStyle name="Normal 3 4 2 3 3 4" xfId="18956"/>
    <cellStyle name="Normal 3 4 2 3 3 4 2" xfId="18957"/>
    <cellStyle name="Normal 3 4 2 3 3 5" xfId="18958"/>
    <cellStyle name="Normal 3 4 2 3 4" xfId="18959"/>
    <cellStyle name="Normal 3 4 2 3 4 2" xfId="18960"/>
    <cellStyle name="Normal 3 4 2 3 4 2 2" xfId="18961"/>
    <cellStyle name="Normal 3 4 2 3 4 2 2 2" xfId="18962"/>
    <cellStyle name="Normal 3 4 2 3 4 2 2 2 2" xfId="18963"/>
    <cellStyle name="Normal 3 4 2 3 4 2 2 3" xfId="18964"/>
    <cellStyle name="Normal 3 4 2 3 4 2 3" xfId="18965"/>
    <cellStyle name="Normal 3 4 2 3 4 2 3 2" xfId="18966"/>
    <cellStyle name="Normal 3 4 2 3 4 2 4" xfId="18967"/>
    <cellStyle name="Normal 3 4 2 3 4 3" xfId="18968"/>
    <cellStyle name="Normal 3 4 2 3 4 3 2" xfId="18969"/>
    <cellStyle name="Normal 3 4 2 3 4 3 2 2" xfId="18970"/>
    <cellStyle name="Normal 3 4 2 3 4 3 3" xfId="18971"/>
    <cellStyle name="Normal 3 4 2 3 4 4" xfId="18972"/>
    <cellStyle name="Normal 3 4 2 3 4 4 2" xfId="18973"/>
    <cellStyle name="Normal 3 4 2 3 4 5" xfId="18974"/>
    <cellStyle name="Normal 3 4 2 3 5" xfId="18975"/>
    <cellStyle name="Normal 3 4 2 3 5 2" xfId="18976"/>
    <cellStyle name="Normal 3 4 2 3 5 2 2" xfId="18977"/>
    <cellStyle name="Normal 3 4 2 3 5 2 2 2" xfId="18978"/>
    <cellStyle name="Normal 3 4 2 3 5 2 2 2 2" xfId="18979"/>
    <cellStyle name="Normal 3 4 2 3 5 2 2 3" xfId="18980"/>
    <cellStyle name="Normal 3 4 2 3 5 2 3" xfId="18981"/>
    <cellStyle name="Normal 3 4 2 3 5 2 3 2" xfId="18982"/>
    <cellStyle name="Normal 3 4 2 3 5 2 4" xfId="18983"/>
    <cellStyle name="Normal 3 4 2 3 5 3" xfId="18984"/>
    <cellStyle name="Normal 3 4 2 3 5 3 2" xfId="18985"/>
    <cellStyle name="Normal 3 4 2 3 5 3 2 2" xfId="18986"/>
    <cellStyle name="Normal 3 4 2 3 5 3 3" xfId="18987"/>
    <cellStyle name="Normal 3 4 2 3 5 4" xfId="18988"/>
    <cellStyle name="Normal 3 4 2 3 5 4 2" xfId="18989"/>
    <cellStyle name="Normal 3 4 2 3 5 5" xfId="18990"/>
    <cellStyle name="Normal 3 4 2 3 6" xfId="18991"/>
    <cellStyle name="Normal 3 4 2 3 6 2" xfId="18992"/>
    <cellStyle name="Normal 3 4 2 3 6 2 2" xfId="18993"/>
    <cellStyle name="Normal 3 4 2 3 6 2 2 2" xfId="18994"/>
    <cellStyle name="Normal 3 4 2 3 6 2 3" xfId="18995"/>
    <cellStyle name="Normal 3 4 2 3 6 3" xfId="18996"/>
    <cellStyle name="Normal 3 4 2 3 6 3 2" xfId="18997"/>
    <cellStyle name="Normal 3 4 2 3 6 4" xfId="18998"/>
    <cellStyle name="Normal 3 4 2 3 7" xfId="18999"/>
    <cellStyle name="Normal 3 4 2 3 7 2" xfId="19000"/>
    <cellStyle name="Normal 3 4 2 3 7 2 2" xfId="19001"/>
    <cellStyle name="Normal 3 4 2 3 7 3" xfId="19002"/>
    <cellStyle name="Normal 3 4 2 3 8" xfId="19003"/>
    <cellStyle name="Normal 3 4 2 3 8 2" xfId="19004"/>
    <cellStyle name="Normal 3 4 2 3 9" xfId="19005"/>
    <cellStyle name="Normal 3 4 2 3 9 2" xfId="19006"/>
    <cellStyle name="Normal 3 4 2 4" xfId="19007"/>
    <cellStyle name="Normal 3 4 2 4 2" xfId="19008"/>
    <cellStyle name="Normal 3 4 2 4 2 2" xfId="19009"/>
    <cellStyle name="Normal 3 4 2 4 2 2 2" xfId="19010"/>
    <cellStyle name="Normal 3 4 2 4 2 2 2 2" xfId="19011"/>
    <cellStyle name="Normal 3 4 2 4 2 2 2 2 2" xfId="19012"/>
    <cellStyle name="Normal 3 4 2 4 2 2 2 3" xfId="19013"/>
    <cellStyle name="Normal 3 4 2 4 2 2 3" xfId="19014"/>
    <cellStyle name="Normal 3 4 2 4 2 2 3 2" xfId="19015"/>
    <cellStyle name="Normal 3 4 2 4 2 2 4" xfId="19016"/>
    <cellStyle name="Normal 3 4 2 4 2 3" xfId="19017"/>
    <cellStyle name="Normal 3 4 2 4 2 3 2" xfId="19018"/>
    <cellStyle name="Normal 3 4 2 4 2 3 2 2" xfId="19019"/>
    <cellStyle name="Normal 3 4 2 4 2 3 3" xfId="19020"/>
    <cellStyle name="Normal 3 4 2 4 2 4" xfId="19021"/>
    <cellStyle name="Normal 3 4 2 4 2 4 2" xfId="19022"/>
    <cellStyle name="Normal 3 4 2 4 2 5" xfId="19023"/>
    <cellStyle name="Normal 3 4 2 4 3" xfId="19024"/>
    <cellStyle name="Normal 3 4 2 4 3 2" xfId="19025"/>
    <cellStyle name="Normal 3 4 2 4 3 2 2" xfId="19026"/>
    <cellStyle name="Normal 3 4 2 4 3 2 2 2" xfId="19027"/>
    <cellStyle name="Normal 3 4 2 4 3 2 2 2 2" xfId="19028"/>
    <cellStyle name="Normal 3 4 2 4 3 2 2 3" xfId="19029"/>
    <cellStyle name="Normal 3 4 2 4 3 2 3" xfId="19030"/>
    <cellStyle name="Normal 3 4 2 4 3 2 3 2" xfId="19031"/>
    <cellStyle name="Normal 3 4 2 4 3 2 4" xfId="19032"/>
    <cellStyle name="Normal 3 4 2 4 3 3" xfId="19033"/>
    <cellStyle name="Normal 3 4 2 4 3 3 2" xfId="19034"/>
    <cellStyle name="Normal 3 4 2 4 3 3 2 2" xfId="19035"/>
    <cellStyle name="Normal 3 4 2 4 3 3 3" xfId="19036"/>
    <cellStyle name="Normal 3 4 2 4 3 4" xfId="19037"/>
    <cellStyle name="Normal 3 4 2 4 3 4 2" xfId="19038"/>
    <cellStyle name="Normal 3 4 2 4 3 5" xfId="19039"/>
    <cellStyle name="Normal 3 4 2 4 4" xfId="19040"/>
    <cellStyle name="Normal 3 4 2 4 4 2" xfId="19041"/>
    <cellStyle name="Normal 3 4 2 4 4 2 2" xfId="19042"/>
    <cellStyle name="Normal 3 4 2 4 4 2 2 2" xfId="19043"/>
    <cellStyle name="Normal 3 4 2 4 4 2 3" xfId="19044"/>
    <cellStyle name="Normal 3 4 2 4 4 3" xfId="19045"/>
    <cellStyle name="Normal 3 4 2 4 4 3 2" xfId="19046"/>
    <cellStyle name="Normal 3 4 2 4 4 4" xfId="19047"/>
    <cellStyle name="Normal 3 4 2 4 5" xfId="19048"/>
    <cellStyle name="Normal 3 4 2 4 5 2" xfId="19049"/>
    <cellStyle name="Normal 3 4 2 4 5 2 2" xfId="19050"/>
    <cellStyle name="Normal 3 4 2 4 5 3" xfId="19051"/>
    <cellStyle name="Normal 3 4 2 4 6" xfId="19052"/>
    <cellStyle name="Normal 3 4 2 4 6 2" xfId="19053"/>
    <cellStyle name="Normal 3 4 2 4 7" xfId="19054"/>
    <cellStyle name="Normal 3 4 2 4 8" xfId="29282"/>
    <cellStyle name="Normal 3 4 2 5" xfId="19055"/>
    <cellStyle name="Normal 3 4 2 5 2" xfId="19056"/>
    <cellStyle name="Normal 3 4 2 5 2 2" xfId="19057"/>
    <cellStyle name="Normal 3 4 2 5 2 2 2" xfId="19058"/>
    <cellStyle name="Normal 3 4 2 5 2 2 2 2" xfId="19059"/>
    <cellStyle name="Normal 3 4 2 5 2 2 3" xfId="19060"/>
    <cellStyle name="Normal 3 4 2 5 2 3" xfId="19061"/>
    <cellStyle name="Normal 3 4 2 5 2 3 2" xfId="19062"/>
    <cellStyle name="Normal 3 4 2 5 2 4" xfId="19063"/>
    <cellStyle name="Normal 3 4 2 5 3" xfId="19064"/>
    <cellStyle name="Normal 3 4 2 5 3 2" xfId="19065"/>
    <cellStyle name="Normal 3 4 2 5 3 2 2" xfId="19066"/>
    <cellStyle name="Normal 3 4 2 5 3 3" xfId="19067"/>
    <cellStyle name="Normal 3 4 2 5 4" xfId="19068"/>
    <cellStyle name="Normal 3 4 2 5 4 2" xfId="19069"/>
    <cellStyle name="Normal 3 4 2 5 5" xfId="19070"/>
    <cellStyle name="Normal 3 4 2 6" xfId="19071"/>
    <cellStyle name="Normal 3 4 2 6 2" xfId="19072"/>
    <cellStyle name="Normal 3 4 2 6 2 2" xfId="19073"/>
    <cellStyle name="Normal 3 4 2 6 2 2 2" xfId="19074"/>
    <cellStyle name="Normal 3 4 2 6 2 2 2 2" xfId="19075"/>
    <cellStyle name="Normal 3 4 2 6 2 2 3" xfId="19076"/>
    <cellStyle name="Normal 3 4 2 6 2 3" xfId="19077"/>
    <cellStyle name="Normal 3 4 2 6 2 3 2" xfId="19078"/>
    <cellStyle name="Normal 3 4 2 6 2 4" xfId="19079"/>
    <cellStyle name="Normal 3 4 2 6 3" xfId="19080"/>
    <cellStyle name="Normal 3 4 2 6 3 2" xfId="19081"/>
    <cellStyle name="Normal 3 4 2 6 3 2 2" xfId="19082"/>
    <cellStyle name="Normal 3 4 2 6 3 3" xfId="19083"/>
    <cellStyle name="Normal 3 4 2 6 4" xfId="19084"/>
    <cellStyle name="Normal 3 4 2 6 4 2" xfId="19085"/>
    <cellStyle name="Normal 3 4 2 6 5" xfId="19086"/>
    <cellStyle name="Normal 3 4 2 7" xfId="19087"/>
    <cellStyle name="Normal 3 4 2 7 2" xfId="19088"/>
    <cellStyle name="Normal 3 4 2 7 2 2" xfId="19089"/>
    <cellStyle name="Normal 3 4 2 7 2 2 2" xfId="19090"/>
    <cellStyle name="Normal 3 4 2 7 2 2 2 2" xfId="19091"/>
    <cellStyle name="Normal 3 4 2 7 2 2 3" xfId="19092"/>
    <cellStyle name="Normal 3 4 2 7 2 3" xfId="19093"/>
    <cellStyle name="Normal 3 4 2 7 2 3 2" xfId="19094"/>
    <cellStyle name="Normal 3 4 2 7 2 4" xfId="19095"/>
    <cellStyle name="Normal 3 4 2 7 3" xfId="19096"/>
    <cellStyle name="Normal 3 4 2 7 3 2" xfId="19097"/>
    <cellStyle name="Normal 3 4 2 7 3 2 2" xfId="19098"/>
    <cellStyle name="Normal 3 4 2 7 3 3" xfId="19099"/>
    <cellStyle name="Normal 3 4 2 7 4" xfId="19100"/>
    <cellStyle name="Normal 3 4 2 7 4 2" xfId="19101"/>
    <cellStyle name="Normal 3 4 2 7 5" xfId="19102"/>
    <cellStyle name="Normal 3 4 2 8" xfId="19103"/>
    <cellStyle name="Normal 3 4 2 8 2" xfId="19104"/>
    <cellStyle name="Normal 3 4 2 8 2 2" xfId="19105"/>
    <cellStyle name="Normal 3 4 2 8 2 2 2" xfId="19106"/>
    <cellStyle name="Normal 3 4 2 8 2 3" xfId="19107"/>
    <cellStyle name="Normal 3 4 2 8 3" xfId="19108"/>
    <cellStyle name="Normal 3 4 2 8 3 2" xfId="19109"/>
    <cellStyle name="Normal 3 4 2 8 4" xfId="19110"/>
    <cellStyle name="Normal 3 4 2 9" xfId="19111"/>
    <cellStyle name="Normal 3 4 2 9 2" xfId="19112"/>
    <cellStyle name="Normal 3 4 2 9 2 2" xfId="19113"/>
    <cellStyle name="Normal 3 4 2 9 3" xfId="19114"/>
    <cellStyle name="Normal 3 4 3" xfId="19115"/>
    <cellStyle name="Normal 3 4 3 10" xfId="19116"/>
    <cellStyle name="Normal 3 4 3 10 2" xfId="19117"/>
    <cellStyle name="Normal 3 4 3 11" xfId="19118"/>
    <cellStyle name="Normal 3 4 3 12" xfId="29283"/>
    <cellStyle name="Normal 3 4 3 2" xfId="19119"/>
    <cellStyle name="Normal 3 4 3 2 10" xfId="19120"/>
    <cellStyle name="Normal 3 4 3 2 11" xfId="29284"/>
    <cellStyle name="Normal 3 4 3 2 2" xfId="19121"/>
    <cellStyle name="Normal 3 4 3 2 2 2" xfId="19122"/>
    <cellStyle name="Normal 3 4 3 2 2 2 2" xfId="19123"/>
    <cellStyle name="Normal 3 4 3 2 2 2 2 2" xfId="19124"/>
    <cellStyle name="Normal 3 4 3 2 2 2 2 2 2" xfId="19125"/>
    <cellStyle name="Normal 3 4 3 2 2 2 2 2 2 2" xfId="19126"/>
    <cellStyle name="Normal 3 4 3 2 2 2 2 2 3" xfId="19127"/>
    <cellStyle name="Normal 3 4 3 2 2 2 2 3" xfId="19128"/>
    <cellStyle name="Normal 3 4 3 2 2 2 2 3 2" xfId="19129"/>
    <cellStyle name="Normal 3 4 3 2 2 2 2 4" xfId="19130"/>
    <cellStyle name="Normal 3 4 3 2 2 2 3" xfId="19131"/>
    <cellStyle name="Normal 3 4 3 2 2 2 3 2" xfId="19132"/>
    <cellStyle name="Normal 3 4 3 2 2 2 3 2 2" xfId="19133"/>
    <cellStyle name="Normal 3 4 3 2 2 2 3 3" xfId="19134"/>
    <cellStyle name="Normal 3 4 3 2 2 2 4" xfId="19135"/>
    <cellStyle name="Normal 3 4 3 2 2 2 4 2" xfId="19136"/>
    <cellStyle name="Normal 3 4 3 2 2 2 5" xfId="19137"/>
    <cellStyle name="Normal 3 4 3 2 2 3" xfId="19138"/>
    <cellStyle name="Normal 3 4 3 2 2 3 2" xfId="19139"/>
    <cellStyle name="Normal 3 4 3 2 2 3 2 2" xfId="19140"/>
    <cellStyle name="Normal 3 4 3 2 2 3 2 2 2" xfId="19141"/>
    <cellStyle name="Normal 3 4 3 2 2 3 2 2 2 2" xfId="19142"/>
    <cellStyle name="Normal 3 4 3 2 2 3 2 2 3" xfId="19143"/>
    <cellStyle name="Normal 3 4 3 2 2 3 2 3" xfId="19144"/>
    <cellStyle name="Normal 3 4 3 2 2 3 2 3 2" xfId="19145"/>
    <cellStyle name="Normal 3 4 3 2 2 3 2 4" xfId="19146"/>
    <cellStyle name="Normal 3 4 3 2 2 3 3" xfId="19147"/>
    <cellStyle name="Normal 3 4 3 2 2 3 3 2" xfId="19148"/>
    <cellStyle name="Normal 3 4 3 2 2 3 3 2 2" xfId="19149"/>
    <cellStyle name="Normal 3 4 3 2 2 3 3 3" xfId="19150"/>
    <cellStyle name="Normal 3 4 3 2 2 3 4" xfId="19151"/>
    <cellStyle name="Normal 3 4 3 2 2 3 4 2" xfId="19152"/>
    <cellStyle name="Normal 3 4 3 2 2 3 5" xfId="19153"/>
    <cellStyle name="Normal 3 4 3 2 2 4" xfId="19154"/>
    <cellStyle name="Normal 3 4 3 2 2 4 2" xfId="19155"/>
    <cellStyle name="Normal 3 4 3 2 2 4 2 2" xfId="19156"/>
    <cellStyle name="Normal 3 4 3 2 2 4 2 2 2" xfId="19157"/>
    <cellStyle name="Normal 3 4 3 2 2 4 2 3" xfId="19158"/>
    <cellStyle name="Normal 3 4 3 2 2 4 3" xfId="19159"/>
    <cellStyle name="Normal 3 4 3 2 2 4 3 2" xfId="19160"/>
    <cellStyle name="Normal 3 4 3 2 2 4 4" xfId="19161"/>
    <cellStyle name="Normal 3 4 3 2 2 5" xfId="19162"/>
    <cellStyle name="Normal 3 4 3 2 2 5 2" xfId="19163"/>
    <cellStyle name="Normal 3 4 3 2 2 5 2 2" xfId="19164"/>
    <cellStyle name="Normal 3 4 3 2 2 5 3" xfId="19165"/>
    <cellStyle name="Normal 3 4 3 2 2 6" xfId="19166"/>
    <cellStyle name="Normal 3 4 3 2 2 6 2" xfId="19167"/>
    <cellStyle name="Normal 3 4 3 2 2 7" xfId="19168"/>
    <cellStyle name="Normal 3 4 3 2 2 8" xfId="29285"/>
    <cellStyle name="Normal 3 4 3 2 3" xfId="19169"/>
    <cellStyle name="Normal 3 4 3 2 3 2" xfId="19170"/>
    <cellStyle name="Normal 3 4 3 2 3 2 2" xfId="19171"/>
    <cellStyle name="Normal 3 4 3 2 3 2 2 2" xfId="19172"/>
    <cellStyle name="Normal 3 4 3 2 3 2 2 2 2" xfId="19173"/>
    <cellStyle name="Normal 3 4 3 2 3 2 2 3" xfId="19174"/>
    <cellStyle name="Normal 3 4 3 2 3 2 3" xfId="19175"/>
    <cellStyle name="Normal 3 4 3 2 3 2 3 2" xfId="19176"/>
    <cellStyle name="Normal 3 4 3 2 3 2 4" xfId="19177"/>
    <cellStyle name="Normal 3 4 3 2 3 3" xfId="19178"/>
    <cellStyle name="Normal 3 4 3 2 3 3 2" xfId="19179"/>
    <cellStyle name="Normal 3 4 3 2 3 3 2 2" xfId="19180"/>
    <cellStyle name="Normal 3 4 3 2 3 3 3" xfId="19181"/>
    <cellStyle name="Normal 3 4 3 2 3 4" xfId="19182"/>
    <cellStyle name="Normal 3 4 3 2 3 4 2" xfId="19183"/>
    <cellStyle name="Normal 3 4 3 2 3 5" xfId="19184"/>
    <cellStyle name="Normal 3 4 3 2 4" xfId="19185"/>
    <cellStyle name="Normal 3 4 3 2 4 2" xfId="19186"/>
    <cellStyle name="Normal 3 4 3 2 4 2 2" xfId="19187"/>
    <cellStyle name="Normal 3 4 3 2 4 2 2 2" xfId="19188"/>
    <cellStyle name="Normal 3 4 3 2 4 2 2 2 2" xfId="19189"/>
    <cellStyle name="Normal 3 4 3 2 4 2 2 3" xfId="19190"/>
    <cellStyle name="Normal 3 4 3 2 4 2 3" xfId="19191"/>
    <cellStyle name="Normal 3 4 3 2 4 2 3 2" xfId="19192"/>
    <cellStyle name="Normal 3 4 3 2 4 2 4" xfId="19193"/>
    <cellStyle name="Normal 3 4 3 2 4 3" xfId="19194"/>
    <cellStyle name="Normal 3 4 3 2 4 3 2" xfId="19195"/>
    <cellStyle name="Normal 3 4 3 2 4 3 2 2" xfId="19196"/>
    <cellStyle name="Normal 3 4 3 2 4 3 3" xfId="19197"/>
    <cellStyle name="Normal 3 4 3 2 4 4" xfId="19198"/>
    <cellStyle name="Normal 3 4 3 2 4 4 2" xfId="19199"/>
    <cellStyle name="Normal 3 4 3 2 4 5" xfId="19200"/>
    <cellStyle name="Normal 3 4 3 2 5" xfId="19201"/>
    <cellStyle name="Normal 3 4 3 2 5 2" xfId="19202"/>
    <cellStyle name="Normal 3 4 3 2 5 2 2" xfId="19203"/>
    <cellStyle name="Normal 3 4 3 2 5 2 2 2" xfId="19204"/>
    <cellStyle name="Normal 3 4 3 2 5 2 2 2 2" xfId="19205"/>
    <cellStyle name="Normal 3 4 3 2 5 2 2 3" xfId="19206"/>
    <cellStyle name="Normal 3 4 3 2 5 2 3" xfId="19207"/>
    <cellStyle name="Normal 3 4 3 2 5 2 3 2" xfId="19208"/>
    <cellStyle name="Normal 3 4 3 2 5 2 4" xfId="19209"/>
    <cellStyle name="Normal 3 4 3 2 5 3" xfId="19210"/>
    <cellStyle name="Normal 3 4 3 2 5 3 2" xfId="19211"/>
    <cellStyle name="Normal 3 4 3 2 5 3 2 2" xfId="19212"/>
    <cellStyle name="Normal 3 4 3 2 5 3 3" xfId="19213"/>
    <cellStyle name="Normal 3 4 3 2 5 4" xfId="19214"/>
    <cellStyle name="Normal 3 4 3 2 5 4 2" xfId="19215"/>
    <cellStyle name="Normal 3 4 3 2 5 5" xfId="19216"/>
    <cellStyle name="Normal 3 4 3 2 6" xfId="19217"/>
    <cellStyle name="Normal 3 4 3 2 6 2" xfId="19218"/>
    <cellStyle name="Normal 3 4 3 2 6 2 2" xfId="19219"/>
    <cellStyle name="Normal 3 4 3 2 6 2 2 2" xfId="19220"/>
    <cellStyle name="Normal 3 4 3 2 6 2 3" xfId="19221"/>
    <cellStyle name="Normal 3 4 3 2 6 3" xfId="19222"/>
    <cellStyle name="Normal 3 4 3 2 6 3 2" xfId="19223"/>
    <cellStyle name="Normal 3 4 3 2 6 4" xfId="19224"/>
    <cellStyle name="Normal 3 4 3 2 7" xfId="19225"/>
    <cellStyle name="Normal 3 4 3 2 7 2" xfId="19226"/>
    <cellStyle name="Normal 3 4 3 2 7 2 2" xfId="19227"/>
    <cellStyle name="Normal 3 4 3 2 7 3" xfId="19228"/>
    <cellStyle name="Normal 3 4 3 2 8" xfId="19229"/>
    <cellStyle name="Normal 3 4 3 2 8 2" xfId="19230"/>
    <cellStyle name="Normal 3 4 3 2 9" xfId="19231"/>
    <cellStyle name="Normal 3 4 3 2 9 2" xfId="19232"/>
    <cellStyle name="Normal 3 4 3 3" xfId="19233"/>
    <cellStyle name="Normal 3 4 3 3 2" xfId="19234"/>
    <cellStyle name="Normal 3 4 3 3 2 2" xfId="19235"/>
    <cellStyle name="Normal 3 4 3 3 2 2 2" xfId="19236"/>
    <cellStyle name="Normal 3 4 3 3 2 2 2 2" xfId="19237"/>
    <cellStyle name="Normal 3 4 3 3 2 2 2 2 2" xfId="19238"/>
    <cellStyle name="Normal 3 4 3 3 2 2 2 3" xfId="19239"/>
    <cellStyle name="Normal 3 4 3 3 2 2 3" xfId="19240"/>
    <cellStyle name="Normal 3 4 3 3 2 2 3 2" xfId="19241"/>
    <cellStyle name="Normal 3 4 3 3 2 2 4" xfId="19242"/>
    <cellStyle name="Normal 3 4 3 3 2 3" xfId="19243"/>
    <cellStyle name="Normal 3 4 3 3 2 3 2" xfId="19244"/>
    <cellStyle name="Normal 3 4 3 3 2 3 2 2" xfId="19245"/>
    <cellStyle name="Normal 3 4 3 3 2 3 3" xfId="19246"/>
    <cellStyle name="Normal 3 4 3 3 2 4" xfId="19247"/>
    <cellStyle name="Normal 3 4 3 3 2 4 2" xfId="19248"/>
    <cellStyle name="Normal 3 4 3 3 2 5" xfId="19249"/>
    <cellStyle name="Normal 3 4 3 3 3" xfId="19250"/>
    <cellStyle name="Normal 3 4 3 3 3 2" xfId="19251"/>
    <cellStyle name="Normal 3 4 3 3 3 2 2" xfId="19252"/>
    <cellStyle name="Normal 3 4 3 3 3 2 2 2" xfId="19253"/>
    <cellStyle name="Normal 3 4 3 3 3 2 2 2 2" xfId="19254"/>
    <cellStyle name="Normal 3 4 3 3 3 2 2 3" xfId="19255"/>
    <cellStyle name="Normal 3 4 3 3 3 2 3" xfId="19256"/>
    <cellStyle name="Normal 3 4 3 3 3 2 3 2" xfId="19257"/>
    <cellStyle name="Normal 3 4 3 3 3 2 4" xfId="19258"/>
    <cellStyle name="Normal 3 4 3 3 3 3" xfId="19259"/>
    <cellStyle name="Normal 3 4 3 3 3 3 2" xfId="19260"/>
    <cellStyle name="Normal 3 4 3 3 3 3 2 2" xfId="19261"/>
    <cellStyle name="Normal 3 4 3 3 3 3 3" xfId="19262"/>
    <cellStyle name="Normal 3 4 3 3 3 4" xfId="19263"/>
    <cellStyle name="Normal 3 4 3 3 3 4 2" xfId="19264"/>
    <cellStyle name="Normal 3 4 3 3 3 5" xfId="19265"/>
    <cellStyle name="Normal 3 4 3 3 4" xfId="19266"/>
    <cellStyle name="Normal 3 4 3 3 4 2" xfId="19267"/>
    <cellStyle name="Normal 3 4 3 3 4 2 2" xfId="19268"/>
    <cellStyle name="Normal 3 4 3 3 4 2 2 2" xfId="19269"/>
    <cellStyle name="Normal 3 4 3 3 4 2 3" xfId="19270"/>
    <cellStyle name="Normal 3 4 3 3 4 3" xfId="19271"/>
    <cellStyle name="Normal 3 4 3 3 4 3 2" xfId="19272"/>
    <cellStyle name="Normal 3 4 3 3 4 4" xfId="19273"/>
    <cellStyle name="Normal 3 4 3 3 5" xfId="19274"/>
    <cellStyle name="Normal 3 4 3 3 5 2" xfId="19275"/>
    <cellStyle name="Normal 3 4 3 3 5 2 2" xfId="19276"/>
    <cellStyle name="Normal 3 4 3 3 5 3" xfId="19277"/>
    <cellStyle name="Normal 3 4 3 3 6" xfId="19278"/>
    <cellStyle name="Normal 3 4 3 3 6 2" xfId="19279"/>
    <cellStyle name="Normal 3 4 3 3 7" xfId="19280"/>
    <cellStyle name="Normal 3 4 3 3 8" xfId="29286"/>
    <cellStyle name="Normal 3 4 3 4" xfId="19281"/>
    <cellStyle name="Normal 3 4 3 4 2" xfId="19282"/>
    <cellStyle name="Normal 3 4 3 4 2 2" xfId="19283"/>
    <cellStyle name="Normal 3 4 3 4 2 2 2" xfId="19284"/>
    <cellStyle name="Normal 3 4 3 4 2 2 2 2" xfId="19285"/>
    <cellStyle name="Normal 3 4 3 4 2 2 3" xfId="19286"/>
    <cellStyle name="Normal 3 4 3 4 2 3" xfId="19287"/>
    <cellStyle name="Normal 3 4 3 4 2 3 2" xfId="19288"/>
    <cellStyle name="Normal 3 4 3 4 2 4" xfId="19289"/>
    <cellStyle name="Normal 3 4 3 4 3" xfId="19290"/>
    <cellStyle name="Normal 3 4 3 4 3 2" xfId="19291"/>
    <cellStyle name="Normal 3 4 3 4 3 2 2" xfId="19292"/>
    <cellStyle name="Normal 3 4 3 4 3 3" xfId="19293"/>
    <cellStyle name="Normal 3 4 3 4 4" xfId="19294"/>
    <cellStyle name="Normal 3 4 3 4 4 2" xfId="19295"/>
    <cellStyle name="Normal 3 4 3 4 5" xfId="19296"/>
    <cellStyle name="Normal 3 4 3 5" xfId="19297"/>
    <cellStyle name="Normal 3 4 3 5 2" xfId="19298"/>
    <cellStyle name="Normal 3 4 3 5 2 2" xfId="19299"/>
    <cellStyle name="Normal 3 4 3 5 2 2 2" xfId="19300"/>
    <cellStyle name="Normal 3 4 3 5 2 2 2 2" xfId="19301"/>
    <cellStyle name="Normal 3 4 3 5 2 2 3" xfId="19302"/>
    <cellStyle name="Normal 3 4 3 5 2 3" xfId="19303"/>
    <cellStyle name="Normal 3 4 3 5 2 3 2" xfId="19304"/>
    <cellStyle name="Normal 3 4 3 5 2 4" xfId="19305"/>
    <cellStyle name="Normal 3 4 3 5 3" xfId="19306"/>
    <cellStyle name="Normal 3 4 3 5 3 2" xfId="19307"/>
    <cellStyle name="Normal 3 4 3 5 3 2 2" xfId="19308"/>
    <cellStyle name="Normal 3 4 3 5 3 3" xfId="19309"/>
    <cellStyle name="Normal 3 4 3 5 4" xfId="19310"/>
    <cellStyle name="Normal 3 4 3 5 4 2" xfId="19311"/>
    <cellStyle name="Normal 3 4 3 5 5" xfId="19312"/>
    <cellStyle name="Normal 3 4 3 6" xfId="19313"/>
    <cellStyle name="Normal 3 4 3 6 2" xfId="19314"/>
    <cellStyle name="Normal 3 4 3 6 2 2" xfId="19315"/>
    <cellStyle name="Normal 3 4 3 6 2 2 2" xfId="19316"/>
    <cellStyle name="Normal 3 4 3 6 2 2 2 2" xfId="19317"/>
    <cellStyle name="Normal 3 4 3 6 2 2 3" xfId="19318"/>
    <cellStyle name="Normal 3 4 3 6 2 3" xfId="19319"/>
    <cellStyle name="Normal 3 4 3 6 2 3 2" xfId="19320"/>
    <cellStyle name="Normal 3 4 3 6 2 4" xfId="19321"/>
    <cellStyle name="Normal 3 4 3 6 3" xfId="19322"/>
    <cellStyle name="Normal 3 4 3 6 3 2" xfId="19323"/>
    <cellStyle name="Normal 3 4 3 6 3 2 2" xfId="19324"/>
    <cellStyle name="Normal 3 4 3 6 3 3" xfId="19325"/>
    <cellStyle name="Normal 3 4 3 6 4" xfId="19326"/>
    <cellStyle name="Normal 3 4 3 6 4 2" xfId="19327"/>
    <cellStyle name="Normal 3 4 3 6 5" xfId="19328"/>
    <cellStyle name="Normal 3 4 3 7" xfId="19329"/>
    <cellStyle name="Normal 3 4 3 7 2" xfId="19330"/>
    <cellStyle name="Normal 3 4 3 7 2 2" xfId="19331"/>
    <cellStyle name="Normal 3 4 3 7 2 2 2" xfId="19332"/>
    <cellStyle name="Normal 3 4 3 7 2 3" xfId="19333"/>
    <cellStyle name="Normal 3 4 3 7 3" xfId="19334"/>
    <cellStyle name="Normal 3 4 3 7 3 2" xfId="19335"/>
    <cellStyle name="Normal 3 4 3 7 4" xfId="19336"/>
    <cellStyle name="Normal 3 4 3 8" xfId="19337"/>
    <cellStyle name="Normal 3 4 3 8 2" xfId="19338"/>
    <cellStyle name="Normal 3 4 3 8 2 2" xfId="19339"/>
    <cellStyle name="Normal 3 4 3 8 3" xfId="19340"/>
    <cellStyle name="Normal 3 4 3 9" xfId="19341"/>
    <cellStyle name="Normal 3 4 3 9 2" xfId="19342"/>
    <cellStyle name="Normal 3 4 4" xfId="19343"/>
    <cellStyle name="Normal 3 4 4 10" xfId="19344"/>
    <cellStyle name="Normal 3 4 4 11" xfId="29287"/>
    <cellStyle name="Normal 3 4 4 2" xfId="19345"/>
    <cellStyle name="Normal 3 4 4 2 2" xfId="19346"/>
    <cellStyle name="Normal 3 4 4 2 2 2" xfId="19347"/>
    <cellStyle name="Normal 3 4 4 2 2 2 2" xfId="19348"/>
    <cellStyle name="Normal 3 4 4 2 2 2 2 2" xfId="19349"/>
    <cellStyle name="Normal 3 4 4 2 2 2 2 2 2" xfId="19350"/>
    <cellStyle name="Normal 3 4 4 2 2 2 2 3" xfId="19351"/>
    <cellStyle name="Normal 3 4 4 2 2 2 3" xfId="19352"/>
    <cellStyle name="Normal 3 4 4 2 2 2 3 2" xfId="19353"/>
    <cellStyle name="Normal 3 4 4 2 2 2 4" xfId="19354"/>
    <cellStyle name="Normal 3 4 4 2 2 3" xfId="19355"/>
    <cellStyle name="Normal 3 4 4 2 2 3 2" xfId="19356"/>
    <cellStyle name="Normal 3 4 4 2 2 3 2 2" xfId="19357"/>
    <cellStyle name="Normal 3 4 4 2 2 3 3" xfId="19358"/>
    <cellStyle name="Normal 3 4 4 2 2 4" xfId="19359"/>
    <cellStyle name="Normal 3 4 4 2 2 4 2" xfId="19360"/>
    <cellStyle name="Normal 3 4 4 2 2 5" xfId="19361"/>
    <cellStyle name="Normal 3 4 4 2 3" xfId="19362"/>
    <cellStyle name="Normal 3 4 4 2 3 2" xfId="19363"/>
    <cellStyle name="Normal 3 4 4 2 3 2 2" xfId="19364"/>
    <cellStyle name="Normal 3 4 4 2 3 2 2 2" xfId="19365"/>
    <cellStyle name="Normal 3 4 4 2 3 2 2 2 2" xfId="19366"/>
    <cellStyle name="Normal 3 4 4 2 3 2 2 3" xfId="19367"/>
    <cellStyle name="Normal 3 4 4 2 3 2 3" xfId="19368"/>
    <cellStyle name="Normal 3 4 4 2 3 2 3 2" xfId="19369"/>
    <cellStyle name="Normal 3 4 4 2 3 2 4" xfId="19370"/>
    <cellStyle name="Normal 3 4 4 2 3 3" xfId="19371"/>
    <cellStyle name="Normal 3 4 4 2 3 3 2" xfId="19372"/>
    <cellStyle name="Normal 3 4 4 2 3 3 2 2" xfId="19373"/>
    <cellStyle name="Normal 3 4 4 2 3 3 3" xfId="19374"/>
    <cellStyle name="Normal 3 4 4 2 3 4" xfId="19375"/>
    <cellStyle name="Normal 3 4 4 2 3 4 2" xfId="19376"/>
    <cellStyle name="Normal 3 4 4 2 3 5" xfId="19377"/>
    <cellStyle name="Normal 3 4 4 2 4" xfId="19378"/>
    <cellStyle name="Normal 3 4 4 2 4 2" xfId="19379"/>
    <cellStyle name="Normal 3 4 4 2 4 2 2" xfId="19380"/>
    <cellStyle name="Normal 3 4 4 2 4 2 2 2" xfId="19381"/>
    <cellStyle name="Normal 3 4 4 2 4 2 3" xfId="19382"/>
    <cellStyle name="Normal 3 4 4 2 4 3" xfId="19383"/>
    <cellStyle name="Normal 3 4 4 2 4 3 2" xfId="19384"/>
    <cellStyle name="Normal 3 4 4 2 4 4" xfId="19385"/>
    <cellStyle name="Normal 3 4 4 2 5" xfId="19386"/>
    <cellStyle name="Normal 3 4 4 2 5 2" xfId="19387"/>
    <cellStyle name="Normal 3 4 4 2 5 2 2" xfId="19388"/>
    <cellStyle name="Normal 3 4 4 2 5 3" xfId="19389"/>
    <cellStyle name="Normal 3 4 4 2 6" xfId="19390"/>
    <cellStyle name="Normal 3 4 4 2 6 2" xfId="19391"/>
    <cellStyle name="Normal 3 4 4 2 7" xfId="19392"/>
    <cellStyle name="Normal 3 4 4 2 8" xfId="29288"/>
    <cellStyle name="Normal 3 4 4 3" xfId="19393"/>
    <cellStyle name="Normal 3 4 4 3 2" xfId="19394"/>
    <cellStyle name="Normal 3 4 4 3 2 2" xfId="19395"/>
    <cellStyle name="Normal 3 4 4 3 2 2 2" xfId="19396"/>
    <cellStyle name="Normal 3 4 4 3 2 2 2 2" xfId="19397"/>
    <cellStyle name="Normal 3 4 4 3 2 2 3" xfId="19398"/>
    <cellStyle name="Normal 3 4 4 3 2 3" xfId="19399"/>
    <cellStyle name="Normal 3 4 4 3 2 3 2" xfId="19400"/>
    <cellStyle name="Normal 3 4 4 3 2 4" xfId="19401"/>
    <cellStyle name="Normal 3 4 4 3 3" xfId="19402"/>
    <cellStyle name="Normal 3 4 4 3 3 2" xfId="19403"/>
    <cellStyle name="Normal 3 4 4 3 3 2 2" xfId="19404"/>
    <cellStyle name="Normal 3 4 4 3 3 3" xfId="19405"/>
    <cellStyle name="Normal 3 4 4 3 4" xfId="19406"/>
    <cellStyle name="Normal 3 4 4 3 4 2" xfId="19407"/>
    <cellStyle name="Normal 3 4 4 3 5" xfId="19408"/>
    <cellStyle name="Normal 3 4 4 4" xfId="19409"/>
    <cellStyle name="Normal 3 4 4 4 2" xfId="19410"/>
    <cellStyle name="Normal 3 4 4 4 2 2" xfId="19411"/>
    <cellStyle name="Normal 3 4 4 4 2 2 2" xfId="19412"/>
    <cellStyle name="Normal 3 4 4 4 2 2 2 2" xfId="19413"/>
    <cellStyle name="Normal 3 4 4 4 2 2 3" xfId="19414"/>
    <cellStyle name="Normal 3 4 4 4 2 3" xfId="19415"/>
    <cellStyle name="Normal 3 4 4 4 2 3 2" xfId="19416"/>
    <cellStyle name="Normal 3 4 4 4 2 4" xfId="19417"/>
    <cellStyle name="Normal 3 4 4 4 3" xfId="19418"/>
    <cellStyle name="Normal 3 4 4 4 3 2" xfId="19419"/>
    <cellStyle name="Normal 3 4 4 4 3 2 2" xfId="19420"/>
    <cellStyle name="Normal 3 4 4 4 3 3" xfId="19421"/>
    <cellStyle name="Normal 3 4 4 4 4" xfId="19422"/>
    <cellStyle name="Normal 3 4 4 4 4 2" xfId="19423"/>
    <cellStyle name="Normal 3 4 4 4 5" xfId="19424"/>
    <cellStyle name="Normal 3 4 4 5" xfId="19425"/>
    <cellStyle name="Normal 3 4 4 5 2" xfId="19426"/>
    <cellStyle name="Normal 3 4 4 5 2 2" xfId="19427"/>
    <cellStyle name="Normal 3 4 4 5 2 2 2" xfId="19428"/>
    <cellStyle name="Normal 3 4 4 5 2 2 2 2" xfId="19429"/>
    <cellStyle name="Normal 3 4 4 5 2 2 3" xfId="19430"/>
    <cellStyle name="Normal 3 4 4 5 2 3" xfId="19431"/>
    <cellStyle name="Normal 3 4 4 5 2 3 2" xfId="19432"/>
    <cellStyle name="Normal 3 4 4 5 2 4" xfId="19433"/>
    <cellStyle name="Normal 3 4 4 5 3" xfId="19434"/>
    <cellStyle name="Normal 3 4 4 5 3 2" xfId="19435"/>
    <cellStyle name="Normal 3 4 4 5 3 2 2" xfId="19436"/>
    <cellStyle name="Normal 3 4 4 5 3 3" xfId="19437"/>
    <cellStyle name="Normal 3 4 4 5 4" xfId="19438"/>
    <cellStyle name="Normal 3 4 4 5 4 2" xfId="19439"/>
    <cellStyle name="Normal 3 4 4 5 5" xfId="19440"/>
    <cellStyle name="Normal 3 4 4 6" xfId="19441"/>
    <cellStyle name="Normal 3 4 4 6 2" xfId="19442"/>
    <cellStyle name="Normal 3 4 4 6 2 2" xfId="19443"/>
    <cellStyle name="Normal 3 4 4 6 2 2 2" xfId="19444"/>
    <cellStyle name="Normal 3 4 4 6 2 3" xfId="19445"/>
    <cellStyle name="Normal 3 4 4 6 3" xfId="19446"/>
    <cellStyle name="Normal 3 4 4 6 3 2" xfId="19447"/>
    <cellStyle name="Normal 3 4 4 6 4" xfId="19448"/>
    <cellStyle name="Normal 3 4 4 7" xfId="19449"/>
    <cellStyle name="Normal 3 4 4 7 2" xfId="19450"/>
    <cellStyle name="Normal 3 4 4 7 2 2" xfId="19451"/>
    <cellStyle name="Normal 3 4 4 7 3" xfId="19452"/>
    <cellStyle name="Normal 3 4 4 8" xfId="19453"/>
    <cellStyle name="Normal 3 4 4 8 2" xfId="19454"/>
    <cellStyle name="Normal 3 4 4 9" xfId="19455"/>
    <cellStyle name="Normal 3 4 4 9 2" xfId="19456"/>
    <cellStyle name="Normal 3 4 5" xfId="19457"/>
    <cellStyle name="Normal 3 4 5 10" xfId="19458"/>
    <cellStyle name="Normal 3 4 5 11" xfId="29289"/>
    <cellStyle name="Normal 3 4 5 2" xfId="19459"/>
    <cellStyle name="Normal 3 4 5 2 2" xfId="19460"/>
    <cellStyle name="Normal 3 4 5 2 2 2" xfId="19461"/>
    <cellStyle name="Normal 3 4 5 2 2 2 2" xfId="19462"/>
    <cellStyle name="Normal 3 4 5 2 2 2 2 2" xfId="19463"/>
    <cellStyle name="Normal 3 4 5 2 2 2 2 2 2" xfId="19464"/>
    <cellStyle name="Normal 3 4 5 2 2 2 2 3" xfId="19465"/>
    <cellStyle name="Normal 3 4 5 2 2 2 3" xfId="19466"/>
    <cellStyle name="Normal 3 4 5 2 2 2 3 2" xfId="19467"/>
    <cellStyle name="Normal 3 4 5 2 2 2 4" xfId="19468"/>
    <cellStyle name="Normal 3 4 5 2 2 3" xfId="19469"/>
    <cellStyle name="Normal 3 4 5 2 2 3 2" xfId="19470"/>
    <cellStyle name="Normal 3 4 5 2 2 3 2 2" xfId="19471"/>
    <cellStyle name="Normal 3 4 5 2 2 3 3" xfId="19472"/>
    <cellStyle name="Normal 3 4 5 2 2 4" xfId="19473"/>
    <cellStyle name="Normal 3 4 5 2 2 4 2" xfId="19474"/>
    <cellStyle name="Normal 3 4 5 2 2 5" xfId="19475"/>
    <cellStyle name="Normal 3 4 5 2 3" xfId="19476"/>
    <cellStyle name="Normal 3 4 5 2 3 2" xfId="19477"/>
    <cellStyle name="Normal 3 4 5 2 3 2 2" xfId="19478"/>
    <cellStyle name="Normal 3 4 5 2 3 2 2 2" xfId="19479"/>
    <cellStyle name="Normal 3 4 5 2 3 2 2 2 2" xfId="19480"/>
    <cellStyle name="Normal 3 4 5 2 3 2 2 3" xfId="19481"/>
    <cellStyle name="Normal 3 4 5 2 3 2 3" xfId="19482"/>
    <cellStyle name="Normal 3 4 5 2 3 2 3 2" xfId="19483"/>
    <cellStyle name="Normal 3 4 5 2 3 2 4" xfId="19484"/>
    <cellStyle name="Normal 3 4 5 2 3 3" xfId="19485"/>
    <cellStyle name="Normal 3 4 5 2 3 3 2" xfId="19486"/>
    <cellStyle name="Normal 3 4 5 2 3 3 2 2" xfId="19487"/>
    <cellStyle name="Normal 3 4 5 2 3 3 3" xfId="19488"/>
    <cellStyle name="Normal 3 4 5 2 3 4" xfId="19489"/>
    <cellStyle name="Normal 3 4 5 2 3 4 2" xfId="19490"/>
    <cellStyle name="Normal 3 4 5 2 3 5" xfId="19491"/>
    <cellStyle name="Normal 3 4 5 2 4" xfId="19492"/>
    <cellStyle name="Normal 3 4 5 2 4 2" xfId="19493"/>
    <cellStyle name="Normal 3 4 5 2 4 2 2" xfId="19494"/>
    <cellStyle name="Normal 3 4 5 2 4 2 2 2" xfId="19495"/>
    <cellStyle name="Normal 3 4 5 2 4 2 3" xfId="19496"/>
    <cellStyle name="Normal 3 4 5 2 4 3" xfId="19497"/>
    <cellStyle name="Normal 3 4 5 2 4 3 2" xfId="19498"/>
    <cellStyle name="Normal 3 4 5 2 4 4" xfId="19499"/>
    <cellStyle name="Normal 3 4 5 2 5" xfId="19500"/>
    <cellStyle name="Normal 3 4 5 2 5 2" xfId="19501"/>
    <cellStyle name="Normal 3 4 5 2 5 2 2" xfId="19502"/>
    <cellStyle name="Normal 3 4 5 2 5 3" xfId="19503"/>
    <cellStyle name="Normal 3 4 5 2 6" xfId="19504"/>
    <cellStyle name="Normal 3 4 5 2 6 2" xfId="19505"/>
    <cellStyle name="Normal 3 4 5 2 7" xfId="19506"/>
    <cellStyle name="Normal 3 4 5 2 8" xfId="29290"/>
    <cellStyle name="Normal 3 4 5 3" xfId="19507"/>
    <cellStyle name="Normal 3 4 5 3 2" xfId="19508"/>
    <cellStyle name="Normal 3 4 5 3 2 2" xfId="19509"/>
    <cellStyle name="Normal 3 4 5 3 2 2 2" xfId="19510"/>
    <cellStyle name="Normal 3 4 5 3 2 2 2 2" xfId="19511"/>
    <cellStyle name="Normal 3 4 5 3 2 2 3" xfId="19512"/>
    <cellStyle name="Normal 3 4 5 3 2 3" xfId="19513"/>
    <cellStyle name="Normal 3 4 5 3 2 3 2" xfId="19514"/>
    <cellStyle name="Normal 3 4 5 3 2 4" xfId="19515"/>
    <cellStyle name="Normal 3 4 5 3 3" xfId="19516"/>
    <cellStyle name="Normal 3 4 5 3 3 2" xfId="19517"/>
    <cellStyle name="Normal 3 4 5 3 3 2 2" xfId="19518"/>
    <cellStyle name="Normal 3 4 5 3 3 3" xfId="19519"/>
    <cellStyle name="Normal 3 4 5 3 4" xfId="19520"/>
    <cellStyle name="Normal 3 4 5 3 4 2" xfId="19521"/>
    <cellStyle name="Normal 3 4 5 3 5" xfId="19522"/>
    <cellStyle name="Normal 3 4 5 4" xfId="19523"/>
    <cellStyle name="Normal 3 4 5 4 2" xfId="19524"/>
    <cellStyle name="Normal 3 4 5 4 2 2" xfId="19525"/>
    <cellStyle name="Normal 3 4 5 4 2 2 2" xfId="19526"/>
    <cellStyle name="Normal 3 4 5 4 2 2 2 2" xfId="19527"/>
    <cellStyle name="Normal 3 4 5 4 2 2 3" xfId="19528"/>
    <cellStyle name="Normal 3 4 5 4 2 3" xfId="19529"/>
    <cellStyle name="Normal 3 4 5 4 2 3 2" xfId="19530"/>
    <cellStyle name="Normal 3 4 5 4 2 4" xfId="19531"/>
    <cellStyle name="Normal 3 4 5 4 3" xfId="19532"/>
    <cellStyle name="Normal 3 4 5 4 3 2" xfId="19533"/>
    <cellStyle name="Normal 3 4 5 4 3 2 2" xfId="19534"/>
    <cellStyle name="Normal 3 4 5 4 3 3" xfId="19535"/>
    <cellStyle name="Normal 3 4 5 4 4" xfId="19536"/>
    <cellStyle name="Normal 3 4 5 4 4 2" xfId="19537"/>
    <cellStyle name="Normal 3 4 5 4 5" xfId="19538"/>
    <cellStyle name="Normal 3 4 5 5" xfId="19539"/>
    <cellStyle name="Normal 3 4 5 5 2" xfId="19540"/>
    <cellStyle name="Normal 3 4 5 5 2 2" xfId="19541"/>
    <cellStyle name="Normal 3 4 5 5 2 2 2" xfId="19542"/>
    <cellStyle name="Normal 3 4 5 5 2 2 2 2" xfId="19543"/>
    <cellStyle name="Normal 3 4 5 5 2 2 3" xfId="19544"/>
    <cellStyle name="Normal 3 4 5 5 2 3" xfId="19545"/>
    <cellStyle name="Normal 3 4 5 5 2 3 2" xfId="19546"/>
    <cellStyle name="Normal 3 4 5 5 2 4" xfId="19547"/>
    <cellStyle name="Normal 3 4 5 5 3" xfId="19548"/>
    <cellStyle name="Normal 3 4 5 5 3 2" xfId="19549"/>
    <cellStyle name="Normal 3 4 5 5 3 2 2" xfId="19550"/>
    <cellStyle name="Normal 3 4 5 5 3 3" xfId="19551"/>
    <cellStyle name="Normal 3 4 5 5 4" xfId="19552"/>
    <cellStyle name="Normal 3 4 5 5 4 2" xfId="19553"/>
    <cellStyle name="Normal 3 4 5 5 5" xfId="19554"/>
    <cellStyle name="Normal 3 4 5 6" xfId="19555"/>
    <cellStyle name="Normal 3 4 5 6 2" xfId="19556"/>
    <cellStyle name="Normal 3 4 5 6 2 2" xfId="19557"/>
    <cellStyle name="Normal 3 4 5 6 2 2 2" xfId="19558"/>
    <cellStyle name="Normal 3 4 5 6 2 3" xfId="19559"/>
    <cellStyle name="Normal 3 4 5 6 3" xfId="19560"/>
    <cellStyle name="Normal 3 4 5 6 3 2" xfId="19561"/>
    <cellStyle name="Normal 3 4 5 6 4" xfId="19562"/>
    <cellStyle name="Normal 3 4 5 7" xfId="19563"/>
    <cellStyle name="Normal 3 4 5 7 2" xfId="19564"/>
    <cellStyle name="Normal 3 4 5 7 2 2" xfId="19565"/>
    <cellStyle name="Normal 3 4 5 7 3" xfId="19566"/>
    <cellStyle name="Normal 3 4 5 8" xfId="19567"/>
    <cellStyle name="Normal 3 4 5 8 2" xfId="19568"/>
    <cellStyle name="Normal 3 4 5 9" xfId="19569"/>
    <cellStyle name="Normal 3 4 5 9 2" xfId="19570"/>
    <cellStyle name="Normal 3 4 6" xfId="19571"/>
    <cellStyle name="Normal 3 4 6 2" xfId="19572"/>
    <cellStyle name="Normal 3 4 6 2 2" xfId="19573"/>
    <cellStyle name="Normal 3 4 6 2 2 2" xfId="19574"/>
    <cellStyle name="Normal 3 4 6 2 2 2 2" xfId="19575"/>
    <cellStyle name="Normal 3 4 6 2 2 2 2 2" xfId="19576"/>
    <cellStyle name="Normal 3 4 6 2 2 2 3" xfId="19577"/>
    <cellStyle name="Normal 3 4 6 2 2 3" xfId="19578"/>
    <cellStyle name="Normal 3 4 6 2 2 3 2" xfId="19579"/>
    <cellStyle name="Normal 3 4 6 2 2 4" xfId="19580"/>
    <cellStyle name="Normal 3 4 6 2 3" xfId="19581"/>
    <cellStyle name="Normal 3 4 6 2 3 2" xfId="19582"/>
    <cellStyle name="Normal 3 4 6 2 3 2 2" xfId="19583"/>
    <cellStyle name="Normal 3 4 6 2 3 3" xfId="19584"/>
    <cellStyle name="Normal 3 4 6 2 4" xfId="19585"/>
    <cellStyle name="Normal 3 4 6 2 4 2" xfId="19586"/>
    <cellStyle name="Normal 3 4 6 2 5" xfId="19587"/>
    <cellStyle name="Normal 3 4 6 3" xfId="19588"/>
    <cellStyle name="Normal 3 4 6 3 2" xfId="19589"/>
    <cellStyle name="Normal 3 4 6 3 2 2" xfId="19590"/>
    <cellStyle name="Normal 3 4 6 3 2 2 2" xfId="19591"/>
    <cellStyle name="Normal 3 4 6 3 2 2 2 2" xfId="19592"/>
    <cellStyle name="Normal 3 4 6 3 2 2 3" xfId="19593"/>
    <cellStyle name="Normal 3 4 6 3 2 3" xfId="19594"/>
    <cellStyle name="Normal 3 4 6 3 2 3 2" xfId="19595"/>
    <cellStyle name="Normal 3 4 6 3 2 4" xfId="19596"/>
    <cellStyle name="Normal 3 4 6 3 3" xfId="19597"/>
    <cellStyle name="Normal 3 4 6 3 3 2" xfId="19598"/>
    <cellStyle name="Normal 3 4 6 3 3 2 2" xfId="19599"/>
    <cellStyle name="Normal 3 4 6 3 3 3" xfId="19600"/>
    <cellStyle name="Normal 3 4 6 3 4" xfId="19601"/>
    <cellStyle name="Normal 3 4 6 3 4 2" xfId="19602"/>
    <cellStyle name="Normal 3 4 6 3 5" xfId="19603"/>
    <cellStyle name="Normal 3 4 6 4" xfId="19604"/>
    <cellStyle name="Normal 3 4 6 4 2" xfId="19605"/>
    <cellStyle name="Normal 3 4 6 4 2 2" xfId="19606"/>
    <cellStyle name="Normal 3 4 6 4 2 2 2" xfId="19607"/>
    <cellStyle name="Normal 3 4 6 4 2 3" xfId="19608"/>
    <cellStyle name="Normal 3 4 6 4 3" xfId="19609"/>
    <cellStyle name="Normal 3 4 6 4 3 2" xfId="19610"/>
    <cellStyle name="Normal 3 4 6 4 4" xfId="19611"/>
    <cellStyle name="Normal 3 4 6 5" xfId="19612"/>
    <cellStyle name="Normal 3 4 6 5 2" xfId="19613"/>
    <cellStyle name="Normal 3 4 6 5 2 2" xfId="19614"/>
    <cellStyle name="Normal 3 4 6 5 3" xfId="19615"/>
    <cellStyle name="Normal 3 4 6 6" xfId="19616"/>
    <cellStyle name="Normal 3 4 6 6 2" xfId="19617"/>
    <cellStyle name="Normal 3 4 6 7" xfId="19618"/>
    <cellStyle name="Normal 3 4 6 8" xfId="29291"/>
    <cellStyle name="Normal 3 4 7" xfId="19619"/>
    <cellStyle name="Normal 3 4 7 2" xfId="19620"/>
    <cellStyle name="Normal 3 4 7 2 2" xfId="19621"/>
    <cellStyle name="Normal 3 4 7 2 2 2" xfId="19622"/>
    <cellStyle name="Normal 3 4 7 2 2 2 2" xfId="19623"/>
    <cellStyle name="Normal 3 4 7 2 2 3" xfId="19624"/>
    <cellStyle name="Normal 3 4 7 2 3" xfId="19625"/>
    <cellStyle name="Normal 3 4 7 2 3 2" xfId="19626"/>
    <cellStyle name="Normal 3 4 7 2 4" xfId="19627"/>
    <cellStyle name="Normal 3 4 7 3" xfId="19628"/>
    <cellStyle name="Normal 3 4 7 3 2" xfId="19629"/>
    <cellStyle name="Normal 3 4 7 3 2 2" xfId="19630"/>
    <cellStyle name="Normal 3 4 7 3 3" xfId="19631"/>
    <cellStyle name="Normal 3 4 7 4" xfId="19632"/>
    <cellStyle name="Normal 3 4 7 4 2" xfId="19633"/>
    <cellStyle name="Normal 3 4 7 5" xfId="19634"/>
    <cellStyle name="Normal 3 4 8" xfId="19635"/>
    <cellStyle name="Normal 3 4 8 2" xfId="19636"/>
    <cellStyle name="Normal 3 4 8 2 2" xfId="19637"/>
    <cellStyle name="Normal 3 4 8 2 2 2" xfId="19638"/>
    <cellStyle name="Normal 3 4 8 2 2 2 2" xfId="19639"/>
    <cellStyle name="Normal 3 4 8 2 2 3" xfId="19640"/>
    <cellStyle name="Normal 3 4 8 2 3" xfId="19641"/>
    <cellStyle name="Normal 3 4 8 2 3 2" xfId="19642"/>
    <cellStyle name="Normal 3 4 8 2 4" xfId="19643"/>
    <cellStyle name="Normal 3 4 8 3" xfId="19644"/>
    <cellStyle name="Normal 3 4 8 3 2" xfId="19645"/>
    <cellStyle name="Normal 3 4 8 3 2 2" xfId="19646"/>
    <cellStyle name="Normal 3 4 8 3 3" xfId="19647"/>
    <cellStyle name="Normal 3 4 8 4" xfId="19648"/>
    <cellStyle name="Normal 3 4 8 4 2" xfId="19649"/>
    <cellStyle name="Normal 3 4 8 5" xfId="19650"/>
    <cellStyle name="Normal 3 4 9" xfId="19651"/>
    <cellStyle name="Normal 3 4 9 2" xfId="19652"/>
    <cellStyle name="Normal 3 4 9 2 2" xfId="19653"/>
    <cellStyle name="Normal 3 4 9 2 2 2" xfId="19654"/>
    <cellStyle name="Normal 3 4 9 2 2 2 2" xfId="19655"/>
    <cellStyle name="Normal 3 4 9 2 2 3" xfId="19656"/>
    <cellStyle name="Normal 3 4 9 2 3" xfId="19657"/>
    <cellStyle name="Normal 3 4 9 2 3 2" xfId="19658"/>
    <cellStyle name="Normal 3 4 9 2 4" xfId="19659"/>
    <cellStyle name="Normal 3 4 9 3" xfId="19660"/>
    <cellStyle name="Normal 3 4 9 3 2" xfId="19661"/>
    <cellStyle name="Normal 3 4 9 3 2 2" xfId="19662"/>
    <cellStyle name="Normal 3 4 9 3 3" xfId="19663"/>
    <cellStyle name="Normal 3 4 9 4" xfId="19664"/>
    <cellStyle name="Normal 3 4 9 4 2" xfId="19665"/>
    <cellStyle name="Normal 3 4 9 5" xfId="19666"/>
    <cellStyle name="Normal 3 5" xfId="19667"/>
    <cellStyle name="Normal 3 5 10" xfId="19668"/>
    <cellStyle name="Normal 3 5 10 2" xfId="19669"/>
    <cellStyle name="Normal 3 5 11" xfId="19670"/>
    <cellStyle name="Normal 3 5 11 2" xfId="19671"/>
    <cellStyle name="Normal 3 5 12" xfId="19672"/>
    <cellStyle name="Normal 3 5 13" xfId="29292"/>
    <cellStyle name="Normal 3 5 2" xfId="19673"/>
    <cellStyle name="Normal 3 5 2 10" xfId="19674"/>
    <cellStyle name="Normal 3 5 2 11" xfId="29293"/>
    <cellStyle name="Normal 3 5 2 2" xfId="19675"/>
    <cellStyle name="Normal 3 5 2 2 2" xfId="19676"/>
    <cellStyle name="Normal 3 5 2 2 2 2" xfId="19677"/>
    <cellStyle name="Normal 3 5 2 2 2 2 2" xfId="19678"/>
    <cellStyle name="Normal 3 5 2 2 2 2 2 2" xfId="19679"/>
    <cellStyle name="Normal 3 5 2 2 2 2 2 2 2" xfId="19680"/>
    <cellStyle name="Normal 3 5 2 2 2 2 2 3" xfId="19681"/>
    <cellStyle name="Normal 3 5 2 2 2 2 3" xfId="19682"/>
    <cellStyle name="Normal 3 5 2 2 2 2 3 2" xfId="19683"/>
    <cellStyle name="Normal 3 5 2 2 2 2 4" xfId="19684"/>
    <cellStyle name="Normal 3 5 2 2 2 3" xfId="19685"/>
    <cellStyle name="Normal 3 5 2 2 2 3 2" xfId="19686"/>
    <cellStyle name="Normal 3 5 2 2 2 3 2 2" xfId="19687"/>
    <cellStyle name="Normal 3 5 2 2 2 3 3" xfId="19688"/>
    <cellStyle name="Normal 3 5 2 2 2 4" xfId="19689"/>
    <cellStyle name="Normal 3 5 2 2 2 4 2" xfId="19690"/>
    <cellStyle name="Normal 3 5 2 2 2 5" xfId="19691"/>
    <cellStyle name="Normal 3 5 2 2 3" xfId="19692"/>
    <cellStyle name="Normal 3 5 2 2 3 2" xfId="19693"/>
    <cellStyle name="Normal 3 5 2 2 3 2 2" xfId="19694"/>
    <cellStyle name="Normal 3 5 2 2 3 2 2 2" xfId="19695"/>
    <cellStyle name="Normal 3 5 2 2 3 2 2 2 2" xfId="19696"/>
    <cellStyle name="Normal 3 5 2 2 3 2 2 3" xfId="19697"/>
    <cellStyle name="Normal 3 5 2 2 3 2 3" xfId="19698"/>
    <cellStyle name="Normal 3 5 2 2 3 2 3 2" xfId="19699"/>
    <cellStyle name="Normal 3 5 2 2 3 2 4" xfId="19700"/>
    <cellStyle name="Normal 3 5 2 2 3 3" xfId="19701"/>
    <cellStyle name="Normal 3 5 2 2 3 3 2" xfId="19702"/>
    <cellStyle name="Normal 3 5 2 2 3 3 2 2" xfId="19703"/>
    <cellStyle name="Normal 3 5 2 2 3 3 3" xfId="19704"/>
    <cellStyle name="Normal 3 5 2 2 3 4" xfId="19705"/>
    <cellStyle name="Normal 3 5 2 2 3 4 2" xfId="19706"/>
    <cellStyle name="Normal 3 5 2 2 3 5" xfId="19707"/>
    <cellStyle name="Normal 3 5 2 2 4" xfId="19708"/>
    <cellStyle name="Normal 3 5 2 2 4 2" xfId="19709"/>
    <cellStyle name="Normal 3 5 2 2 4 2 2" xfId="19710"/>
    <cellStyle name="Normal 3 5 2 2 4 2 2 2" xfId="19711"/>
    <cellStyle name="Normal 3 5 2 2 4 2 3" xfId="19712"/>
    <cellStyle name="Normal 3 5 2 2 4 3" xfId="19713"/>
    <cellStyle name="Normal 3 5 2 2 4 3 2" xfId="19714"/>
    <cellStyle name="Normal 3 5 2 2 4 4" xfId="19715"/>
    <cellStyle name="Normal 3 5 2 2 5" xfId="19716"/>
    <cellStyle name="Normal 3 5 2 2 5 2" xfId="19717"/>
    <cellStyle name="Normal 3 5 2 2 5 2 2" xfId="19718"/>
    <cellStyle name="Normal 3 5 2 2 5 3" xfId="19719"/>
    <cellStyle name="Normal 3 5 2 2 6" xfId="19720"/>
    <cellStyle name="Normal 3 5 2 2 6 2" xfId="19721"/>
    <cellStyle name="Normal 3 5 2 2 7" xfId="19722"/>
    <cellStyle name="Normal 3 5 2 2 8" xfId="29294"/>
    <cellStyle name="Normal 3 5 2 3" xfId="19723"/>
    <cellStyle name="Normal 3 5 2 3 2" xfId="19724"/>
    <cellStyle name="Normal 3 5 2 3 2 2" xfId="19725"/>
    <cellStyle name="Normal 3 5 2 3 2 2 2" xfId="19726"/>
    <cellStyle name="Normal 3 5 2 3 2 2 2 2" xfId="19727"/>
    <cellStyle name="Normal 3 5 2 3 2 2 3" xfId="19728"/>
    <cellStyle name="Normal 3 5 2 3 2 3" xfId="19729"/>
    <cellStyle name="Normal 3 5 2 3 2 3 2" xfId="19730"/>
    <cellStyle name="Normal 3 5 2 3 2 4" xfId="19731"/>
    <cellStyle name="Normal 3 5 2 3 3" xfId="19732"/>
    <cellStyle name="Normal 3 5 2 3 3 2" xfId="19733"/>
    <cellStyle name="Normal 3 5 2 3 3 2 2" xfId="19734"/>
    <cellStyle name="Normal 3 5 2 3 3 3" xfId="19735"/>
    <cellStyle name="Normal 3 5 2 3 4" xfId="19736"/>
    <cellStyle name="Normal 3 5 2 3 4 2" xfId="19737"/>
    <cellStyle name="Normal 3 5 2 3 5" xfId="19738"/>
    <cellStyle name="Normal 3 5 2 4" xfId="19739"/>
    <cellStyle name="Normal 3 5 2 4 2" xfId="19740"/>
    <cellStyle name="Normal 3 5 2 4 2 2" xfId="19741"/>
    <cellStyle name="Normal 3 5 2 4 2 2 2" xfId="19742"/>
    <cellStyle name="Normal 3 5 2 4 2 2 2 2" xfId="19743"/>
    <cellStyle name="Normal 3 5 2 4 2 2 3" xfId="19744"/>
    <cellStyle name="Normal 3 5 2 4 2 3" xfId="19745"/>
    <cellStyle name="Normal 3 5 2 4 2 3 2" xfId="19746"/>
    <cellStyle name="Normal 3 5 2 4 2 4" xfId="19747"/>
    <cellStyle name="Normal 3 5 2 4 3" xfId="19748"/>
    <cellStyle name="Normal 3 5 2 4 3 2" xfId="19749"/>
    <cellStyle name="Normal 3 5 2 4 3 2 2" xfId="19750"/>
    <cellStyle name="Normal 3 5 2 4 3 3" xfId="19751"/>
    <cellStyle name="Normal 3 5 2 4 4" xfId="19752"/>
    <cellStyle name="Normal 3 5 2 4 4 2" xfId="19753"/>
    <cellStyle name="Normal 3 5 2 4 5" xfId="19754"/>
    <cellStyle name="Normal 3 5 2 5" xfId="19755"/>
    <cellStyle name="Normal 3 5 2 5 2" xfId="19756"/>
    <cellStyle name="Normal 3 5 2 5 2 2" xfId="19757"/>
    <cellStyle name="Normal 3 5 2 5 2 2 2" xfId="19758"/>
    <cellStyle name="Normal 3 5 2 5 2 2 2 2" xfId="19759"/>
    <cellStyle name="Normal 3 5 2 5 2 2 3" xfId="19760"/>
    <cellStyle name="Normal 3 5 2 5 2 3" xfId="19761"/>
    <cellStyle name="Normal 3 5 2 5 2 3 2" xfId="19762"/>
    <cellStyle name="Normal 3 5 2 5 2 4" xfId="19763"/>
    <cellStyle name="Normal 3 5 2 5 3" xfId="19764"/>
    <cellStyle name="Normal 3 5 2 5 3 2" xfId="19765"/>
    <cellStyle name="Normal 3 5 2 5 3 2 2" xfId="19766"/>
    <cellStyle name="Normal 3 5 2 5 3 3" xfId="19767"/>
    <cellStyle name="Normal 3 5 2 5 4" xfId="19768"/>
    <cellStyle name="Normal 3 5 2 5 4 2" xfId="19769"/>
    <cellStyle name="Normal 3 5 2 5 5" xfId="19770"/>
    <cellStyle name="Normal 3 5 2 6" xfId="19771"/>
    <cellStyle name="Normal 3 5 2 6 2" xfId="19772"/>
    <cellStyle name="Normal 3 5 2 6 2 2" xfId="19773"/>
    <cellStyle name="Normal 3 5 2 6 2 2 2" xfId="19774"/>
    <cellStyle name="Normal 3 5 2 6 2 3" xfId="19775"/>
    <cellStyle name="Normal 3 5 2 6 3" xfId="19776"/>
    <cellStyle name="Normal 3 5 2 6 3 2" xfId="19777"/>
    <cellStyle name="Normal 3 5 2 6 4" xfId="19778"/>
    <cellStyle name="Normal 3 5 2 7" xfId="19779"/>
    <cellStyle name="Normal 3 5 2 7 2" xfId="19780"/>
    <cellStyle name="Normal 3 5 2 7 2 2" xfId="19781"/>
    <cellStyle name="Normal 3 5 2 7 3" xfId="19782"/>
    <cellStyle name="Normal 3 5 2 8" xfId="19783"/>
    <cellStyle name="Normal 3 5 2 8 2" xfId="19784"/>
    <cellStyle name="Normal 3 5 2 9" xfId="19785"/>
    <cellStyle name="Normal 3 5 2 9 2" xfId="19786"/>
    <cellStyle name="Normal 3 5 3" xfId="19787"/>
    <cellStyle name="Normal 3 5 3 10" xfId="19788"/>
    <cellStyle name="Normal 3 5 3 11" xfId="29295"/>
    <cellStyle name="Normal 3 5 3 2" xfId="19789"/>
    <cellStyle name="Normal 3 5 3 2 2" xfId="19790"/>
    <cellStyle name="Normal 3 5 3 2 2 2" xfId="19791"/>
    <cellStyle name="Normal 3 5 3 2 2 2 2" xfId="19792"/>
    <cellStyle name="Normal 3 5 3 2 2 2 2 2" xfId="19793"/>
    <cellStyle name="Normal 3 5 3 2 2 2 2 2 2" xfId="19794"/>
    <cellStyle name="Normal 3 5 3 2 2 2 2 3" xfId="19795"/>
    <cellStyle name="Normal 3 5 3 2 2 2 3" xfId="19796"/>
    <cellStyle name="Normal 3 5 3 2 2 2 3 2" xfId="19797"/>
    <cellStyle name="Normal 3 5 3 2 2 2 4" xfId="19798"/>
    <cellStyle name="Normal 3 5 3 2 2 3" xfId="19799"/>
    <cellStyle name="Normal 3 5 3 2 2 3 2" xfId="19800"/>
    <cellStyle name="Normal 3 5 3 2 2 3 2 2" xfId="19801"/>
    <cellStyle name="Normal 3 5 3 2 2 3 3" xfId="19802"/>
    <cellStyle name="Normal 3 5 3 2 2 4" xfId="19803"/>
    <cellStyle name="Normal 3 5 3 2 2 4 2" xfId="19804"/>
    <cellStyle name="Normal 3 5 3 2 2 5" xfId="19805"/>
    <cellStyle name="Normal 3 5 3 2 3" xfId="19806"/>
    <cellStyle name="Normal 3 5 3 2 3 2" xfId="19807"/>
    <cellStyle name="Normal 3 5 3 2 3 2 2" xfId="19808"/>
    <cellStyle name="Normal 3 5 3 2 3 2 2 2" xfId="19809"/>
    <cellStyle name="Normal 3 5 3 2 3 2 2 2 2" xfId="19810"/>
    <cellStyle name="Normal 3 5 3 2 3 2 2 3" xfId="19811"/>
    <cellStyle name="Normal 3 5 3 2 3 2 3" xfId="19812"/>
    <cellStyle name="Normal 3 5 3 2 3 2 3 2" xfId="19813"/>
    <cellStyle name="Normal 3 5 3 2 3 2 4" xfId="19814"/>
    <cellStyle name="Normal 3 5 3 2 3 3" xfId="19815"/>
    <cellStyle name="Normal 3 5 3 2 3 3 2" xfId="19816"/>
    <cellStyle name="Normal 3 5 3 2 3 3 2 2" xfId="19817"/>
    <cellStyle name="Normal 3 5 3 2 3 3 3" xfId="19818"/>
    <cellStyle name="Normal 3 5 3 2 3 4" xfId="19819"/>
    <cellStyle name="Normal 3 5 3 2 3 4 2" xfId="19820"/>
    <cellStyle name="Normal 3 5 3 2 3 5" xfId="19821"/>
    <cellStyle name="Normal 3 5 3 2 4" xfId="19822"/>
    <cellStyle name="Normal 3 5 3 2 4 2" xfId="19823"/>
    <cellStyle name="Normal 3 5 3 2 4 2 2" xfId="19824"/>
    <cellStyle name="Normal 3 5 3 2 4 2 2 2" xfId="19825"/>
    <cellStyle name="Normal 3 5 3 2 4 2 3" xfId="19826"/>
    <cellStyle name="Normal 3 5 3 2 4 3" xfId="19827"/>
    <cellStyle name="Normal 3 5 3 2 4 3 2" xfId="19828"/>
    <cellStyle name="Normal 3 5 3 2 4 4" xfId="19829"/>
    <cellStyle name="Normal 3 5 3 2 5" xfId="19830"/>
    <cellStyle name="Normal 3 5 3 2 5 2" xfId="19831"/>
    <cellStyle name="Normal 3 5 3 2 5 2 2" xfId="19832"/>
    <cellStyle name="Normal 3 5 3 2 5 3" xfId="19833"/>
    <cellStyle name="Normal 3 5 3 2 6" xfId="19834"/>
    <cellStyle name="Normal 3 5 3 2 6 2" xfId="19835"/>
    <cellStyle name="Normal 3 5 3 2 7" xfId="19836"/>
    <cellStyle name="Normal 3 5 3 2 8" xfId="29296"/>
    <cellStyle name="Normal 3 5 3 3" xfId="19837"/>
    <cellStyle name="Normal 3 5 3 3 2" xfId="19838"/>
    <cellStyle name="Normal 3 5 3 3 2 2" xfId="19839"/>
    <cellStyle name="Normal 3 5 3 3 2 2 2" xfId="19840"/>
    <cellStyle name="Normal 3 5 3 3 2 2 2 2" xfId="19841"/>
    <cellStyle name="Normal 3 5 3 3 2 2 3" xfId="19842"/>
    <cellStyle name="Normal 3 5 3 3 2 3" xfId="19843"/>
    <cellStyle name="Normal 3 5 3 3 2 3 2" xfId="19844"/>
    <cellStyle name="Normal 3 5 3 3 2 4" xfId="19845"/>
    <cellStyle name="Normal 3 5 3 3 3" xfId="19846"/>
    <cellStyle name="Normal 3 5 3 3 3 2" xfId="19847"/>
    <cellStyle name="Normal 3 5 3 3 3 2 2" xfId="19848"/>
    <cellStyle name="Normal 3 5 3 3 3 3" xfId="19849"/>
    <cellStyle name="Normal 3 5 3 3 4" xfId="19850"/>
    <cellStyle name="Normal 3 5 3 3 4 2" xfId="19851"/>
    <cellStyle name="Normal 3 5 3 3 5" xfId="19852"/>
    <cellStyle name="Normal 3 5 3 4" xfId="19853"/>
    <cellStyle name="Normal 3 5 3 4 2" xfId="19854"/>
    <cellStyle name="Normal 3 5 3 4 2 2" xfId="19855"/>
    <cellStyle name="Normal 3 5 3 4 2 2 2" xfId="19856"/>
    <cellStyle name="Normal 3 5 3 4 2 2 2 2" xfId="19857"/>
    <cellStyle name="Normal 3 5 3 4 2 2 3" xfId="19858"/>
    <cellStyle name="Normal 3 5 3 4 2 3" xfId="19859"/>
    <cellStyle name="Normal 3 5 3 4 2 3 2" xfId="19860"/>
    <cellStyle name="Normal 3 5 3 4 2 4" xfId="19861"/>
    <cellStyle name="Normal 3 5 3 4 3" xfId="19862"/>
    <cellStyle name="Normal 3 5 3 4 3 2" xfId="19863"/>
    <cellStyle name="Normal 3 5 3 4 3 2 2" xfId="19864"/>
    <cellStyle name="Normal 3 5 3 4 3 3" xfId="19865"/>
    <cellStyle name="Normal 3 5 3 4 4" xfId="19866"/>
    <cellStyle name="Normal 3 5 3 4 4 2" xfId="19867"/>
    <cellStyle name="Normal 3 5 3 4 5" xfId="19868"/>
    <cellStyle name="Normal 3 5 3 5" xfId="19869"/>
    <cellStyle name="Normal 3 5 3 5 2" xfId="19870"/>
    <cellStyle name="Normal 3 5 3 5 2 2" xfId="19871"/>
    <cellStyle name="Normal 3 5 3 5 2 2 2" xfId="19872"/>
    <cellStyle name="Normal 3 5 3 5 2 2 2 2" xfId="19873"/>
    <cellStyle name="Normal 3 5 3 5 2 2 3" xfId="19874"/>
    <cellStyle name="Normal 3 5 3 5 2 3" xfId="19875"/>
    <cellStyle name="Normal 3 5 3 5 2 3 2" xfId="19876"/>
    <cellStyle name="Normal 3 5 3 5 2 4" xfId="19877"/>
    <cellStyle name="Normal 3 5 3 5 3" xfId="19878"/>
    <cellStyle name="Normal 3 5 3 5 3 2" xfId="19879"/>
    <cellStyle name="Normal 3 5 3 5 3 2 2" xfId="19880"/>
    <cellStyle name="Normal 3 5 3 5 3 3" xfId="19881"/>
    <cellStyle name="Normal 3 5 3 5 4" xfId="19882"/>
    <cellStyle name="Normal 3 5 3 5 4 2" xfId="19883"/>
    <cellStyle name="Normal 3 5 3 5 5" xfId="19884"/>
    <cellStyle name="Normal 3 5 3 6" xfId="19885"/>
    <cellStyle name="Normal 3 5 3 6 2" xfId="19886"/>
    <cellStyle name="Normal 3 5 3 6 2 2" xfId="19887"/>
    <cellStyle name="Normal 3 5 3 6 2 2 2" xfId="19888"/>
    <cellStyle name="Normal 3 5 3 6 2 3" xfId="19889"/>
    <cellStyle name="Normal 3 5 3 6 3" xfId="19890"/>
    <cellStyle name="Normal 3 5 3 6 3 2" xfId="19891"/>
    <cellStyle name="Normal 3 5 3 6 4" xfId="19892"/>
    <cellStyle name="Normal 3 5 3 7" xfId="19893"/>
    <cellStyle name="Normal 3 5 3 7 2" xfId="19894"/>
    <cellStyle name="Normal 3 5 3 7 2 2" xfId="19895"/>
    <cellStyle name="Normal 3 5 3 7 3" xfId="19896"/>
    <cellStyle name="Normal 3 5 3 8" xfId="19897"/>
    <cellStyle name="Normal 3 5 3 8 2" xfId="19898"/>
    <cellStyle name="Normal 3 5 3 9" xfId="19899"/>
    <cellStyle name="Normal 3 5 3 9 2" xfId="19900"/>
    <cellStyle name="Normal 3 5 4" xfId="19901"/>
    <cellStyle name="Normal 3 5 4 2" xfId="19902"/>
    <cellStyle name="Normal 3 5 4 2 2" xfId="19903"/>
    <cellStyle name="Normal 3 5 4 2 2 2" xfId="19904"/>
    <cellStyle name="Normal 3 5 4 2 2 2 2" xfId="19905"/>
    <cellStyle name="Normal 3 5 4 2 2 2 2 2" xfId="19906"/>
    <cellStyle name="Normal 3 5 4 2 2 2 3" xfId="19907"/>
    <cellStyle name="Normal 3 5 4 2 2 3" xfId="19908"/>
    <cellStyle name="Normal 3 5 4 2 2 3 2" xfId="19909"/>
    <cellStyle name="Normal 3 5 4 2 2 4" xfId="19910"/>
    <cellStyle name="Normal 3 5 4 2 3" xfId="19911"/>
    <cellStyle name="Normal 3 5 4 2 3 2" xfId="19912"/>
    <cellStyle name="Normal 3 5 4 2 3 2 2" xfId="19913"/>
    <cellStyle name="Normal 3 5 4 2 3 3" xfId="19914"/>
    <cellStyle name="Normal 3 5 4 2 4" xfId="19915"/>
    <cellStyle name="Normal 3 5 4 2 4 2" xfId="19916"/>
    <cellStyle name="Normal 3 5 4 2 5" xfId="19917"/>
    <cellStyle name="Normal 3 5 4 3" xfId="19918"/>
    <cellStyle name="Normal 3 5 4 3 2" xfId="19919"/>
    <cellStyle name="Normal 3 5 4 3 2 2" xfId="19920"/>
    <cellStyle name="Normal 3 5 4 3 2 2 2" xfId="19921"/>
    <cellStyle name="Normal 3 5 4 3 2 2 2 2" xfId="19922"/>
    <cellStyle name="Normal 3 5 4 3 2 2 3" xfId="19923"/>
    <cellStyle name="Normal 3 5 4 3 2 3" xfId="19924"/>
    <cellStyle name="Normal 3 5 4 3 2 3 2" xfId="19925"/>
    <cellStyle name="Normal 3 5 4 3 2 4" xfId="19926"/>
    <cellStyle name="Normal 3 5 4 3 3" xfId="19927"/>
    <cellStyle name="Normal 3 5 4 3 3 2" xfId="19928"/>
    <cellStyle name="Normal 3 5 4 3 3 2 2" xfId="19929"/>
    <cellStyle name="Normal 3 5 4 3 3 3" xfId="19930"/>
    <cellStyle name="Normal 3 5 4 3 4" xfId="19931"/>
    <cellStyle name="Normal 3 5 4 3 4 2" xfId="19932"/>
    <cellStyle name="Normal 3 5 4 3 5" xfId="19933"/>
    <cellStyle name="Normal 3 5 4 4" xfId="19934"/>
    <cellStyle name="Normal 3 5 4 4 2" xfId="19935"/>
    <cellStyle name="Normal 3 5 4 4 2 2" xfId="19936"/>
    <cellStyle name="Normal 3 5 4 4 2 2 2" xfId="19937"/>
    <cellStyle name="Normal 3 5 4 4 2 3" xfId="19938"/>
    <cellStyle name="Normal 3 5 4 4 3" xfId="19939"/>
    <cellStyle name="Normal 3 5 4 4 3 2" xfId="19940"/>
    <cellStyle name="Normal 3 5 4 4 4" xfId="19941"/>
    <cellStyle name="Normal 3 5 4 5" xfId="19942"/>
    <cellStyle name="Normal 3 5 4 5 2" xfId="19943"/>
    <cellStyle name="Normal 3 5 4 5 2 2" xfId="19944"/>
    <cellStyle name="Normal 3 5 4 5 3" xfId="19945"/>
    <cellStyle name="Normal 3 5 4 6" xfId="19946"/>
    <cellStyle name="Normal 3 5 4 6 2" xfId="19947"/>
    <cellStyle name="Normal 3 5 4 7" xfId="19948"/>
    <cellStyle name="Normal 3 5 4 8" xfId="29297"/>
    <cellStyle name="Normal 3 5 5" xfId="19949"/>
    <cellStyle name="Normal 3 5 5 2" xfId="19950"/>
    <cellStyle name="Normal 3 5 5 2 2" xfId="19951"/>
    <cellStyle name="Normal 3 5 5 2 2 2" xfId="19952"/>
    <cellStyle name="Normal 3 5 5 2 2 2 2" xfId="19953"/>
    <cellStyle name="Normal 3 5 5 2 2 3" xfId="19954"/>
    <cellStyle name="Normal 3 5 5 2 3" xfId="19955"/>
    <cellStyle name="Normal 3 5 5 2 3 2" xfId="19956"/>
    <cellStyle name="Normal 3 5 5 2 4" xfId="19957"/>
    <cellStyle name="Normal 3 5 5 3" xfId="19958"/>
    <cellStyle name="Normal 3 5 5 3 2" xfId="19959"/>
    <cellStyle name="Normal 3 5 5 3 2 2" xfId="19960"/>
    <cellStyle name="Normal 3 5 5 3 3" xfId="19961"/>
    <cellStyle name="Normal 3 5 5 4" xfId="19962"/>
    <cellStyle name="Normal 3 5 5 4 2" xfId="19963"/>
    <cellStyle name="Normal 3 5 5 5" xfId="19964"/>
    <cellStyle name="Normal 3 5 6" xfId="19965"/>
    <cellStyle name="Normal 3 5 6 2" xfId="19966"/>
    <cellStyle name="Normal 3 5 6 2 2" xfId="19967"/>
    <cellStyle name="Normal 3 5 6 2 2 2" xfId="19968"/>
    <cellStyle name="Normal 3 5 6 2 2 2 2" xfId="19969"/>
    <cellStyle name="Normal 3 5 6 2 2 3" xfId="19970"/>
    <cellStyle name="Normal 3 5 6 2 3" xfId="19971"/>
    <cellStyle name="Normal 3 5 6 2 3 2" xfId="19972"/>
    <cellStyle name="Normal 3 5 6 2 4" xfId="19973"/>
    <cellStyle name="Normal 3 5 6 3" xfId="19974"/>
    <cellStyle name="Normal 3 5 6 3 2" xfId="19975"/>
    <cellStyle name="Normal 3 5 6 3 2 2" xfId="19976"/>
    <cellStyle name="Normal 3 5 6 3 3" xfId="19977"/>
    <cellStyle name="Normal 3 5 6 4" xfId="19978"/>
    <cellStyle name="Normal 3 5 6 4 2" xfId="19979"/>
    <cellStyle name="Normal 3 5 6 5" xfId="19980"/>
    <cellStyle name="Normal 3 5 7" xfId="19981"/>
    <cellStyle name="Normal 3 5 7 2" xfId="19982"/>
    <cellStyle name="Normal 3 5 7 2 2" xfId="19983"/>
    <cellStyle name="Normal 3 5 7 2 2 2" xfId="19984"/>
    <cellStyle name="Normal 3 5 7 2 2 2 2" xfId="19985"/>
    <cellStyle name="Normal 3 5 7 2 2 3" xfId="19986"/>
    <cellStyle name="Normal 3 5 7 2 3" xfId="19987"/>
    <cellStyle name="Normal 3 5 7 2 3 2" xfId="19988"/>
    <cellStyle name="Normal 3 5 7 2 4" xfId="19989"/>
    <cellStyle name="Normal 3 5 7 3" xfId="19990"/>
    <cellStyle name="Normal 3 5 7 3 2" xfId="19991"/>
    <cellStyle name="Normal 3 5 7 3 2 2" xfId="19992"/>
    <cellStyle name="Normal 3 5 7 3 3" xfId="19993"/>
    <cellStyle name="Normal 3 5 7 4" xfId="19994"/>
    <cellStyle name="Normal 3 5 7 4 2" xfId="19995"/>
    <cellStyle name="Normal 3 5 7 5" xfId="19996"/>
    <cellStyle name="Normal 3 5 8" xfId="19997"/>
    <cellStyle name="Normal 3 5 8 2" xfId="19998"/>
    <cellStyle name="Normal 3 5 8 2 2" xfId="19999"/>
    <cellStyle name="Normal 3 5 8 2 2 2" xfId="20000"/>
    <cellStyle name="Normal 3 5 8 2 3" xfId="20001"/>
    <cellStyle name="Normal 3 5 8 3" xfId="20002"/>
    <cellStyle name="Normal 3 5 8 3 2" xfId="20003"/>
    <cellStyle name="Normal 3 5 8 4" xfId="20004"/>
    <cellStyle name="Normal 3 5 9" xfId="20005"/>
    <cellStyle name="Normal 3 5 9 2" xfId="20006"/>
    <cellStyle name="Normal 3 5 9 2 2" xfId="20007"/>
    <cellStyle name="Normal 3 5 9 3" xfId="20008"/>
    <cellStyle name="Normal 3 6" xfId="20009"/>
    <cellStyle name="Normal 3 6 10" xfId="20010"/>
    <cellStyle name="Normal 3 6 10 2" xfId="20011"/>
    <cellStyle name="Normal 3 6 11" xfId="20012"/>
    <cellStyle name="Normal 3 6 11 2" xfId="20013"/>
    <cellStyle name="Normal 3 6 12" xfId="20014"/>
    <cellStyle name="Normal 3 6 13" xfId="29298"/>
    <cellStyle name="Normal 3 6 2" xfId="20015"/>
    <cellStyle name="Normal 3 6 2 10" xfId="20016"/>
    <cellStyle name="Normal 3 6 2 11" xfId="29299"/>
    <cellStyle name="Normal 3 6 2 2" xfId="20017"/>
    <cellStyle name="Normal 3 6 2 2 2" xfId="20018"/>
    <cellStyle name="Normal 3 6 2 2 2 2" xfId="20019"/>
    <cellStyle name="Normal 3 6 2 2 2 2 2" xfId="20020"/>
    <cellStyle name="Normal 3 6 2 2 2 2 2 2" xfId="20021"/>
    <cellStyle name="Normal 3 6 2 2 2 2 2 2 2" xfId="20022"/>
    <cellStyle name="Normal 3 6 2 2 2 2 2 3" xfId="20023"/>
    <cellStyle name="Normal 3 6 2 2 2 2 3" xfId="20024"/>
    <cellStyle name="Normal 3 6 2 2 2 2 3 2" xfId="20025"/>
    <cellStyle name="Normal 3 6 2 2 2 2 4" xfId="20026"/>
    <cellStyle name="Normal 3 6 2 2 2 3" xfId="20027"/>
    <cellStyle name="Normal 3 6 2 2 2 3 2" xfId="20028"/>
    <cellStyle name="Normal 3 6 2 2 2 3 2 2" xfId="20029"/>
    <cellStyle name="Normal 3 6 2 2 2 3 3" xfId="20030"/>
    <cellStyle name="Normal 3 6 2 2 2 4" xfId="20031"/>
    <cellStyle name="Normal 3 6 2 2 2 4 2" xfId="20032"/>
    <cellStyle name="Normal 3 6 2 2 2 5" xfId="20033"/>
    <cellStyle name="Normal 3 6 2 2 3" xfId="20034"/>
    <cellStyle name="Normal 3 6 2 2 3 2" xfId="20035"/>
    <cellStyle name="Normal 3 6 2 2 3 2 2" xfId="20036"/>
    <cellStyle name="Normal 3 6 2 2 3 2 2 2" xfId="20037"/>
    <cellStyle name="Normal 3 6 2 2 3 2 2 2 2" xfId="20038"/>
    <cellStyle name="Normal 3 6 2 2 3 2 2 3" xfId="20039"/>
    <cellStyle name="Normal 3 6 2 2 3 2 3" xfId="20040"/>
    <cellStyle name="Normal 3 6 2 2 3 2 3 2" xfId="20041"/>
    <cellStyle name="Normal 3 6 2 2 3 2 4" xfId="20042"/>
    <cellStyle name="Normal 3 6 2 2 3 3" xfId="20043"/>
    <cellStyle name="Normal 3 6 2 2 3 3 2" xfId="20044"/>
    <cellStyle name="Normal 3 6 2 2 3 3 2 2" xfId="20045"/>
    <cellStyle name="Normal 3 6 2 2 3 3 3" xfId="20046"/>
    <cellStyle name="Normal 3 6 2 2 3 4" xfId="20047"/>
    <cellStyle name="Normal 3 6 2 2 3 4 2" xfId="20048"/>
    <cellStyle name="Normal 3 6 2 2 3 5" xfId="20049"/>
    <cellStyle name="Normal 3 6 2 2 4" xfId="20050"/>
    <cellStyle name="Normal 3 6 2 2 4 2" xfId="20051"/>
    <cellStyle name="Normal 3 6 2 2 4 2 2" xfId="20052"/>
    <cellStyle name="Normal 3 6 2 2 4 2 2 2" xfId="20053"/>
    <cellStyle name="Normal 3 6 2 2 4 2 3" xfId="20054"/>
    <cellStyle name="Normal 3 6 2 2 4 3" xfId="20055"/>
    <cellStyle name="Normal 3 6 2 2 4 3 2" xfId="20056"/>
    <cellStyle name="Normal 3 6 2 2 4 4" xfId="20057"/>
    <cellStyle name="Normal 3 6 2 2 5" xfId="20058"/>
    <cellStyle name="Normal 3 6 2 2 5 2" xfId="20059"/>
    <cellStyle name="Normal 3 6 2 2 5 2 2" xfId="20060"/>
    <cellStyle name="Normal 3 6 2 2 5 3" xfId="20061"/>
    <cellStyle name="Normal 3 6 2 2 6" xfId="20062"/>
    <cellStyle name="Normal 3 6 2 2 6 2" xfId="20063"/>
    <cellStyle name="Normal 3 6 2 2 7" xfId="20064"/>
    <cellStyle name="Normal 3 6 2 2 8" xfId="29300"/>
    <cellStyle name="Normal 3 6 2 3" xfId="20065"/>
    <cellStyle name="Normal 3 6 2 3 2" xfId="20066"/>
    <cellStyle name="Normal 3 6 2 3 2 2" xfId="20067"/>
    <cellStyle name="Normal 3 6 2 3 2 2 2" xfId="20068"/>
    <cellStyle name="Normal 3 6 2 3 2 2 2 2" xfId="20069"/>
    <cellStyle name="Normal 3 6 2 3 2 2 3" xfId="20070"/>
    <cellStyle name="Normal 3 6 2 3 2 3" xfId="20071"/>
    <cellStyle name="Normal 3 6 2 3 2 3 2" xfId="20072"/>
    <cellStyle name="Normal 3 6 2 3 2 4" xfId="20073"/>
    <cellStyle name="Normal 3 6 2 3 3" xfId="20074"/>
    <cellStyle name="Normal 3 6 2 3 3 2" xfId="20075"/>
    <cellStyle name="Normal 3 6 2 3 3 2 2" xfId="20076"/>
    <cellStyle name="Normal 3 6 2 3 3 3" xfId="20077"/>
    <cellStyle name="Normal 3 6 2 3 4" xfId="20078"/>
    <cellStyle name="Normal 3 6 2 3 4 2" xfId="20079"/>
    <cellStyle name="Normal 3 6 2 3 5" xfId="20080"/>
    <cellStyle name="Normal 3 6 2 4" xfId="20081"/>
    <cellStyle name="Normal 3 6 2 4 2" xfId="20082"/>
    <cellStyle name="Normal 3 6 2 4 2 2" xfId="20083"/>
    <cellStyle name="Normal 3 6 2 4 2 2 2" xfId="20084"/>
    <cellStyle name="Normal 3 6 2 4 2 2 2 2" xfId="20085"/>
    <cellStyle name="Normal 3 6 2 4 2 2 3" xfId="20086"/>
    <cellStyle name="Normal 3 6 2 4 2 3" xfId="20087"/>
    <cellStyle name="Normal 3 6 2 4 2 3 2" xfId="20088"/>
    <cellStyle name="Normal 3 6 2 4 2 4" xfId="20089"/>
    <cellStyle name="Normal 3 6 2 4 3" xfId="20090"/>
    <cellStyle name="Normal 3 6 2 4 3 2" xfId="20091"/>
    <cellStyle name="Normal 3 6 2 4 3 2 2" xfId="20092"/>
    <cellStyle name="Normal 3 6 2 4 3 3" xfId="20093"/>
    <cellStyle name="Normal 3 6 2 4 4" xfId="20094"/>
    <cellStyle name="Normal 3 6 2 4 4 2" xfId="20095"/>
    <cellStyle name="Normal 3 6 2 4 5" xfId="20096"/>
    <cellStyle name="Normal 3 6 2 5" xfId="20097"/>
    <cellStyle name="Normal 3 6 2 5 2" xfId="20098"/>
    <cellStyle name="Normal 3 6 2 5 2 2" xfId="20099"/>
    <cellStyle name="Normal 3 6 2 5 2 2 2" xfId="20100"/>
    <cellStyle name="Normal 3 6 2 5 2 2 2 2" xfId="20101"/>
    <cellStyle name="Normal 3 6 2 5 2 2 3" xfId="20102"/>
    <cellStyle name="Normal 3 6 2 5 2 3" xfId="20103"/>
    <cellStyle name="Normal 3 6 2 5 2 3 2" xfId="20104"/>
    <cellStyle name="Normal 3 6 2 5 2 4" xfId="20105"/>
    <cellStyle name="Normal 3 6 2 5 3" xfId="20106"/>
    <cellStyle name="Normal 3 6 2 5 3 2" xfId="20107"/>
    <cellStyle name="Normal 3 6 2 5 3 2 2" xfId="20108"/>
    <cellStyle name="Normal 3 6 2 5 3 3" xfId="20109"/>
    <cellStyle name="Normal 3 6 2 5 4" xfId="20110"/>
    <cellStyle name="Normal 3 6 2 5 4 2" xfId="20111"/>
    <cellStyle name="Normal 3 6 2 5 5" xfId="20112"/>
    <cellStyle name="Normal 3 6 2 6" xfId="20113"/>
    <cellStyle name="Normal 3 6 2 6 2" xfId="20114"/>
    <cellStyle name="Normal 3 6 2 6 2 2" xfId="20115"/>
    <cellStyle name="Normal 3 6 2 6 2 2 2" xfId="20116"/>
    <cellStyle name="Normal 3 6 2 6 2 3" xfId="20117"/>
    <cellStyle name="Normal 3 6 2 6 3" xfId="20118"/>
    <cellStyle name="Normal 3 6 2 6 3 2" xfId="20119"/>
    <cellStyle name="Normal 3 6 2 6 4" xfId="20120"/>
    <cellStyle name="Normal 3 6 2 7" xfId="20121"/>
    <cellStyle name="Normal 3 6 2 7 2" xfId="20122"/>
    <cellStyle name="Normal 3 6 2 7 2 2" xfId="20123"/>
    <cellStyle name="Normal 3 6 2 7 3" xfId="20124"/>
    <cellStyle name="Normal 3 6 2 8" xfId="20125"/>
    <cellStyle name="Normal 3 6 2 8 2" xfId="20126"/>
    <cellStyle name="Normal 3 6 2 9" xfId="20127"/>
    <cellStyle name="Normal 3 6 2 9 2" xfId="20128"/>
    <cellStyle name="Normal 3 6 3" xfId="20129"/>
    <cellStyle name="Normal 3 6 3 10" xfId="20130"/>
    <cellStyle name="Normal 3 6 3 11" xfId="29301"/>
    <cellStyle name="Normal 3 6 3 2" xfId="20131"/>
    <cellStyle name="Normal 3 6 3 2 2" xfId="20132"/>
    <cellStyle name="Normal 3 6 3 2 2 2" xfId="20133"/>
    <cellStyle name="Normal 3 6 3 2 2 2 2" xfId="20134"/>
    <cellStyle name="Normal 3 6 3 2 2 2 2 2" xfId="20135"/>
    <cellStyle name="Normal 3 6 3 2 2 2 2 2 2" xfId="20136"/>
    <cellStyle name="Normal 3 6 3 2 2 2 2 3" xfId="20137"/>
    <cellStyle name="Normal 3 6 3 2 2 2 3" xfId="20138"/>
    <cellStyle name="Normal 3 6 3 2 2 2 3 2" xfId="20139"/>
    <cellStyle name="Normal 3 6 3 2 2 2 4" xfId="20140"/>
    <cellStyle name="Normal 3 6 3 2 2 3" xfId="20141"/>
    <cellStyle name="Normal 3 6 3 2 2 3 2" xfId="20142"/>
    <cellStyle name="Normal 3 6 3 2 2 3 2 2" xfId="20143"/>
    <cellStyle name="Normal 3 6 3 2 2 3 3" xfId="20144"/>
    <cellStyle name="Normal 3 6 3 2 2 4" xfId="20145"/>
    <cellStyle name="Normal 3 6 3 2 2 4 2" xfId="20146"/>
    <cellStyle name="Normal 3 6 3 2 2 5" xfId="20147"/>
    <cellStyle name="Normal 3 6 3 2 3" xfId="20148"/>
    <cellStyle name="Normal 3 6 3 2 3 2" xfId="20149"/>
    <cellStyle name="Normal 3 6 3 2 3 2 2" xfId="20150"/>
    <cellStyle name="Normal 3 6 3 2 3 2 2 2" xfId="20151"/>
    <cellStyle name="Normal 3 6 3 2 3 2 2 2 2" xfId="20152"/>
    <cellStyle name="Normal 3 6 3 2 3 2 2 3" xfId="20153"/>
    <cellStyle name="Normal 3 6 3 2 3 2 3" xfId="20154"/>
    <cellStyle name="Normal 3 6 3 2 3 2 3 2" xfId="20155"/>
    <cellStyle name="Normal 3 6 3 2 3 2 4" xfId="20156"/>
    <cellStyle name="Normal 3 6 3 2 3 3" xfId="20157"/>
    <cellStyle name="Normal 3 6 3 2 3 3 2" xfId="20158"/>
    <cellStyle name="Normal 3 6 3 2 3 3 2 2" xfId="20159"/>
    <cellStyle name="Normal 3 6 3 2 3 3 3" xfId="20160"/>
    <cellStyle name="Normal 3 6 3 2 3 4" xfId="20161"/>
    <cellStyle name="Normal 3 6 3 2 3 4 2" xfId="20162"/>
    <cellStyle name="Normal 3 6 3 2 3 5" xfId="20163"/>
    <cellStyle name="Normal 3 6 3 2 4" xfId="20164"/>
    <cellStyle name="Normal 3 6 3 2 4 2" xfId="20165"/>
    <cellStyle name="Normal 3 6 3 2 4 2 2" xfId="20166"/>
    <cellStyle name="Normal 3 6 3 2 4 2 2 2" xfId="20167"/>
    <cellStyle name="Normal 3 6 3 2 4 2 3" xfId="20168"/>
    <cellStyle name="Normal 3 6 3 2 4 3" xfId="20169"/>
    <cellStyle name="Normal 3 6 3 2 4 3 2" xfId="20170"/>
    <cellStyle name="Normal 3 6 3 2 4 4" xfId="20171"/>
    <cellStyle name="Normal 3 6 3 2 5" xfId="20172"/>
    <cellStyle name="Normal 3 6 3 2 5 2" xfId="20173"/>
    <cellStyle name="Normal 3 6 3 2 5 2 2" xfId="20174"/>
    <cellStyle name="Normal 3 6 3 2 5 3" xfId="20175"/>
    <cellStyle name="Normal 3 6 3 2 6" xfId="20176"/>
    <cellStyle name="Normal 3 6 3 2 6 2" xfId="20177"/>
    <cellStyle name="Normal 3 6 3 2 7" xfId="20178"/>
    <cellStyle name="Normal 3 6 3 2 8" xfId="29302"/>
    <cellStyle name="Normal 3 6 3 3" xfId="20179"/>
    <cellStyle name="Normal 3 6 3 3 2" xfId="20180"/>
    <cellStyle name="Normal 3 6 3 3 2 2" xfId="20181"/>
    <cellStyle name="Normal 3 6 3 3 2 2 2" xfId="20182"/>
    <cellStyle name="Normal 3 6 3 3 2 2 2 2" xfId="20183"/>
    <cellStyle name="Normal 3 6 3 3 2 2 3" xfId="20184"/>
    <cellStyle name="Normal 3 6 3 3 2 3" xfId="20185"/>
    <cellStyle name="Normal 3 6 3 3 2 3 2" xfId="20186"/>
    <cellStyle name="Normal 3 6 3 3 2 4" xfId="20187"/>
    <cellStyle name="Normal 3 6 3 3 3" xfId="20188"/>
    <cellStyle name="Normal 3 6 3 3 3 2" xfId="20189"/>
    <cellStyle name="Normal 3 6 3 3 3 2 2" xfId="20190"/>
    <cellStyle name="Normal 3 6 3 3 3 3" xfId="20191"/>
    <cellStyle name="Normal 3 6 3 3 4" xfId="20192"/>
    <cellStyle name="Normal 3 6 3 3 4 2" xfId="20193"/>
    <cellStyle name="Normal 3 6 3 3 5" xfId="20194"/>
    <cellStyle name="Normal 3 6 3 4" xfId="20195"/>
    <cellStyle name="Normal 3 6 3 4 2" xfId="20196"/>
    <cellStyle name="Normal 3 6 3 4 2 2" xfId="20197"/>
    <cellStyle name="Normal 3 6 3 4 2 2 2" xfId="20198"/>
    <cellStyle name="Normal 3 6 3 4 2 2 2 2" xfId="20199"/>
    <cellStyle name="Normal 3 6 3 4 2 2 3" xfId="20200"/>
    <cellStyle name="Normal 3 6 3 4 2 3" xfId="20201"/>
    <cellStyle name="Normal 3 6 3 4 2 3 2" xfId="20202"/>
    <cellStyle name="Normal 3 6 3 4 2 4" xfId="20203"/>
    <cellStyle name="Normal 3 6 3 4 3" xfId="20204"/>
    <cellStyle name="Normal 3 6 3 4 3 2" xfId="20205"/>
    <cellStyle name="Normal 3 6 3 4 3 2 2" xfId="20206"/>
    <cellStyle name="Normal 3 6 3 4 3 3" xfId="20207"/>
    <cellStyle name="Normal 3 6 3 4 4" xfId="20208"/>
    <cellStyle name="Normal 3 6 3 4 4 2" xfId="20209"/>
    <cellStyle name="Normal 3 6 3 4 5" xfId="20210"/>
    <cellStyle name="Normal 3 6 3 5" xfId="20211"/>
    <cellStyle name="Normal 3 6 3 5 2" xfId="20212"/>
    <cellStyle name="Normal 3 6 3 5 2 2" xfId="20213"/>
    <cellStyle name="Normal 3 6 3 5 2 2 2" xfId="20214"/>
    <cellStyle name="Normal 3 6 3 5 2 2 2 2" xfId="20215"/>
    <cellStyle name="Normal 3 6 3 5 2 2 3" xfId="20216"/>
    <cellStyle name="Normal 3 6 3 5 2 3" xfId="20217"/>
    <cellStyle name="Normal 3 6 3 5 2 3 2" xfId="20218"/>
    <cellStyle name="Normal 3 6 3 5 2 4" xfId="20219"/>
    <cellStyle name="Normal 3 6 3 5 3" xfId="20220"/>
    <cellStyle name="Normal 3 6 3 5 3 2" xfId="20221"/>
    <cellStyle name="Normal 3 6 3 5 3 2 2" xfId="20222"/>
    <cellStyle name="Normal 3 6 3 5 3 3" xfId="20223"/>
    <cellStyle name="Normal 3 6 3 5 4" xfId="20224"/>
    <cellStyle name="Normal 3 6 3 5 4 2" xfId="20225"/>
    <cellStyle name="Normal 3 6 3 5 5" xfId="20226"/>
    <cellStyle name="Normal 3 6 3 6" xfId="20227"/>
    <cellStyle name="Normal 3 6 3 6 2" xfId="20228"/>
    <cellStyle name="Normal 3 6 3 6 2 2" xfId="20229"/>
    <cellStyle name="Normal 3 6 3 6 2 2 2" xfId="20230"/>
    <cellStyle name="Normal 3 6 3 6 2 3" xfId="20231"/>
    <cellStyle name="Normal 3 6 3 6 3" xfId="20232"/>
    <cellStyle name="Normal 3 6 3 6 3 2" xfId="20233"/>
    <cellStyle name="Normal 3 6 3 6 4" xfId="20234"/>
    <cellStyle name="Normal 3 6 3 7" xfId="20235"/>
    <cellStyle name="Normal 3 6 3 7 2" xfId="20236"/>
    <cellStyle name="Normal 3 6 3 7 2 2" xfId="20237"/>
    <cellStyle name="Normal 3 6 3 7 3" xfId="20238"/>
    <cellStyle name="Normal 3 6 3 8" xfId="20239"/>
    <cellStyle name="Normal 3 6 3 8 2" xfId="20240"/>
    <cellStyle name="Normal 3 6 3 9" xfId="20241"/>
    <cellStyle name="Normal 3 6 3 9 2" xfId="20242"/>
    <cellStyle name="Normal 3 6 4" xfId="20243"/>
    <cellStyle name="Normal 3 6 4 2" xfId="20244"/>
    <cellStyle name="Normal 3 6 4 2 2" xfId="20245"/>
    <cellStyle name="Normal 3 6 4 2 2 2" xfId="20246"/>
    <cellStyle name="Normal 3 6 4 2 2 2 2" xfId="20247"/>
    <cellStyle name="Normal 3 6 4 2 2 2 2 2" xfId="20248"/>
    <cellStyle name="Normal 3 6 4 2 2 2 3" xfId="20249"/>
    <cellStyle name="Normal 3 6 4 2 2 3" xfId="20250"/>
    <cellStyle name="Normal 3 6 4 2 2 3 2" xfId="20251"/>
    <cellStyle name="Normal 3 6 4 2 2 4" xfId="20252"/>
    <cellStyle name="Normal 3 6 4 2 3" xfId="20253"/>
    <cellStyle name="Normal 3 6 4 2 3 2" xfId="20254"/>
    <cellStyle name="Normal 3 6 4 2 3 2 2" xfId="20255"/>
    <cellStyle name="Normal 3 6 4 2 3 3" xfId="20256"/>
    <cellStyle name="Normal 3 6 4 2 4" xfId="20257"/>
    <cellStyle name="Normal 3 6 4 2 4 2" xfId="20258"/>
    <cellStyle name="Normal 3 6 4 2 5" xfId="20259"/>
    <cellStyle name="Normal 3 6 4 3" xfId="20260"/>
    <cellStyle name="Normal 3 6 4 3 2" xfId="20261"/>
    <cellStyle name="Normal 3 6 4 3 2 2" xfId="20262"/>
    <cellStyle name="Normal 3 6 4 3 2 2 2" xfId="20263"/>
    <cellStyle name="Normal 3 6 4 3 2 2 2 2" xfId="20264"/>
    <cellStyle name="Normal 3 6 4 3 2 2 3" xfId="20265"/>
    <cellStyle name="Normal 3 6 4 3 2 3" xfId="20266"/>
    <cellStyle name="Normal 3 6 4 3 2 3 2" xfId="20267"/>
    <cellStyle name="Normal 3 6 4 3 2 4" xfId="20268"/>
    <cellStyle name="Normal 3 6 4 3 3" xfId="20269"/>
    <cellStyle name="Normal 3 6 4 3 3 2" xfId="20270"/>
    <cellStyle name="Normal 3 6 4 3 3 2 2" xfId="20271"/>
    <cellStyle name="Normal 3 6 4 3 3 3" xfId="20272"/>
    <cellStyle name="Normal 3 6 4 3 4" xfId="20273"/>
    <cellStyle name="Normal 3 6 4 3 4 2" xfId="20274"/>
    <cellStyle name="Normal 3 6 4 3 5" xfId="20275"/>
    <cellStyle name="Normal 3 6 4 4" xfId="20276"/>
    <cellStyle name="Normal 3 6 4 4 2" xfId="20277"/>
    <cellStyle name="Normal 3 6 4 4 2 2" xfId="20278"/>
    <cellStyle name="Normal 3 6 4 4 2 2 2" xfId="20279"/>
    <cellStyle name="Normal 3 6 4 4 2 3" xfId="20280"/>
    <cellStyle name="Normal 3 6 4 4 3" xfId="20281"/>
    <cellStyle name="Normal 3 6 4 4 3 2" xfId="20282"/>
    <cellStyle name="Normal 3 6 4 4 4" xfId="20283"/>
    <cellStyle name="Normal 3 6 4 5" xfId="20284"/>
    <cellStyle name="Normal 3 6 4 5 2" xfId="20285"/>
    <cellStyle name="Normal 3 6 4 5 2 2" xfId="20286"/>
    <cellStyle name="Normal 3 6 4 5 3" xfId="20287"/>
    <cellStyle name="Normal 3 6 4 6" xfId="20288"/>
    <cellStyle name="Normal 3 6 4 6 2" xfId="20289"/>
    <cellStyle name="Normal 3 6 4 7" xfId="20290"/>
    <cellStyle name="Normal 3 6 4 8" xfId="29303"/>
    <cellStyle name="Normal 3 6 5" xfId="20291"/>
    <cellStyle name="Normal 3 6 5 2" xfId="20292"/>
    <cellStyle name="Normal 3 6 5 2 2" xfId="20293"/>
    <cellStyle name="Normal 3 6 5 2 2 2" xfId="20294"/>
    <cellStyle name="Normal 3 6 5 2 2 2 2" xfId="20295"/>
    <cellStyle name="Normal 3 6 5 2 2 3" xfId="20296"/>
    <cellStyle name="Normal 3 6 5 2 3" xfId="20297"/>
    <cellStyle name="Normal 3 6 5 2 3 2" xfId="20298"/>
    <cellStyle name="Normal 3 6 5 2 4" xfId="20299"/>
    <cellStyle name="Normal 3 6 5 3" xfId="20300"/>
    <cellStyle name="Normal 3 6 5 3 2" xfId="20301"/>
    <cellStyle name="Normal 3 6 5 3 2 2" xfId="20302"/>
    <cellStyle name="Normal 3 6 5 3 3" xfId="20303"/>
    <cellStyle name="Normal 3 6 5 4" xfId="20304"/>
    <cellStyle name="Normal 3 6 5 4 2" xfId="20305"/>
    <cellStyle name="Normal 3 6 5 5" xfId="20306"/>
    <cellStyle name="Normal 3 6 6" xfId="20307"/>
    <cellStyle name="Normal 3 6 6 2" xfId="20308"/>
    <cellStyle name="Normal 3 6 6 2 2" xfId="20309"/>
    <cellStyle name="Normal 3 6 6 2 2 2" xfId="20310"/>
    <cellStyle name="Normal 3 6 6 2 2 2 2" xfId="20311"/>
    <cellStyle name="Normal 3 6 6 2 2 3" xfId="20312"/>
    <cellStyle name="Normal 3 6 6 2 3" xfId="20313"/>
    <cellStyle name="Normal 3 6 6 2 3 2" xfId="20314"/>
    <cellStyle name="Normal 3 6 6 2 4" xfId="20315"/>
    <cellStyle name="Normal 3 6 6 3" xfId="20316"/>
    <cellStyle name="Normal 3 6 6 3 2" xfId="20317"/>
    <cellStyle name="Normal 3 6 6 3 2 2" xfId="20318"/>
    <cellStyle name="Normal 3 6 6 3 3" xfId="20319"/>
    <cellStyle name="Normal 3 6 6 4" xfId="20320"/>
    <cellStyle name="Normal 3 6 6 4 2" xfId="20321"/>
    <cellStyle name="Normal 3 6 6 5" xfId="20322"/>
    <cellStyle name="Normal 3 6 7" xfId="20323"/>
    <cellStyle name="Normal 3 6 7 2" xfId="20324"/>
    <cellStyle name="Normal 3 6 7 2 2" xfId="20325"/>
    <cellStyle name="Normal 3 6 7 2 2 2" xfId="20326"/>
    <cellStyle name="Normal 3 6 7 2 2 2 2" xfId="20327"/>
    <cellStyle name="Normal 3 6 7 2 2 3" xfId="20328"/>
    <cellStyle name="Normal 3 6 7 2 3" xfId="20329"/>
    <cellStyle name="Normal 3 6 7 2 3 2" xfId="20330"/>
    <cellStyle name="Normal 3 6 7 2 4" xfId="20331"/>
    <cellStyle name="Normal 3 6 7 3" xfId="20332"/>
    <cellStyle name="Normal 3 6 7 3 2" xfId="20333"/>
    <cellStyle name="Normal 3 6 7 3 2 2" xfId="20334"/>
    <cellStyle name="Normal 3 6 7 3 3" xfId="20335"/>
    <cellStyle name="Normal 3 6 7 4" xfId="20336"/>
    <cellStyle name="Normal 3 6 7 4 2" xfId="20337"/>
    <cellStyle name="Normal 3 6 7 5" xfId="20338"/>
    <cellStyle name="Normal 3 6 8" xfId="20339"/>
    <cellStyle name="Normal 3 6 8 2" xfId="20340"/>
    <cellStyle name="Normal 3 6 8 2 2" xfId="20341"/>
    <cellStyle name="Normal 3 6 8 2 2 2" xfId="20342"/>
    <cellStyle name="Normal 3 6 8 2 3" xfId="20343"/>
    <cellStyle name="Normal 3 6 8 3" xfId="20344"/>
    <cellStyle name="Normal 3 6 8 3 2" xfId="20345"/>
    <cellStyle name="Normal 3 6 8 4" xfId="20346"/>
    <cellStyle name="Normal 3 6 9" xfId="20347"/>
    <cellStyle name="Normal 3 6 9 2" xfId="20348"/>
    <cellStyle name="Normal 3 6 9 2 2" xfId="20349"/>
    <cellStyle name="Normal 3 6 9 3" xfId="20350"/>
    <cellStyle name="Normal 3 7" xfId="20351"/>
    <cellStyle name="Normal 3 7 10" xfId="20352"/>
    <cellStyle name="Normal 3 7 10 2" xfId="20353"/>
    <cellStyle name="Normal 3 7 11" xfId="20354"/>
    <cellStyle name="Normal 3 7 12" xfId="29304"/>
    <cellStyle name="Normal 3 7 2" xfId="20355"/>
    <cellStyle name="Normal 3 7 2 10" xfId="20356"/>
    <cellStyle name="Normal 3 7 2 11" xfId="29305"/>
    <cellStyle name="Normal 3 7 2 2" xfId="20357"/>
    <cellStyle name="Normal 3 7 2 2 2" xfId="20358"/>
    <cellStyle name="Normal 3 7 2 2 2 2" xfId="20359"/>
    <cellStyle name="Normal 3 7 2 2 2 2 2" xfId="20360"/>
    <cellStyle name="Normal 3 7 2 2 2 2 2 2" xfId="20361"/>
    <cellStyle name="Normal 3 7 2 2 2 2 2 2 2" xfId="20362"/>
    <cellStyle name="Normal 3 7 2 2 2 2 2 3" xfId="20363"/>
    <cellStyle name="Normal 3 7 2 2 2 2 3" xfId="20364"/>
    <cellStyle name="Normal 3 7 2 2 2 2 3 2" xfId="20365"/>
    <cellStyle name="Normal 3 7 2 2 2 2 4" xfId="20366"/>
    <cellStyle name="Normal 3 7 2 2 2 3" xfId="20367"/>
    <cellStyle name="Normal 3 7 2 2 2 3 2" xfId="20368"/>
    <cellStyle name="Normal 3 7 2 2 2 3 2 2" xfId="20369"/>
    <cellStyle name="Normal 3 7 2 2 2 3 3" xfId="20370"/>
    <cellStyle name="Normal 3 7 2 2 2 4" xfId="20371"/>
    <cellStyle name="Normal 3 7 2 2 2 4 2" xfId="20372"/>
    <cellStyle name="Normal 3 7 2 2 2 5" xfId="20373"/>
    <cellStyle name="Normal 3 7 2 2 3" xfId="20374"/>
    <cellStyle name="Normal 3 7 2 2 3 2" xfId="20375"/>
    <cellStyle name="Normal 3 7 2 2 3 2 2" xfId="20376"/>
    <cellStyle name="Normal 3 7 2 2 3 2 2 2" xfId="20377"/>
    <cellStyle name="Normal 3 7 2 2 3 2 2 2 2" xfId="20378"/>
    <cellStyle name="Normal 3 7 2 2 3 2 2 3" xfId="20379"/>
    <cellStyle name="Normal 3 7 2 2 3 2 3" xfId="20380"/>
    <cellStyle name="Normal 3 7 2 2 3 2 3 2" xfId="20381"/>
    <cellStyle name="Normal 3 7 2 2 3 2 4" xfId="20382"/>
    <cellStyle name="Normal 3 7 2 2 3 3" xfId="20383"/>
    <cellStyle name="Normal 3 7 2 2 3 3 2" xfId="20384"/>
    <cellStyle name="Normal 3 7 2 2 3 3 2 2" xfId="20385"/>
    <cellStyle name="Normal 3 7 2 2 3 3 3" xfId="20386"/>
    <cellStyle name="Normal 3 7 2 2 3 4" xfId="20387"/>
    <cellStyle name="Normal 3 7 2 2 3 4 2" xfId="20388"/>
    <cellStyle name="Normal 3 7 2 2 3 5" xfId="20389"/>
    <cellStyle name="Normal 3 7 2 2 4" xfId="20390"/>
    <cellStyle name="Normal 3 7 2 2 4 2" xfId="20391"/>
    <cellStyle name="Normal 3 7 2 2 4 2 2" xfId="20392"/>
    <cellStyle name="Normal 3 7 2 2 4 2 2 2" xfId="20393"/>
    <cellStyle name="Normal 3 7 2 2 4 2 3" xfId="20394"/>
    <cellStyle name="Normal 3 7 2 2 4 3" xfId="20395"/>
    <cellStyle name="Normal 3 7 2 2 4 3 2" xfId="20396"/>
    <cellStyle name="Normal 3 7 2 2 4 4" xfId="20397"/>
    <cellStyle name="Normal 3 7 2 2 5" xfId="20398"/>
    <cellStyle name="Normal 3 7 2 2 5 2" xfId="20399"/>
    <cellStyle name="Normal 3 7 2 2 5 2 2" xfId="20400"/>
    <cellStyle name="Normal 3 7 2 2 5 3" xfId="20401"/>
    <cellStyle name="Normal 3 7 2 2 6" xfId="20402"/>
    <cellStyle name="Normal 3 7 2 2 6 2" xfId="20403"/>
    <cellStyle name="Normal 3 7 2 2 7" xfId="20404"/>
    <cellStyle name="Normal 3 7 2 2 8" xfId="29306"/>
    <cellStyle name="Normal 3 7 2 3" xfId="20405"/>
    <cellStyle name="Normal 3 7 2 3 2" xfId="20406"/>
    <cellStyle name="Normal 3 7 2 3 2 2" xfId="20407"/>
    <cellStyle name="Normal 3 7 2 3 2 2 2" xfId="20408"/>
    <cellStyle name="Normal 3 7 2 3 2 2 2 2" xfId="20409"/>
    <cellStyle name="Normal 3 7 2 3 2 2 3" xfId="20410"/>
    <cellStyle name="Normal 3 7 2 3 2 3" xfId="20411"/>
    <cellStyle name="Normal 3 7 2 3 2 3 2" xfId="20412"/>
    <cellStyle name="Normal 3 7 2 3 2 4" xfId="20413"/>
    <cellStyle name="Normal 3 7 2 3 3" xfId="20414"/>
    <cellStyle name="Normal 3 7 2 3 3 2" xfId="20415"/>
    <cellStyle name="Normal 3 7 2 3 3 2 2" xfId="20416"/>
    <cellStyle name="Normal 3 7 2 3 3 3" xfId="20417"/>
    <cellStyle name="Normal 3 7 2 3 4" xfId="20418"/>
    <cellStyle name="Normal 3 7 2 3 4 2" xfId="20419"/>
    <cellStyle name="Normal 3 7 2 3 5" xfId="20420"/>
    <cellStyle name="Normal 3 7 2 4" xfId="20421"/>
    <cellStyle name="Normal 3 7 2 4 2" xfId="20422"/>
    <cellStyle name="Normal 3 7 2 4 2 2" xfId="20423"/>
    <cellStyle name="Normal 3 7 2 4 2 2 2" xfId="20424"/>
    <cellStyle name="Normal 3 7 2 4 2 2 2 2" xfId="20425"/>
    <cellStyle name="Normal 3 7 2 4 2 2 3" xfId="20426"/>
    <cellStyle name="Normal 3 7 2 4 2 3" xfId="20427"/>
    <cellStyle name="Normal 3 7 2 4 2 3 2" xfId="20428"/>
    <cellStyle name="Normal 3 7 2 4 2 4" xfId="20429"/>
    <cellStyle name="Normal 3 7 2 4 3" xfId="20430"/>
    <cellStyle name="Normal 3 7 2 4 3 2" xfId="20431"/>
    <cellStyle name="Normal 3 7 2 4 3 2 2" xfId="20432"/>
    <cellStyle name="Normal 3 7 2 4 3 3" xfId="20433"/>
    <cellStyle name="Normal 3 7 2 4 4" xfId="20434"/>
    <cellStyle name="Normal 3 7 2 4 4 2" xfId="20435"/>
    <cellStyle name="Normal 3 7 2 4 5" xfId="20436"/>
    <cellStyle name="Normal 3 7 2 5" xfId="20437"/>
    <cellStyle name="Normal 3 7 2 5 2" xfId="20438"/>
    <cellStyle name="Normal 3 7 2 5 2 2" xfId="20439"/>
    <cellStyle name="Normal 3 7 2 5 2 2 2" xfId="20440"/>
    <cellStyle name="Normal 3 7 2 5 2 2 2 2" xfId="20441"/>
    <cellStyle name="Normal 3 7 2 5 2 2 3" xfId="20442"/>
    <cellStyle name="Normal 3 7 2 5 2 3" xfId="20443"/>
    <cellStyle name="Normal 3 7 2 5 2 3 2" xfId="20444"/>
    <cellStyle name="Normal 3 7 2 5 2 4" xfId="20445"/>
    <cellStyle name="Normal 3 7 2 5 3" xfId="20446"/>
    <cellStyle name="Normal 3 7 2 5 3 2" xfId="20447"/>
    <cellStyle name="Normal 3 7 2 5 3 2 2" xfId="20448"/>
    <cellStyle name="Normal 3 7 2 5 3 3" xfId="20449"/>
    <cellStyle name="Normal 3 7 2 5 4" xfId="20450"/>
    <cellStyle name="Normal 3 7 2 5 4 2" xfId="20451"/>
    <cellStyle name="Normal 3 7 2 5 5" xfId="20452"/>
    <cellStyle name="Normal 3 7 2 6" xfId="20453"/>
    <cellStyle name="Normal 3 7 2 6 2" xfId="20454"/>
    <cellStyle name="Normal 3 7 2 6 2 2" xfId="20455"/>
    <cellStyle name="Normal 3 7 2 6 2 2 2" xfId="20456"/>
    <cellStyle name="Normal 3 7 2 6 2 3" xfId="20457"/>
    <cellStyle name="Normal 3 7 2 6 3" xfId="20458"/>
    <cellStyle name="Normal 3 7 2 6 3 2" xfId="20459"/>
    <cellStyle name="Normal 3 7 2 6 4" xfId="20460"/>
    <cellStyle name="Normal 3 7 2 7" xfId="20461"/>
    <cellStyle name="Normal 3 7 2 7 2" xfId="20462"/>
    <cellStyle name="Normal 3 7 2 7 2 2" xfId="20463"/>
    <cellStyle name="Normal 3 7 2 7 3" xfId="20464"/>
    <cellStyle name="Normal 3 7 2 8" xfId="20465"/>
    <cellStyle name="Normal 3 7 2 8 2" xfId="20466"/>
    <cellStyle name="Normal 3 7 2 9" xfId="20467"/>
    <cellStyle name="Normal 3 7 2 9 2" xfId="20468"/>
    <cellStyle name="Normal 3 7 3" xfId="20469"/>
    <cellStyle name="Normal 3 7 3 2" xfId="20470"/>
    <cellStyle name="Normal 3 7 3 2 2" xfId="20471"/>
    <cellStyle name="Normal 3 7 3 2 2 2" xfId="20472"/>
    <cellStyle name="Normal 3 7 3 2 2 2 2" xfId="20473"/>
    <cellStyle name="Normal 3 7 3 2 2 2 2 2" xfId="20474"/>
    <cellStyle name="Normal 3 7 3 2 2 2 3" xfId="20475"/>
    <cellStyle name="Normal 3 7 3 2 2 3" xfId="20476"/>
    <cellStyle name="Normal 3 7 3 2 2 3 2" xfId="20477"/>
    <cellStyle name="Normal 3 7 3 2 2 4" xfId="20478"/>
    <cellStyle name="Normal 3 7 3 2 3" xfId="20479"/>
    <cellStyle name="Normal 3 7 3 2 3 2" xfId="20480"/>
    <cellStyle name="Normal 3 7 3 2 3 2 2" xfId="20481"/>
    <cellStyle name="Normal 3 7 3 2 3 3" xfId="20482"/>
    <cellStyle name="Normal 3 7 3 2 4" xfId="20483"/>
    <cellStyle name="Normal 3 7 3 2 4 2" xfId="20484"/>
    <cellStyle name="Normal 3 7 3 2 5" xfId="20485"/>
    <cellStyle name="Normal 3 7 3 3" xfId="20486"/>
    <cellStyle name="Normal 3 7 3 3 2" xfId="20487"/>
    <cellStyle name="Normal 3 7 3 3 2 2" xfId="20488"/>
    <cellStyle name="Normal 3 7 3 3 2 2 2" xfId="20489"/>
    <cellStyle name="Normal 3 7 3 3 2 2 2 2" xfId="20490"/>
    <cellStyle name="Normal 3 7 3 3 2 2 3" xfId="20491"/>
    <cellStyle name="Normal 3 7 3 3 2 3" xfId="20492"/>
    <cellStyle name="Normal 3 7 3 3 2 3 2" xfId="20493"/>
    <cellStyle name="Normal 3 7 3 3 2 4" xfId="20494"/>
    <cellStyle name="Normal 3 7 3 3 3" xfId="20495"/>
    <cellStyle name="Normal 3 7 3 3 3 2" xfId="20496"/>
    <cellStyle name="Normal 3 7 3 3 3 2 2" xfId="20497"/>
    <cellStyle name="Normal 3 7 3 3 3 3" xfId="20498"/>
    <cellStyle name="Normal 3 7 3 3 4" xfId="20499"/>
    <cellStyle name="Normal 3 7 3 3 4 2" xfId="20500"/>
    <cellStyle name="Normal 3 7 3 3 5" xfId="20501"/>
    <cellStyle name="Normal 3 7 3 4" xfId="20502"/>
    <cellStyle name="Normal 3 7 3 4 2" xfId="20503"/>
    <cellStyle name="Normal 3 7 3 4 2 2" xfId="20504"/>
    <cellStyle name="Normal 3 7 3 4 2 2 2" xfId="20505"/>
    <cellStyle name="Normal 3 7 3 4 2 3" xfId="20506"/>
    <cellStyle name="Normal 3 7 3 4 3" xfId="20507"/>
    <cellStyle name="Normal 3 7 3 4 3 2" xfId="20508"/>
    <cellStyle name="Normal 3 7 3 4 4" xfId="20509"/>
    <cellStyle name="Normal 3 7 3 5" xfId="20510"/>
    <cellStyle name="Normal 3 7 3 5 2" xfId="20511"/>
    <cellStyle name="Normal 3 7 3 5 2 2" xfId="20512"/>
    <cellStyle name="Normal 3 7 3 5 3" xfId="20513"/>
    <cellStyle name="Normal 3 7 3 6" xfId="20514"/>
    <cellStyle name="Normal 3 7 3 6 2" xfId="20515"/>
    <cellStyle name="Normal 3 7 3 7" xfId="20516"/>
    <cellStyle name="Normal 3 7 3 8" xfId="29307"/>
    <cellStyle name="Normal 3 7 4" xfId="20517"/>
    <cellStyle name="Normal 3 7 4 2" xfId="20518"/>
    <cellStyle name="Normal 3 7 4 2 2" xfId="20519"/>
    <cellStyle name="Normal 3 7 4 2 2 2" xfId="20520"/>
    <cellStyle name="Normal 3 7 4 2 2 2 2" xfId="20521"/>
    <cellStyle name="Normal 3 7 4 2 2 3" xfId="20522"/>
    <cellStyle name="Normal 3 7 4 2 3" xfId="20523"/>
    <cellStyle name="Normal 3 7 4 2 3 2" xfId="20524"/>
    <cellStyle name="Normal 3 7 4 2 4" xfId="20525"/>
    <cellStyle name="Normal 3 7 4 3" xfId="20526"/>
    <cellStyle name="Normal 3 7 4 3 2" xfId="20527"/>
    <cellStyle name="Normal 3 7 4 3 2 2" xfId="20528"/>
    <cellStyle name="Normal 3 7 4 3 3" xfId="20529"/>
    <cellStyle name="Normal 3 7 4 4" xfId="20530"/>
    <cellStyle name="Normal 3 7 4 4 2" xfId="20531"/>
    <cellStyle name="Normal 3 7 4 5" xfId="20532"/>
    <cellStyle name="Normal 3 7 5" xfId="20533"/>
    <cellStyle name="Normal 3 7 5 2" xfId="20534"/>
    <cellStyle name="Normal 3 7 5 2 2" xfId="20535"/>
    <cellStyle name="Normal 3 7 5 2 2 2" xfId="20536"/>
    <cellStyle name="Normal 3 7 5 2 2 2 2" xfId="20537"/>
    <cellStyle name="Normal 3 7 5 2 2 3" xfId="20538"/>
    <cellStyle name="Normal 3 7 5 2 3" xfId="20539"/>
    <cellStyle name="Normal 3 7 5 2 3 2" xfId="20540"/>
    <cellStyle name="Normal 3 7 5 2 4" xfId="20541"/>
    <cellStyle name="Normal 3 7 5 3" xfId="20542"/>
    <cellStyle name="Normal 3 7 5 3 2" xfId="20543"/>
    <cellStyle name="Normal 3 7 5 3 2 2" xfId="20544"/>
    <cellStyle name="Normal 3 7 5 3 3" xfId="20545"/>
    <cellStyle name="Normal 3 7 5 4" xfId="20546"/>
    <cellStyle name="Normal 3 7 5 4 2" xfId="20547"/>
    <cellStyle name="Normal 3 7 5 5" xfId="20548"/>
    <cellStyle name="Normal 3 7 6" xfId="20549"/>
    <cellStyle name="Normal 3 7 6 2" xfId="20550"/>
    <cellStyle name="Normal 3 7 6 2 2" xfId="20551"/>
    <cellStyle name="Normal 3 7 6 2 2 2" xfId="20552"/>
    <cellStyle name="Normal 3 7 6 2 2 2 2" xfId="20553"/>
    <cellStyle name="Normal 3 7 6 2 2 3" xfId="20554"/>
    <cellStyle name="Normal 3 7 6 2 3" xfId="20555"/>
    <cellStyle name="Normal 3 7 6 2 3 2" xfId="20556"/>
    <cellStyle name="Normal 3 7 6 2 4" xfId="20557"/>
    <cellStyle name="Normal 3 7 6 3" xfId="20558"/>
    <cellStyle name="Normal 3 7 6 3 2" xfId="20559"/>
    <cellStyle name="Normal 3 7 6 3 2 2" xfId="20560"/>
    <cellStyle name="Normal 3 7 6 3 3" xfId="20561"/>
    <cellStyle name="Normal 3 7 6 4" xfId="20562"/>
    <cellStyle name="Normal 3 7 6 4 2" xfId="20563"/>
    <cellStyle name="Normal 3 7 6 5" xfId="20564"/>
    <cellStyle name="Normal 3 7 7" xfId="20565"/>
    <cellStyle name="Normal 3 7 7 2" xfId="20566"/>
    <cellStyle name="Normal 3 7 7 2 2" xfId="20567"/>
    <cellStyle name="Normal 3 7 7 2 2 2" xfId="20568"/>
    <cellStyle name="Normal 3 7 7 2 3" xfId="20569"/>
    <cellStyle name="Normal 3 7 7 3" xfId="20570"/>
    <cellStyle name="Normal 3 7 7 3 2" xfId="20571"/>
    <cellStyle name="Normal 3 7 7 4" xfId="20572"/>
    <cellStyle name="Normal 3 7 8" xfId="20573"/>
    <cellStyle name="Normal 3 7 8 2" xfId="20574"/>
    <cellStyle name="Normal 3 7 8 2 2" xfId="20575"/>
    <cellStyle name="Normal 3 7 8 3" xfId="20576"/>
    <cellStyle name="Normal 3 7 9" xfId="20577"/>
    <cellStyle name="Normal 3 7 9 2" xfId="20578"/>
    <cellStyle name="Normal 3 8" xfId="20579"/>
    <cellStyle name="Normal 3 8 10" xfId="20580"/>
    <cellStyle name="Normal 3 8 11" xfId="29308"/>
    <cellStyle name="Normal 3 8 2" xfId="20581"/>
    <cellStyle name="Normal 3 8 2 2" xfId="20582"/>
    <cellStyle name="Normal 3 8 2 2 2" xfId="20583"/>
    <cellStyle name="Normal 3 8 2 2 2 2" xfId="20584"/>
    <cellStyle name="Normal 3 8 2 2 2 2 2" xfId="20585"/>
    <cellStyle name="Normal 3 8 2 2 2 2 2 2" xfId="20586"/>
    <cellStyle name="Normal 3 8 2 2 2 2 3" xfId="20587"/>
    <cellStyle name="Normal 3 8 2 2 2 3" xfId="20588"/>
    <cellStyle name="Normal 3 8 2 2 2 3 2" xfId="20589"/>
    <cellStyle name="Normal 3 8 2 2 2 4" xfId="20590"/>
    <cellStyle name="Normal 3 8 2 2 3" xfId="20591"/>
    <cellStyle name="Normal 3 8 2 2 3 2" xfId="20592"/>
    <cellStyle name="Normal 3 8 2 2 3 2 2" xfId="20593"/>
    <cellStyle name="Normal 3 8 2 2 3 3" xfId="20594"/>
    <cellStyle name="Normal 3 8 2 2 4" xfId="20595"/>
    <cellStyle name="Normal 3 8 2 2 4 2" xfId="20596"/>
    <cellStyle name="Normal 3 8 2 2 5" xfId="20597"/>
    <cellStyle name="Normal 3 8 2 3" xfId="20598"/>
    <cellStyle name="Normal 3 8 2 3 2" xfId="20599"/>
    <cellStyle name="Normal 3 8 2 3 2 2" xfId="20600"/>
    <cellStyle name="Normal 3 8 2 3 2 2 2" xfId="20601"/>
    <cellStyle name="Normal 3 8 2 3 2 2 2 2" xfId="20602"/>
    <cellStyle name="Normal 3 8 2 3 2 2 3" xfId="20603"/>
    <cellStyle name="Normal 3 8 2 3 2 3" xfId="20604"/>
    <cellStyle name="Normal 3 8 2 3 2 3 2" xfId="20605"/>
    <cellStyle name="Normal 3 8 2 3 2 4" xfId="20606"/>
    <cellStyle name="Normal 3 8 2 3 3" xfId="20607"/>
    <cellStyle name="Normal 3 8 2 3 3 2" xfId="20608"/>
    <cellStyle name="Normal 3 8 2 3 3 2 2" xfId="20609"/>
    <cellStyle name="Normal 3 8 2 3 3 3" xfId="20610"/>
    <cellStyle name="Normal 3 8 2 3 4" xfId="20611"/>
    <cellStyle name="Normal 3 8 2 3 4 2" xfId="20612"/>
    <cellStyle name="Normal 3 8 2 3 5" xfId="20613"/>
    <cellStyle name="Normal 3 8 2 4" xfId="20614"/>
    <cellStyle name="Normal 3 8 2 4 2" xfId="20615"/>
    <cellStyle name="Normal 3 8 2 4 2 2" xfId="20616"/>
    <cellStyle name="Normal 3 8 2 4 2 2 2" xfId="20617"/>
    <cellStyle name="Normal 3 8 2 4 2 3" xfId="20618"/>
    <cellStyle name="Normal 3 8 2 4 3" xfId="20619"/>
    <cellStyle name="Normal 3 8 2 4 3 2" xfId="20620"/>
    <cellStyle name="Normal 3 8 2 4 4" xfId="20621"/>
    <cellStyle name="Normal 3 8 2 5" xfId="20622"/>
    <cellStyle name="Normal 3 8 2 5 2" xfId="20623"/>
    <cellStyle name="Normal 3 8 2 5 2 2" xfId="20624"/>
    <cellStyle name="Normal 3 8 2 5 3" xfId="20625"/>
    <cellStyle name="Normal 3 8 2 6" xfId="20626"/>
    <cellStyle name="Normal 3 8 2 6 2" xfId="20627"/>
    <cellStyle name="Normal 3 8 2 7" xfId="20628"/>
    <cellStyle name="Normal 3 8 2 8" xfId="29309"/>
    <cellStyle name="Normal 3 8 3" xfId="20629"/>
    <cellStyle name="Normal 3 8 3 2" xfId="20630"/>
    <cellStyle name="Normal 3 8 3 2 2" xfId="20631"/>
    <cellStyle name="Normal 3 8 3 2 2 2" xfId="20632"/>
    <cellStyle name="Normal 3 8 3 2 2 2 2" xfId="20633"/>
    <cellStyle name="Normal 3 8 3 2 2 3" xfId="20634"/>
    <cellStyle name="Normal 3 8 3 2 3" xfId="20635"/>
    <cellStyle name="Normal 3 8 3 2 3 2" xfId="20636"/>
    <cellStyle name="Normal 3 8 3 2 4" xfId="20637"/>
    <cellStyle name="Normal 3 8 3 3" xfId="20638"/>
    <cellStyle name="Normal 3 8 3 3 2" xfId="20639"/>
    <cellStyle name="Normal 3 8 3 3 2 2" xfId="20640"/>
    <cellStyle name="Normal 3 8 3 3 3" xfId="20641"/>
    <cellStyle name="Normal 3 8 3 4" xfId="20642"/>
    <cellStyle name="Normal 3 8 3 4 2" xfId="20643"/>
    <cellStyle name="Normal 3 8 3 5" xfId="20644"/>
    <cellStyle name="Normal 3 8 4" xfId="20645"/>
    <cellStyle name="Normal 3 8 4 2" xfId="20646"/>
    <cellStyle name="Normal 3 8 4 2 2" xfId="20647"/>
    <cellStyle name="Normal 3 8 4 2 2 2" xfId="20648"/>
    <cellStyle name="Normal 3 8 4 2 2 2 2" xfId="20649"/>
    <cellStyle name="Normal 3 8 4 2 2 3" xfId="20650"/>
    <cellStyle name="Normal 3 8 4 2 3" xfId="20651"/>
    <cellStyle name="Normal 3 8 4 2 3 2" xfId="20652"/>
    <cellStyle name="Normal 3 8 4 2 4" xfId="20653"/>
    <cellStyle name="Normal 3 8 4 3" xfId="20654"/>
    <cellStyle name="Normal 3 8 4 3 2" xfId="20655"/>
    <cellStyle name="Normal 3 8 4 3 2 2" xfId="20656"/>
    <cellStyle name="Normal 3 8 4 3 3" xfId="20657"/>
    <cellStyle name="Normal 3 8 4 4" xfId="20658"/>
    <cellStyle name="Normal 3 8 4 4 2" xfId="20659"/>
    <cellStyle name="Normal 3 8 4 5" xfId="20660"/>
    <cellStyle name="Normal 3 8 5" xfId="20661"/>
    <cellStyle name="Normal 3 8 5 2" xfId="20662"/>
    <cellStyle name="Normal 3 8 5 2 2" xfId="20663"/>
    <cellStyle name="Normal 3 8 5 2 2 2" xfId="20664"/>
    <cellStyle name="Normal 3 8 5 2 2 2 2" xfId="20665"/>
    <cellStyle name="Normal 3 8 5 2 2 3" xfId="20666"/>
    <cellStyle name="Normal 3 8 5 2 3" xfId="20667"/>
    <cellStyle name="Normal 3 8 5 2 3 2" xfId="20668"/>
    <cellStyle name="Normal 3 8 5 2 4" xfId="20669"/>
    <cellStyle name="Normal 3 8 5 3" xfId="20670"/>
    <cellStyle name="Normal 3 8 5 3 2" xfId="20671"/>
    <cellStyle name="Normal 3 8 5 3 2 2" xfId="20672"/>
    <cellStyle name="Normal 3 8 5 3 3" xfId="20673"/>
    <cellStyle name="Normal 3 8 5 4" xfId="20674"/>
    <cellStyle name="Normal 3 8 5 4 2" xfId="20675"/>
    <cellStyle name="Normal 3 8 5 5" xfId="20676"/>
    <cellStyle name="Normal 3 8 6" xfId="20677"/>
    <cellStyle name="Normal 3 8 6 2" xfId="20678"/>
    <cellStyle name="Normal 3 8 6 2 2" xfId="20679"/>
    <cellStyle name="Normal 3 8 6 2 2 2" xfId="20680"/>
    <cellStyle name="Normal 3 8 6 2 3" xfId="20681"/>
    <cellStyle name="Normal 3 8 6 3" xfId="20682"/>
    <cellStyle name="Normal 3 8 6 3 2" xfId="20683"/>
    <cellStyle name="Normal 3 8 6 4" xfId="20684"/>
    <cellStyle name="Normal 3 8 7" xfId="20685"/>
    <cellStyle name="Normal 3 8 7 2" xfId="20686"/>
    <cellStyle name="Normal 3 8 7 2 2" xfId="20687"/>
    <cellStyle name="Normal 3 8 7 3" xfId="20688"/>
    <cellStyle name="Normal 3 8 8" xfId="20689"/>
    <cellStyle name="Normal 3 8 8 2" xfId="20690"/>
    <cellStyle name="Normal 3 8 9" xfId="20691"/>
    <cellStyle name="Normal 3 8 9 2" xfId="20692"/>
    <cellStyle name="Normal 3 9" xfId="20693"/>
    <cellStyle name="Normal 3 9 10" xfId="20694"/>
    <cellStyle name="Normal 3 9 11" xfId="29310"/>
    <cellStyle name="Normal 3 9 2" xfId="20695"/>
    <cellStyle name="Normal 3 9 2 2" xfId="20696"/>
    <cellStyle name="Normal 3 9 2 2 2" xfId="20697"/>
    <cellStyle name="Normal 3 9 2 2 2 2" xfId="20698"/>
    <cellStyle name="Normal 3 9 2 2 2 2 2" xfId="20699"/>
    <cellStyle name="Normal 3 9 2 2 2 2 2 2" xfId="20700"/>
    <cellStyle name="Normal 3 9 2 2 2 2 3" xfId="20701"/>
    <cellStyle name="Normal 3 9 2 2 2 3" xfId="20702"/>
    <cellStyle name="Normal 3 9 2 2 2 3 2" xfId="20703"/>
    <cellStyle name="Normal 3 9 2 2 2 4" xfId="20704"/>
    <cellStyle name="Normal 3 9 2 2 3" xfId="20705"/>
    <cellStyle name="Normal 3 9 2 2 3 2" xfId="20706"/>
    <cellStyle name="Normal 3 9 2 2 3 2 2" xfId="20707"/>
    <cellStyle name="Normal 3 9 2 2 3 3" xfId="20708"/>
    <cellStyle name="Normal 3 9 2 2 4" xfId="20709"/>
    <cellStyle name="Normal 3 9 2 2 4 2" xfId="20710"/>
    <cellStyle name="Normal 3 9 2 2 5" xfId="20711"/>
    <cellStyle name="Normal 3 9 2 3" xfId="20712"/>
    <cellStyle name="Normal 3 9 2 3 2" xfId="20713"/>
    <cellStyle name="Normal 3 9 2 3 2 2" xfId="20714"/>
    <cellStyle name="Normal 3 9 2 3 2 2 2" xfId="20715"/>
    <cellStyle name="Normal 3 9 2 3 2 2 2 2" xfId="20716"/>
    <cellStyle name="Normal 3 9 2 3 2 2 3" xfId="20717"/>
    <cellStyle name="Normal 3 9 2 3 2 3" xfId="20718"/>
    <cellStyle name="Normal 3 9 2 3 2 3 2" xfId="20719"/>
    <cellStyle name="Normal 3 9 2 3 2 4" xfId="20720"/>
    <cellStyle name="Normal 3 9 2 3 3" xfId="20721"/>
    <cellStyle name="Normal 3 9 2 3 3 2" xfId="20722"/>
    <cellStyle name="Normal 3 9 2 3 3 2 2" xfId="20723"/>
    <cellStyle name="Normal 3 9 2 3 3 3" xfId="20724"/>
    <cellStyle name="Normal 3 9 2 3 4" xfId="20725"/>
    <cellStyle name="Normal 3 9 2 3 4 2" xfId="20726"/>
    <cellStyle name="Normal 3 9 2 3 5" xfId="20727"/>
    <cellStyle name="Normal 3 9 2 4" xfId="20728"/>
    <cellStyle name="Normal 3 9 2 4 2" xfId="20729"/>
    <cellStyle name="Normal 3 9 2 4 2 2" xfId="20730"/>
    <cellStyle name="Normal 3 9 2 4 2 2 2" xfId="20731"/>
    <cellStyle name="Normal 3 9 2 4 2 3" xfId="20732"/>
    <cellStyle name="Normal 3 9 2 4 3" xfId="20733"/>
    <cellStyle name="Normal 3 9 2 4 3 2" xfId="20734"/>
    <cellStyle name="Normal 3 9 2 4 4" xfId="20735"/>
    <cellStyle name="Normal 3 9 2 5" xfId="20736"/>
    <cellStyle name="Normal 3 9 2 5 2" xfId="20737"/>
    <cellStyle name="Normal 3 9 2 5 2 2" xfId="20738"/>
    <cellStyle name="Normal 3 9 2 5 3" xfId="20739"/>
    <cellStyle name="Normal 3 9 2 6" xfId="20740"/>
    <cellStyle name="Normal 3 9 2 6 2" xfId="20741"/>
    <cellStyle name="Normal 3 9 2 7" xfId="20742"/>
    <cellStyle name="Normal 3 9 2 8" xfId="29311"/>
    <cellStyle name="Normal 3 9 3" xfId="20743"/>
    <cellStyle name="Normal 3 9 3 2" xfId="20744"/>
    <cellStyle name="Normal 3 9 3 2 2" xfId="20745"/>
    <cellStyle name="Normal 3 9 3 2 2 2" xfId="20746"/>
    <cellStyle name="Normal 3 9 3 2 2 2 2" xfId="20747"/>
    <cellStyle name="Normal 3 9 3 2 2 3" xfId="20748"/>
    <cellStyle name="Normal 3 9 3 2 3" xfId="20749"/>
    <cellStyle name="Normal 3 9 3 2 3 2" xfId="20750"/>
    <cellStyle name="Normal 3 9 3 2 4" xfId="20751"/>
    <cellStyle name="Normal 3 9 3 3" xfId="20752"/>
    <cellStyle name="Normal 3 9 3 3 2" xfId="20753"/>
    <cellStyle name="Normal 3 9 3 3 2 2" xfId="20754"/>
    <cellStyle name="Normal 3 9 3 3 3" xfId="20755"/>
    <cellStyle name="Normal 3 9 3 4" xfId="20756"/>
    <cellStyle name="Normal 3 9 3 4 2" xfId="20757"/>
    <cellStyle name="Normal 3 9 3 5" xfId="20758"/>
    <cellStyle name="Normal 3 9 4" xfId="20759"/>
    <cellStyle name="Normal 3 9 4 2" xfId="20760"/>
    <cellStyle name="Normal 3 9 4 2 2" xfId="20761"/>
    <cellStyle name="Normal 3 9 4 2 2 2" xfId="20762"/>
    <cellStyle name="Normal 3 9 4 2 2 2 2" xfId="20763"/>
    <cellStyle name="Normal 3 9 4 2 2 3" xfId="20764"/>
    <cellStyle name="Normal 3 9 4 2 3" xfId="20765"/>
    <cellStyle name="Normal 3 9 4 2 3 2" xfId="20766"/>
    <cellStyle name="Normal 3 9 4 2 4" xfId="20767"/>
    <cellStyle name="Normal 3 9 4 3" xfId="20768"/>
    <cellStyle name="Normal 3 9 4 3 2" xfId="20769"/>
    <cellStyle name="Normal 3 9 4 3 2 2" xfId="20770"/>
    <cellStyle name="Normal 3 9 4 3 3" xfId="20771"/>
    <cellStyle name="Normal 3 9 4 4" xfId="20772"/>
    <cellStyle name="Normal 3 9 4 4 2" xfId="20773"/>
    <cellStyle name="Normal 3 9 4 5" xfId="20774"/>
    <cellStyle name="Normal 3 9 5" xfId="20775"/>
    <cellStyle name="Normal 3 9 5 2" xfId="20776"/>
    <cellStyle name="Normal 3 9 5 2 2" xfId="20777"/>
    <cellStyle name="Normal 3 9 5 2 2 2" xfId="20778"/>
    <cellStyle name="Normal 3 9 5 2 2 2 2" xfId="20779"/>
    <cellStyle name="Normal 3 9 5 2 2 3" xfId="20780"/>
    <cellStyle name="Normal 3 9 5 2 3" xfId="20781"/>
    <cellStyle name="Normal 3 9 5 2 3 2" xfId="20782"/>
    <cellStyle name="Normal 3 9 5 2 4" xfId="20783"/>
    <cellStyle name="Normal 3 9 5 3" xfId="20784"/>
    <cellStyle name="Normal 3 9 5 3 2" xfId="20785"/>
    <cellStyle name="Normal 3 9 5 3 2 2" xfId="20786"/>
    <cellStyle name="Normal 3 9 5 3 3" xfId="20787"/>
    <cellStyle name="Normal 3 9 5 4" xfId="20788"/>
    <cellStyle name="Normal 3 9 5 4 2" xfId="20789"/>
    <cellStyle name="Normal 3 9 5 5" xfId="20790"/>
    <cellStyle name="Normal 3 9 6" xfId="20791"/>
    <cellStyle name="Normal 3 9 6 2" xfId="20792"/>
    <cellStyle name="Normal 3 9 6 2 2" xfId="20793"/>
    <cellStyle name="Normal 3 9 6 2 2 2" xfId="20794"/>
    <cellStyle name="Normal 3 9 6 2 3" xfId="20795"/>
    <cellStyle name="Normal 3 9 6 3" xfId="20796"/>
    <cellStyle name="Normal 3 9 6 3 2" xfId="20797"/>
    <cellStyle name="Normal 3 9 6 4" xfId="20798"/>
    <cellStyle name="Normal 3 9 7" xfId="20799"/>
    <cellStyle name="Normal 3 9 7 2" xfId="20800"/>
    <cellStyle name="Normal 3 9 7 2 2" xfId="20801"/>
    <cellStyle name="Normal 3 9 7 3" xfId="20802"/>
    <cellStyle name="Normal 3 9 8" xfId="20803"/>
    <cellStyle name="Normal 3 9 8 2" xfId="20804"/>
    <cellStyle name="Normal 3 9 9" xfId="20805"/>
    <cellStyle name="Normal 3 9 9 2" xfId="20806"/>
    <cellStyle name="Normal 4" xfId="20807"/>
    <cellStyle name="Normal 4 10" xfId="20808"/>
    <cellStyle name="Normal 4 10 2" xfId="29313"/>
    <cellStyle name="Normal 4 10 3" xfId="34082"/>
    <cellStyle name="Normal 4 11" xfId="20809"/>
    <cellStyle name="Normal 4 11 2" xfId="29314"/>
    <cellStyle name="Normal 4 11 3" xfId="34083"/>
    <cellStyle name="Normal 4 12" xfId="20810"/>
    <cellStyle name="Normal 4 12 2" xfId="29315"/>
    <cellStyle name="Normal 4 12 3" xfId="34084"/>
    <cellStyle name="Normal 4 13" xfId="20811"/>
    <cellStyle name="Normal 4 13 2" xfId="29316"/>
    <cellStyle name="Normal 4 13 3" xfId="34085"/>
    <cellStyle name="Normal 4 14" xfId="20812"/>
    <cellStyle name="Normal 4 14 2" xfId="29317"/>
    <cellStyle name="Normal 4 14 3" xfId="34086"/>
    <cellStyle name="Normal 4 15" xfId="29312"/>
    <cellStyle name="Normal 4 2" xfId="20813"/>
    <cellStyle name="Normal 4 2 2" xfId="20814"/>
    <cellStyle name="Normal 4 2 2 2" xfId="20815"/>
    <cellStyle name="Normal 4 2 2 2 2" xfId="29320"/>
    <cellStyle name="Normal 4 2 2 2 3" xfId="34089"/>
    <cellStyle name="Normal 4 2 2 3" xfId="20816"/>
    <cellStyle name="Normal 4 2 2 3 2" xfId="29321"/>
    <cellStyle name="Normal 4 2 2 3 3" xfId="34090"/>
    <cellStyle name="Normal 4 2 2 4" xfId="29319"/>
    <cellStyle name="Normal 4 2 2 5" xfId="34088"/>
    <cellStyle name="Normal 4 2 3" xfId="20817"/>
    <cellStyle name="Normal 4 2 3 2" xfId="29322"/>
    <cellStyle name="Normal 4 2 3 3" xfId="34091"/>
    <cellStyle name="Normal 4 2 4" xfId="20818"/>
    <cellStyle name="Normal 4 2 4 2" xfId="29323"/>
    <cellStyle name="Normal 4 2 4 3" xfId="34092"/>
    <cellStyle name="Normal 4 2 5" xfId="29318"/>
    <cellStyle name="Normal 4 2 6" xfId="34087"/>
    <cellStyle name="Normal 4 3" xfId="20819"/>
    <cellStyle name="Normal 4 3 2" xfId="20820"/>
    <cellStyle name="Normal 4 3 2 2" xfId="29325"/>
    <cellStyle name="Normal 4 3 2 3" xfId="34094"/>
    <cellStyle name="Normal 4 3 3" xfId="20821"/>
    <cellStyle name="Normal 4 3 3 2" xfId="29326"/>
    <cellStyle name="Normal 4 3 3 3" xfId="34095"/>
    <cellStyle name="Normal 4 3 4" xfId="29324"/>
    <cellStyle name="Normal 4 3 5" xfId="34093"/>
    <cellStyle name="Normal 4 4" xfId="20822"/>
    <cellStyle name="Normal 4 4 2" xfId="29327"/>
    <cellStyle name="Normal 4 4 3" xfId="34096"/>
    <cellStyle name="Normal 4 5" xfId="20823"/>
    <cellStyle name="Normal 4 5 2" xfId="29328"/>
    <cellStyle name="Normal 4 5 3" xfId="34097"/>
    <cellStyle name="Normal 4 6" xfId="20824"/>
    <cellStyle name="Normal 4 6 2" xfId="20825"/>
    <cellStyle name="Normal 4 6 2 2" xfId="29330"/>
    <cellStyle name="Normal 4 6 2 3" xfId="34099"/>
    <cellStyle name="Normal 4 6 3" xfId="29329"/>
    <cellStyle name="Normal 4 6 4" xfId="34098"/>
    <cellStyle name="Normal 4 7" xfId="20826"/>
    <cellStyle name="Normal 4 7 2" xfId="20827"/>
    <cellStyle name="Normal 4 7 2 2" xfId="34101"/>
    <cellStyle name="Normal 4 7 3" xfId="29331"/>
    <cellStyle name="Normal 4 7 4" xfId="34100"/>
    <cellStyle name="Normal 4 8" xfId="20828"/>
    <cellStyle name="Normal 4 8 2" xfId="29332"/>
    <cellStyle name="Normal 4 8 3" xfId="34102"/>
    <cellStyle name="Normal 4 9" xfId="20829"/>
    <cellStyle name="Normal 4 9 2" xfId="29333"/>
    <cellStyle name="Normal 4 9 3" xfId="34103"/>
    <cellStyle name="Normal 5" xfId="20830"/>
    <cellStyle name="Normal 5 10" xfId="20831"/>
    <cellStyle name="Normal 5 10 2" xfId="20832"/>
    <cellStyle name="Normal 5 10 2 2" xfId="20833"/>
    <cellStyle name="Normal 5 10 2 2 2" xfId="20834"/>
    <cellStyle name="Normal 5 10 2 2 2 2" xfId="20835"/>
    <cellStyle name="Normal 5 10 2 2 2 2 2" xfId="20836"/>
    <cellStyle name="Normal 5 10 2 2 2 3" xfId="20837"/>
    <cellStyle name="Normal 5 10 2 2 3" xfId="20838"/>
    <cellStyle name="Normal 5 10 2 2 3 2" xfId="20839"/>
    <cellStyle name="Normal 5 10 2 2 4" xfId="20840"/>
    <cellStyle name="Normal 5 10 2 3" xfId="20841"/>
    <cellStyle name="Normal 5 10 2 3 2" xfId="20842"/>
    <cellStyle name="Normal 5 10 2 3 2 2" xfId="20843"/>
    <cellStyle name="Normal 5 10 2 3 3" xfId="20844"/>
    <cellStyle name="Normal 5 10 2 4" xfId="20845"/>
    <cellStyle name="Normal 5 10 2 4 2" xfId="20846"/>
    <cellStyle name="Normal 5 10 2 5" xfId="20847"/>
    <cellStyle name="Normal 5 10 3" xfId="20848"/>
    <cellStyle name="Normal 5 10 3 2" xfId="20849"/>
    <cellStyle name="Normal 5 10 3 2 2" xfId="20850"/>
    <cellStyle name="Normal 5 10 3 2 2 2" xfId="20851"/>
    <cellStyle name="Normal 5 10 3 2 2 2 2" xfId="20852"/>
    <cellStyle name="Normal 5 10 3 2 2 3" xfId="20853"/>
    <cellStyle name="Normal 5 10 3 2 3" xfId="20854"/>
    <cellStyle name="Normal 5 10 3 2 3 2" xfId="20855"/>
    <cellStyle name="Normal 5 10 3 2 4" xfId="20856"/>
    <cellStyle name="Normal 5 10 3 3" xfId="20857"/>
    <cellStyle name="Normal 5 10 3 3 2" xfId="20858"/>
    <cellStyle name="Normal 5 10 3 3 2 2" xfId="20859"/>
    <cellStyle name="Normal 5 10 3 3 3" xfId="20860"/>
    <cellStyle name="Normal 5 10 3 4" xfId="20861"/>
    <cellStyle name="Normal 5 10 3 4 2" xfId="20862"/>
    <cellStyle name="Normal 5 10 3 5" xfId="20863"/>
    <cellStyle name="Normal 5 10 4" xfId="20864"/>
    <cellStyle name="Normal 5 10 4 2" xfId="20865"/>
    <cellStyle name="Normal 5 10 4 2 2" xfId="20866"/>
    <cellStyle name="Normal 5 10 4 2 2 2" xfId="20867"/>
    <cellStyle name="Normal 5 10 4 2 3" xfId="20868"/>
    <cellStyle name="Normal 5 10 4 3" xfId="20869"/>
    <cellStyle name="Normal 5 10 4 3 2" xfId="20870"/>
    <cellStyle name="Normal 5 10 4 4" xfId="20871"/>
    <cellStyle name="Normal 5 10 5" xfId="20872"/>
    <cellStyle name="Normal 5 10 5 2" xfId="20873"/>
    <cellStyle name="Normal 5 10 5 2 2" xfId="20874"/>
    <cellStyle name="Normal 5 10 5 3" xfId="20875"/>
    <cellStyle name="Normal 5 10 6" xfId="20876"/>
    <cellStyle name="Normal 5 10 6 2" xfId="20877"/>
    <cellStyle name="Normal 5 10 7" xfId="20878"/>
    <cellStyle name="Normal 5 10 8" xfId="29335"/>
    <cellStyle name="Normal 5 11" xfId="20879"/>
    <cellStyle name="Normal 5 11 2" xfId="20880"/>
    <cellStyle name="Normal 5 11 2 2" xfId="20881"/>
    <cellStyle name="Normal 5 11 2 2 2" xfId="20882"/>
    <cellStyle name="Normal 5 11 2 2 2 2" xfId="20883"/>
    <cellStyle name="Normal 5 11 2 2 3" xfId="20884"/>
    <cellStyle name="Normal 5 11 2 3" xfId="20885"/>
    <cellStyle name="Normal 5 11 2 3 2" xfId="20886"/>
    <cellStyle name="Normal 5 11 2 4" xfId="20887"/>
    <cellStyle name="Normal 5 11 3" xfId="20888"/>
    <cellStyle name="Normal 5 11 3 2" xfId="20889"/>
    <cellStyle name="Normal 5 11 3 2 2" xfId="20890"/>
    <cellStyle name="Normal 5 11 3 3" xfId="20891"/>
    <cellStyle name="Normal 5 11 4" xfId="20892"/>
    <cellStyle name="Normal 5 11 4 2" xfId="20893"/>
    <cellStyle name="Normal 5 11 5" xfId="20894"/>
    <cellStyle name="Normal 5 11 6" xfId="29336"/>
    <cellStyle name="Normal 5 12" xfId="20895"/>
    <cellStyle name="Normal 5 12 2" xfId="20896"/>
    <cellStyle name="Normal 5 12 2 2" xfId="20897"/>
    <cellStyle name="Normal 5 12 2 2 2" xfId="20898"/>
    <cellStyle name="Normal 5 12 2 2 2 2" xfId="20899"/>
    <cellStyle name="Normal 5 12 2 2 3" xfId="20900"/>
    <cellStyle name="Normal 5 12 2 3" xfId="20901"/>
    <cellStyle name="Normal 5 12 2 3 2" xfId="20902"/>
    <cellStyle name="Normal 5 12 2 4" xfId="20903"/>
    <cellStyle name="Normal 5 12 3" xfId="20904"/>
    <cellStyle name="Normal 5 12 3 2" xfId="20905"/>
    <cellStyle name="Normal 5 12 3 2 2" xfId="20906"/>
    <cellStyle name="Normal 5 12 3 3" xfId="20907"/>
    <cellStyle name="Normal 5 12 4" xfId="20908"/>
    <cellStyle name="Normal 5 12 4 2" xfId="20909"/>
    <cellStyle name="Normal 5 12 5" xfId="20910"/>
    <cellStyle name="Normal 5 12 6" xfId="29337"/>
    <cellStyle name="Normal 5 13" xfId="20911"/>
    <cellStyle name="Normal 5 13 2" xfId="20912"/>
    <cellStyle name="Normal 5 13 2 2" xfId="20913"/>
    <cellStyle name="Normal 5 13 2 2 2" xfId="20914"/>
    <cellStyle name="Normal 5 13 2 2 2 2" xfId="20915"/>
    <cellStyle name="Normal 5 13 2 2 3" xfId="20916"/>
    <cellStyle name="Normal 5 13 2 3" xfId="20917"/>
    <cellStyle name="Normal 5 13 2 3 2" xfId="20918"/>
    <cellStyle name="Normal 5 13 2 4" xfId="20919"/>
    <cellStyle name="Normal 5 13 3" xfId="20920"/>
    <cellStyle name="Normal 5 13 3 2" xfId="20921"/>
    <cellStyle name="Normal 5 13 3 2 2" xfId="20922"/>
    <cellStyle name="Normal 5 13 3 3" xfId="20923"/>
    <cellStyle name="Normal 5 13 4" xfId="20924"/>
    <cellStyle name="Normal 5 13 4 2" xfId="20925"/>
    <cellStyle name="Normal 5 13 5" xfId="20926"/>
    <cellStyle name="Normal 5 13 6" xfId="29338"/>
    <cellStyle name="Normal 5 14" xfId="20927"/>
    <cellStyle name="Normal 5 14 2" xfId="20928"/>
    <cellStyle name="Normal 5 14 2 2" xfId="20929"/>
    <cellStyle name="Normal 5 14 2 2 2" xfId="20930"/>
    <cellStyle name="Normal 5 14 2 3" xfId="20931"/>
    <cellStyle name="Normal 5 14 3" xfId="20932"/>
    <cellStyle name="Normal 5 14 3 2" xfId="20933"/>
    <cellStyle name="Normal 5 14 4" xfId="20934"/>
    <cellStyle name="Normal 5 14 5" xfId="29339"/>
    <cellStyle name="Normal 5 15" xfId="20935"/>
    <cellStyle name="Normal 5 15 2" xfId="20936"/>
    <cellStyle name="Normal 5 15 2 2" xfId="20937"/>
    <cellStyle name="Normal 5 15 3" xfId="20938"/>
    <cellStyle name="Normal 5 15 4" xfId="29340"/>
    <cellStyle name="Normal 5 16" xfId="20939"/>
    <cellStyle name="Normal 5 16 2" xfId="20940"/>
    <cellStyle name="Normal 5 16 3" xfId="29341"/>
    <cellStyle name="Normal 5 17" xfId="20941"/>
    <cellStyle name="Normal 5 17 2" xfId="20942"/>
    <cellStyle name="Normal 5 17 3" xfId="29342"/>
    <cellStyle name="Normal 5 18" xfId="20943"/>
    <cellStyle name="Normal 5 18 2" xfId="29343"/>
    <cellStyle name="Normal 5 19" xfId="29334"/>
    <cellStyle name="Normal 5 2" xfId="20944"/>
    <cellStyle name="Normal 5 2 10" xfId="20945"/>
    <cellStyle name="Normal 5 2 10 2" xfId="20946"/>
    <cellStyle name="Normal 5 2 10 2 2" xfId="20947"/>
    <cellStyle name="Normal 5 2 10 2 2 2" xfId="20948"/>
    <cellStyle name="Normal 5 2 10 2 2 2 2" xfId="20949"/>
    <cellStyle name="Normal 5 2 10 2 2 3" xfId="20950"/>
    <cellStyle name="Normal 5 2 10 2 3" xfId="20951"/>
    <cellStyle name="Normal 5 2 10 2 3 2" xfId="20952"/>
    <cellStyle name="Normal 5 2 10 2 4" xfId="20953"/>
    <cellStyle name="Normal 5 2 10 3" xfId="20954"/>
    <cellStyle name="Normal 5 2 10 3 2" xfId="20955"/>
    <cellStyle name="Normal 5 2 10 3 2 2" xfId="20956"/>
    <cellStyle name="Normal 5 2 10 3 3" xfId="20957"/>
    <cellStyle name="Normal 5 2 10 4" xfId="20958"/>
    <cellStyle name="Normal 5 2 10 4 2" xfId="20959"/>
    <cellStyle name="Normal 5 2 10 5" xfId="20960"/>
    <cellStyle name="Normal 5 2 11" xfId="20961"/>
    <cellStyle name="Normal 5 2 11 2" xfId="20962"/>
    <cellStyle name="Normal 5 2 11 2 2" xfId="20963"/>
    <cellStyle name="Normal 5 2 11 2 2 2" xfId="20964"/>
    <cellStyle name="Normal 5 2 11 2 2 2 2" xfId="20965"/>
    <cellStyle name="Normal 5 2 11 2 2 3" xfId="20966"/>
    <cellStyle name="Normal 5 2 11 2 3" xfId="20967"/>
    <cellStyle name="Normal 5 2 11 2 3 2" xfId="20968"/>
    <cellStyle name="Normal 5 2 11 2 4" xfId="20969"/>
    <cellStyle name="Normal 5 2 11 3" xfId="20970"/>
    <cellStyle name="Normal 5 2 11 3 2" xfId="20971"/>
    <cellStyle name="Normal 5 2 11 3 2 2" xfId="20972"/>
    <cellStyle name="Normal 5 2 11 3 3" xfId="20973"/>
    <cellStyle name="Normal 5 2 11 4" xfId="20974"/>
    <cellStyle name="Normal 5 2 11 4 2" xfId="20975"/>
    <cellStyle name="Normal 5 2 11 5" xfId="20976"/>
    <cellStyle name="Normal 5 2 12" xfId="20977"/>
    <cellStyle name="Normal 5 2 12 2" xfId="20978"/>
    <cellStyle name="Normal 5 2 12 2 2" xfId="20979"/>
    <cellStyle name="Normal 5 2 12 2 2 2" xfId="20980"/>
    <cellStyle name="Normal 5 2 12 2 2 2 2" xfId="20981"/>
    <cellStyle name="Normal 5 2 12 2 2 3" xfId="20982"/>
    <cellStyle name="Normal 5 2 12 2 3" xfId="20983"/>
    <cellStyle name="Normal 5 2 12 2 3 2" xfId="20984"/>
    <cellStyle name="Normal 5 2 12 2 4" xfId="20985"/>
    <cellStyle name="Normal 5 2 12 3" xfId="20986"/>
    <cellStyle name="Normal 5 2 12 3 2" xfId="20987"/>
    <cellStyle name="Normal 5 2 12 3 2 2" xfId="20988"/>
    <cellStyle name="Normal 5 2 12 3 3" xfId="20989"/>
    <cellStyle name="Normal 5 2 12 4" xfId="20990"/>
    <cellStyle name="Normal 5 2 12 4 2" xfId="20991"/>
    <cellStyle name="Normal 5 2 12 5" xfId="20992"/>
    <cellStyle name="Normal 5 2 13" xfId="20993"/>
    <cellStyle name="Normal 5 2 13 2" xfId="20994"/>
    <cellStyle name="Normal 5 2 13 2 2" xfId="20995"/>
    <cellStyle name="Normal 5 2 13 2 2 2" xfId="20996"/>
    <cellStyle name="Normal 5 2 13 2 3" xfId="20997"/>
    <cellStyle name="Normal 5 2 13 3" xfId="20998"/>
    <cellStyle name="Normal 5 2 13 3 2" xfId="20999"/>
    <cellStyle name="Normal 5 2 13 4" xfId="21000"/>
    <cellStyle name="Normal 5 2 14" xfId="21001"/>
    <cellStyle name="Normal 5 2 14 2" xfId="21002"/>
    <cellStyle name="Normal 5 2 14 2 2" xfId="21003"/>
    <cellStyle name="Normal 5 2 14 3" xfId="21004"/>
    <cellStyle name="Normal 5 2 15" xfId="21005"/>
    <cellStyle name="Normal 5 2 15 2" xfId="21006"/>
    <cellStyle name="Normal 5 2 16" xfId="21007"/>
    <cellStyle name="Normal 5 2 16 2" xfId="21008"/>
    <cellStyle name="Normal 5 2 17" xfId="21009"/>
    <cellStyle name="Normal 5 2 18" xfId="29344"/>
    <cellStyle name="Normal 5 2 2" xfId="21010"/>
    <cellStyle name="Normal 5 2 2 10" xfId="21011"/>
    <cellStyle name="Normal 5 2 2 10 2" xfId="21012"/>
    <cellStyle name="Normal 5 2 2 10 2 2" xfId="21013"/>
    <cellStyle name="Normal 5 2 2 10 2 2 2" xfId="21014"/>
    <cellStyle name="Normal 5 2 2 10 2 2 2 2" xfId="21015"/>
    <cellStyle name="Normal 5 2 2 10 2 2 3" xfId="21016"/>
    <cellStyle name="Normal 5 2 2 10 2 3" xfId="21017"/>
    <cellStyle name="Normal 5 2 2 10 2 3 2" xfId="21018"/>
    <cellStyle name="Normal 5 2 2 10 2 4" xfId="21019"/>
    <cellStyle name="Normal 5 2 2 10 3" xfId="21020"/>
    <cellStyle name="Normal 5 2 2 10 3 2" xfId="21021"/>
    <cellStyle name="Normal 5 2 2 10 3 2 2" xfId="21022"/>
    <cellStyle name="Normal 5 2 2 10 3 3" xfId="21023"/>
    <cellStyle name="Normal 5 2 2 10 4" xfId="21024"/>
    <cellStyle name="Normal 5 2 2 10 4 2" xfId="21025"/>
    <cellStyle name="Normal 5 2 2 10 5" xfId="21026"/>
    <cellStyle name="Normal 5 2 2 11" xfId="21027"/>
    <cellStyle name="Normal 5 2 2 11 2" xfId="21028"/>
    <cellStyle name="Normal 5 2 2 11 2 2" xfId="21029"/>
    <cellStyle name="Normal 5 2 2 11 2 2 2" xfId="21030"/>
    <cellStyle name="Normal 5 2 2 11 2 3" xfId="21031"/>
    <cellStyle name="Normal 5 2 2 11 3" xfId="21032"/>
    <cellStyle name="Normal 5 2 2 11 3 2" xfId="21033"/>
    <cellStyle name="Normal 5 2 2 11 4" xfId="21034"/>
    <cellStyle name="Normal 5 2 2 12" xfId="21035"/>
    <cellStyle name="Normal 5 2 2 12 2" xfId="21036"/>
    <cellStyle name="Normal 5 2 2 12 2 2" xfId="21037"/>
    <cellStyle name="Normal 5 2 2 12 3" xfId="21038"/>
    <cellStyle name="Normal 5 2 2 13" xfId="21039"/>
    <cellStyle name="Normal 5 2 2 13 2" xfId="21040"/>
    <cellStyle name="Normal 5 2 2 14" xfId="21041"/>
    <cellStyle name="Normal 5 2 2 14 2" xfId="21042"/>
    <cellStyle name="Normal 5 2 2 15" xfId="21043"/>
    <cellStyle name="Normal 5 2 2 16" xfId="29345"/>
    <cellStyle name="Normal 5 2 2 2" xfId="21044"/>
    <cellStyle name="Normal 5 2 2 2 10" xfId="21045"/>
    <cellStyle name="Normal 5 2 2 2 10 2" xfId="21046"/>
    <cellStyle name="Normal 5 2 2 2 10 2 2" xfId="21047"/>
    <cellStyle name="Normal 5 2 2 2 10 2 2 2" xfId="21048"/>
    <cellStyle name="Normal 5 2 2 2 10 2 3" xfId="21049"/>
    <cellStyle name="Normal 5 2 2 2 10 3" xfId="21050"/>
    <cellStyle name="Normal 5 2 2 2 10 3 2" xfId="21051"/>
    <cellStyle name="Normal 5 2 2 2 10 4" xfId="21052"/>
    <cellStyle name="Normal 5 2 2 2 11" xfId="21053"/>
    <cellStyle name="Normal 5 2 2 2 11 2" xfId="21054"/>
    <cellStyle name="Normal 5 2 2 2 11 2 2" xfId="21055"/>
    <cellStyle name="Normal 5 2 2 2 11 3" xfId="21056"/>
    <cellStyle name="Normal 5 2 2 2 12" xfId="21057"/>
    <cellStyle name="Normal 5 2 2 2 12 2" xfId="21058"/>
    <cellStyle name="Normal 5 2 2 2 13" xfId="21059"/>
    <cellStyle name="Normal 5 2 2 2 13 2" xfId="21060"/>
    <cellStyle name="Normal 5 2 2 2 14" xfId="21061"/>
    <cellStyle name="Normal 5 2 2 2 15" xfId="29346"/>
    <cellStyle name="Normal 5 2 2 2 2" xfId="21062"/>
    <cellStyle name="Normal 5 2 2 2 2 10" xfId="21063"/>
    <cellStyle name="Normal 5 2 2 2 2 10 2" xfId="21064"/>
    <cellStyle name="Normal 5 2 2 2 2 11" xfId="21065"/>
    <cellStyle name="Normal 5 2 2 2 2 11 2" xfId="21066"/>
    <cellStyle name="Normal 5 2 2 2 2 12" xfId="21067"/>
    <cellStyle name="Normal 5 2 2 2 2 13" xfId="29347"/>
    <cellStyle name="Normal 5 2 2 2 2 2" xfId="21068"/>
    <cellStyle name="Normal 5 2 2 2 2 2 10" xfId="21069"/>
    <cellStyle name="Normal 5 2 2 2 2 2 11" xfId="29348"/>
    <cellStyle name="Normal 5 2 2 2 2 2 2" xfId="21070"/>
    <cellStyle name="Normal 5 2 2 2 2 2 2 2" xfId="21071"/>
    <cellStyle name="Normal 5 2 2 2 2 2 2 2 2" xfId="21072"/>
    <cellStyle name="Normal 5 2 2 2 2 2 2 2 2 2" xfId="21073"/>
    <cellStyle name="Normal 5 2 2 2 2 2 2 2 2 2 2" xfId="21074"/>
    <cellStyle name="Normal 5 2 2 2 2 2 2 2 2 2 2 2" xfId="21075"/>
    <cellStyle name="Normal 5 2 2 2 2 2 2 2 2 2 3" xfId="21076"/>
    <cellStyle name="Normal 5 2 2 2 2 2 2 2 2 3" xfId="21077"/>
    <cellStyle name="Normal 5 2 2 2 2 2 2 2 2 3 2" xfId="21078"/>
    <cellStyle name="Normal 5 2 2 2 2 2 2 2 2 4" xfId="21079"/>
    <cellStyle name="Normal 5 2 2 2 2 2 2 2 3" xfId="21080"/>
    <cellStyle name="Normal 5 2 2 2 2 2 2 2 3 2" xfId="21081"/>
    <cellStyle name="Normal 5 2 2 2 2 2 2 2 3 2 2" xfId="21082"/>
    <cellStyle name="Normal 5 2 2 2 2 2 2 2 3 3" xfId="21083"/>
    <cellStyle name="Normal 5 2 2 2 2 2 2 2 4" xfId="21084"/>
    <cellStyle name="Normal 5 2 2 2 2 2 2 2 4 2" xfId="21085"/>
    <cellStyle name="Normal 5 2 2 2 2 2 2 2 5" xfId="21086"/>
    <cellStyle name="Normal 5 2 2 2 2 2 2 3" xfId="21087"/>
    <cellStyle name="Normal 5 2 2 2 2 2 2 3 2" xfId="21088"/>
    <cellStyle name="Normal 5 2 2 2 2 2 2 3 2 2" xfId="21089"/>
    <cellStyle name="Normal 5 2 2 2 2 2 2 3 2 2 2" xfId="21090"/>
    <cellStyle name="Normal 5 2 2 2 2 2 2 3 2 2 2 2" xfId="21091"/>
    <cellStyle name="Normal 5 2 2 2 2 2 2 3 2 2 3" xfId="21092"/>
    <cellStyle name="Normal 5 2 2 2 2 2 2 3 2 3" xfId="21093"/>
    <cellStyle name="Normal 5 2 2 2 2 2 2 3 2 3 2" xfId="21094"/>
    <cellStyle name="Normal 5 2 2 2 2 2 2 3 2 4" xfId="21095"/>
    <cellStyle name="Normal 5 2 2 2 2 2 2 3 3" xfId="21096"/>
    <cellStyle name="Normal 5 2 2 2 2 2 2 3 3 2" xfId="21097"/>
    <cellStyle name="Normal 5 2 2 2 2 2 2 3 3 2 2" xfId="21098"/>
    <cellStyle name="Normal 5 2 2 2 2 2 2 3 3 3" xfId="21099"/>
    <cellStyle name="Normal 5 2 2 2 2 2 2 3 4" xfId="21100"/>
    <cellStyle name="Normal 5 2 2 2 2 2 2 3 4 2" xfId="21101"/>
    <cellStyle name="Normal 5 2 2 2 2 2 2 3 5" xfId="21102"/>
    <cellStyle name="Normal 5 2 2 2 2 2 2 4" xfId="21103"/>
    <cellStyle name="Normal 5 2 2 2 2 2 2 4 2" xfId="21104"/>
    <cellStyle name="Normal 5 2 2 2 2 2 2 4 2 2" xfId="21105"/>
    <cellStyle name="Normal 5 2 2 2 2 2 2 4 2 2 2" xfId="21106"/>
    <cellStyle name="Normal 5 2 2 2 2 2 2 4 2 3" xfId="21107"/>
    <cellStyle name="Normal 5 2 2 2 2 2 2 4 3" xfId="21108"/>
    <cellStyle name="Normal 5 2 2 2 2 2 2 4 3 2" xfId="21109"/>
    <cellStyle name="Normal 5 2 2 2 2 2 2 4 4" xfId="21110"/>
    <cellStyle name="Normal 5 2 2 2 2 2 2 5" xfId="21111"/>
    <cellStyle name="Normal 5 2 2 2 2 2 2 5 2" xfId="21112"/>
    <cellStyle name="Normal 5 2 2 2 2 2 2 5 2 2" xfId="21113"/>
    <cellStyle name="Normal 5 2 2 2 2 2 2 5 3" xfId="21114"/>
    <cellStyle name="Normal 5 2 2 2 2 2 2 6" xfId="21115"/>
    <cellStyle name="Normal 5 2 2 2 2 2 2 6 2" xfId="21116"/>
    <cellStyle name="Normal 5 2 2 2 2 2 2 7" xfId="21117"/>
    <cellStyle name="Normal 5 2 2 2 2 2 2 8" xfId="29349"/>
    <cellStyle name="Normal 5 2 2 2 2 2 3" xfId="21118"/>
    <cellStyle name="Normal 5 2 2 2 2 2 3 2" xfId="21119"/>
    <cellStyle name="Normal 5 2 2 2 2 2 3 2 2" xfId="21120"/>
    <cellStyle name="Normal 5 2 2 2 2 2 3 2 2 2" xfId="21121"/>
    <cellStyle name="Normal 5 2 2 2 2 2 3 2 2 2 2" xfId="21122"/>
    <cellStyle name="Normal 5 2 2 2 2 2 3 2 2 3" xfId="21123"/>
    <cellStyle name="Normal 5 2 2 2 2 2 3 2 3" xfId="21124"/>
    <cellStyle name="Normal 5 2 2 2 2 2 3 2 3 2" xfId="21125"/>
    <cellStyle name="Normal 5 2 2 2 2 2 3 2 4" xfId="21126"/>
    <cellStyle name="Normal 5 2 2 2 2 2 3 3" xfId="21127"/>
    <cellStyle name="Normal 5 2 2 2 2 2 3 3 2" xfId="21128"/>
    <cellStyle name="Normal 5 2 2 2 2 2 3 3 2 2" xfId="21129"/>
    <cellStyle name="Normal 5 2 2 2 2 2 3 3 3" xfId="21130"/>
    <cellStyle name="Normal 5 2 2 2 2 2 3 4" xfId="21131"/>
    <cellStyle name="Normal 5 2 2 2 2 2 3 4 2" xfId="21132"/>
    <cellStyle name="Normal 5 2 2 2 2 2 3 5" xfId="21133"/>
    <cellStyle name="Normal 5 2 2 2 2 2 4" xfId="21134"/>
    <cellStyle name="Normal 5 2 2 2 2 2 4 2" xfId="21135"/>
    <cellStyle name="Normal 5 2 2 2 2 2 4 2 2" xfId="21136"/>
    <cellStyle name="Normal 5 2 2 2 2 2 4 2 2 2" xfId="21137"/>
    <cellStyle name="Normal 5 2 2 2 2 2 4 2 2 2 2" xfId="21138"/>
    <cellStyle name="Normal 5 2 2 2 2 2 4 2 2 3" xfId="21139"/>
    <cellStyle name="Normal 5 2 2 2 2 2 4 2 3" xfId="21140"/>
    <cellStyle name="Normal 5 2 2 2 2 2 4 2 3 2" xfId="21141"/>
    <cellStyle name="Normal 5 2 2 2 2 2 4 2 4" xfId="21142"/>
    <cellStyle name="Normal 5 2 2 2 2 2 4 3" xfId="21143"/>
    <cellStyle name="Normal 5 2 2 2 2 2 4 3 2" xfId="21144"/>
    <cellStyle name="Normal 5 2 2 2 2 2 4 3 2 2" xfId="21145"/>
    <cellStyle name="Normal 5 2 2 2 2 2 4 3 3" xfId="21146"/>
    <cellStyle name="Normal 5 2 2 2 2 2 4 4" xfId="21147"/>
    <cellStyle name="Normal 5 2 2 2 2 2 4 4 2" xfId="21148"/>
    <cellStyle name="Normal 5 2 2 2 2 2 4 5" xfId="21149"/>
    <cellStyle name="Normal 5 2 2 2 2 2 5" xfId="21150"/>
    <cellStyle name="Normal 5 2 2 2 2 2 5 2" xfId="21151"/>
    <cellStyle name="Normal 5 2 2 2 2 2 5 2 2" xfId="21152"/>
    <cellStyle name="Normal 5 2 2 2 2 2 5 2 2 2" xfId="21153"/>
    <cellStyle name="Normal 5 2 2 2 2 2 5 2 2 2 2" xfId="21154"/>
    <cellStyle name="Normal 5 2 2 2 2 2 5 2 2 3" xfId="21155"/>
    <cellStyle name="Normal 5 2 2 2 2 2 5 2 3" xfId="21156"/>
    <cellStyle name="Normal 5 2 2 2 2 2 5 2 3 2" xfId="21157"/>
    <cellStyle name="Normal 5 2 2 2 2 2 5 2 4" xfId="21158"/>
    <cellStyle name="Normal 5 2 2 2 2 2 5 3" xfId="21159"/>
    <cellStyle name="Normal 5 2 2 2 2 2 5 3 2" xfId="21160"/>
    <cellStyle name="Normal 5 2 2 2 2 2 5 3 2 2" xfId="21161"/>
    <cellStyle name="Normal 5 2 2 2 2 2 5 3 3" xfId="21162"/>
    <cellStyle name="Normal 5 2 2 2 2 2 5 4" xfId="21163"/>
    <cellStyle name="Normal 5 2 2 2 2 2 5 4 2" xfId="21164"/>
    <cellStyle name="Normal 5 2 2 2 2 2 5 5" xfId="21165"/>
    <cellStyle name="Normal 5 2 2 2 2 2 6" xfId="21166"/>
    <cellStyle name="Normal 5 2 2 2 2 2 6 2" xfId="21167"/>
    <cellStyle name="Normal 5 2 2 2 2 2 6 2 2" xfId="21168"/>
    <cellStyle name="Normal 5 2 2 2 2 2 6 2 2 2" xfId="21169"/>
    <cellStyle name="Normal 5 2 2 2 2 2 6 2 3" xfId="21170"/>
    <cellStyle name="Normal 5 2 2 2 2 2 6 3" xfId="21171"/>
    <cellStyle name="Normal 5 2 2 2 2 2 6 3 2" xfId="21172"/>
    <cellStyle name="Normal 5 2 2 2 2 2 6 4" xfId="21173"/>
    <cellStyle name="Normal 5 2 2 2 2 2 7" xfId="21174"/>
    <cellStyle name="Normal 5 2 2 2 2 2 7 2" xfId="21175"/>
    <cellStyle name="Normal 5 2 2 2 2 2 7 2 2" xfId="21176"/>
    <cellStyle name="Normal 5 2 2 2 2 2 7 3" xfId="21177"/>
    <cellStyle name="Normal 5 2 2 2 2 2 8" xfId="21178"/>
    <cellStyle name="Normal 5 2 2 2 2 2 8 2" xfId="21179"/>
    <cellStyle name="Normal 5 2 2 2 2 2 9" xfId="21180"/>
    <cellStyle name="Normal 5 2 2 2 2 2 9 2" xfId="21181"/>
    <cellStyle name="Normal 5 2 2 2 2 3" xfId="21182"/>
    <cellStyle name="Normal 5 2 2 2 2 3 10" xfId="21183"/>
    <cellStyle name="Normal 5 2 2 2 2 3 11" xfId="29350"/>
    <cellStyle name="Normal 5 2 2 2 2 3 2" xfId="21184"/>
    <cellStyle name="Normal 5 2 2 2 2 3 2 2" xfId="21185"/>
    <cellStyle name="Normal 5 2 2 2 2 3 2 2 2" xfId="21186"/>
    <cellStyle name="Normal 5 2 2 2 2 3 2 2 2 2" xfId="21187"/>
    <cellStyle name="Normal 5 2 2 2 2 3 2 2 2 2 2" xfId="21188"/>
    <cellStyle name="Normal 5 2 2 2 2 3 2 2 2 2 2 2" xfId="21189"/>
    <cellStyle name="Normal 5 2 2 2 2 3 2 2 2 2 3" xfId="21190"/>
    <cellStyle name="Normal 5 2 2 2 2 3 2 2 2 3" xfId="21191"/>
    <cellStyle name="Normal 5 2 2 2 2 3 2 2 2 3 2" xfId="21192"/>
    <cellStyle name="Normal 5 2 2 2 2 3 2 2 2 4" xfId="21193"/>
    <cellStyle name="Normal 5 2 2 2 2 3 2 2 3" xfId="21194"/>
    <cellStyle name="Normal 5 2 2 2 2 3 2 2 3 2" xfId="21195"/>
    <cellStyle name="Normal 5 2 2 2 2 3 2 2 3 2 2" xfId="21196"/>
    <cellStyle name="Normal 5 2 2 2 2 3 2 2 3 3" xfId="21197"/>
    <cellStyle name="Normal 5 2 2 2 2 3 2 2 4" xfId="21198"/>
    <cellStyle name="Normal 5 2 2 2 2 3 2 2 4 2" xfId="21199"/>
    <cellStyle name="Normal 5 2 2 2 2 3 2 2 5" xfId="21200"/>
    <cellStyle name="Normal 5 2 2 2 2 3 2 3" xfId="21201"/>
    <cellStyle name="Normal 5 2 2 2 2 3 2 3 2" xfId="21202"/>
    <cellStyle name="Normal 5 2 2 2 2 3 2 3 2 2" xfId="21203"/>
    <cellStyle name="Normal 5 2 2 2 2 3 2 3 2 2 2" xfId="21204"/>
    <cellStyle name="Normal 5 2 2 2 2 3 2 3 2 2 2 2" xfId="21205"/>
    <cellStyle name="Normal 5 2 2 2 2 3 2 3 2 2 3" xfId="21206"/>
    <cellStyle name="Normal 5 2 2 2 2 3 2 3 2 3" xfId="21207"/>
    <cellStyle name="Normal 5 2 2 2 2 3 2 3 2 3 2" xfId="21208"/>
    <cellStyle name="Normal 5 2 2 2 2 3 2 3 2 4" xfId="21209"/>
    <cellStyle name="Normal 5 2 2 2 2 3 2 3 3" xfId="21210"/>
    <cellStyle name="Normal 5 2 2 2 2 3 2 3 3 2" xfId="21211"/>
    <cellStyle name="Normal 5 2 2 2 2 3 2 3 3 2 2" xfId="21212"/>
    <cellStyle name="Normal 5 2 2 2 2 3 2 3 3 3" xfId="21213"/>
    <cellStyle name="Normal 5 2 2 2 2 3 2 3 4" xfId="21214"/>
    <cellStyle name="Normal 5 2 2 2 2 3 2 3 4 2" xfId="21215"/>
    <cellStyle name="Normal 5 2 2 2 2 3 2 3 5" xfId="21216"/>
    <cellStyle name="Normal 5 2 2 2 2 3 2 4" xfId="21217"/>
    <cellStyle name="Normal 5 2 2 2 2 3 2 4 2" xfId="21218"/>
    <cellStyle name="Normal 5 2 2 2 2 3 2 4 2 2" xfId="21219"/>
    <cellStyle name="Normal 5 2 2 2 2 3 2 4 2 2 2" xfId="21220"/>
    <cellStyle name="Normal 5 2 2 2 2 3 2 4 2 3" xfId="21221"/>
    <cellStyle name="Normal 5 2 2 2 2 3 2 4 3" xfId="21222"/>
    <cellStyle name="Normal 5 2 2 2 2 3 2 4 3 2" xfId="21223"/>
    <cellStyle name="Normal 5 2 2 2 2 3 2 4 4" xfId="21224"/>
    <cellStyle name="Normal 5 2 2 2 2 3 2 5" xfId="21225"/>
    <cellStyle name="Normal 5 2 2 2 2 3 2 5 2" xfId="21226"/>
    <cellStyle name="Normal 5 2 2 2 2 3 2 5 2 2" xfId="21227"/>
    <cellStyle name="Normal 5 2 2 2 2 3 2 5 3" xfId="21228"/>
    <cellStyle name="Normal 5 2 2 2 2 3 2 6" xfId="21229"/>
    <cellStyle name="Normal 5 2 2 2 2 3 2 6 2" xfId="21230"/>
    <cellStyle name="Normal 5 2 2 2 2 3 2 7" xfId="21231"/>
    <cellStyle name="Normal 5 2 2 2 2 3 2 8" xfId="29351"/>
    <cellStyle name="Normal 5 2 2 2 2 3 3" xfId="21232"/>
    <cellStyle name="Normal 5 2 2 2 2 3 3 2" xfId="21233"/>
    <cellStyle name="Normal 5 2 2 2 2 3 3 2 2" xfId="21234"/>
    <cellStyle name="Normal 5 2 2 2 2 3 3 2 2 2" xfId="21235"/>
    <cellStyle name="Normal 5 2 2 2 2 3 3 2 2 2 2" xfId="21236"/>
    <cellStyle name="Normal 5 2 2 2 2 3 3 2 2 3" xfId="21237"/>
    <cellStyle name="Normal 5 2 2 2 2 3 3 2 3" xfId="21238"/>
    <cellStyle name="Normal 5 2 2 2 2 3 3 2 3 2" xfId="21239"/>
    <cellStyle name="Normal 5 2 2 2 2 3 3 2 4" xfId="21240"/>
    <cellStyle name="Normal 5 2 2 2 2 3 3 3" xfId="21241"/>
    <cellStyle name="Normal 5 2 2 2 2 3 3 3 2" xfId="21242"/>
    <cellStyle name="Normal 5 2 2 2 2 3 3 3 2 2" xfId="21243"/>
    <cellStyle name="Normal 5 2 2 2 2 3 3 3 3" xfId="21244"/>
    <cellStyle name="Normal 5 2 2 2 2 3 3 4" xfId="21245"/>
    <cellStyle name="Normal 5 2 2 2 2 3 3 4 2" xfId="21246"/>
    <cellStyle name="Normal 5 2 2 2 2 3 3 5" xfId="21247"/>
    <cellStyle name="Normal 5 2 2 2 2 3 4" xfId="21248"/>
    <cellStyle name="Normal 5 2 2 2 2 3 4 2" xfId="21249"/>
    <cellStyle name="Normal 5 2 2 2 2 3 4 2 2" xfId="21250"/>
    <cellStyle name="Normal 5 2 2 2 2 3 4 2 2 2" xfId="21251"/>
    <cellStyle name="Normal 5 2 2 2 2 3 4 2 2 2 2" xfId="21252"/>
    <cellStyle name="Normal 5 2 2 2 2 3 4 2 2 3" xfId="21253"/>
    <cellStyle name="Normal 5 2 2 2 2 3 4 2 3" xfId="21254"/>
    <cellStyle name="Normal 5 2 2 2 2 3 4 2 3 2" xfId="21255"/>
    <cellStyle name="Normal 5 2 2 2 2 3 4 2 4" xfId="21256"/>
    <cellStyle name="Normal 5 2 2 2 2 3 4 3" xfId="21257"/>
    <cellStyle name="Normal 5 2 2 2 2 3 4 3 2" xfId="21258"/>
    <cellStyle name="Normal 5 2 2 2 2 3 4 3 2 2" xfId="21259"/>
    <cellStyle name="Normal 5 2 2 2 2 3 4 3 3" xfId="21260"/>
    <cellStyle name="Normal 5 2 2 2 2 3 4 4" xfId="21261"/>
    <cellStyle name="Normal 5 2 2 2 2 3 4 4 2" xfId="21262"/>
    <cellStyle name="Normal 5 2 2 2 2 3 4 5" xfId="21263"/>
    <cellStyle name="Normal 5 2 2 2 2 3 5" xfId="21264"/>
    <cellStyle name="Normal 5 2 2 2 2 3 5 2" xfId="21265"/>
    <cellStyle name="Normal 5 2 2 2 2 3 5 2 2" xfId="21266"/>
    <cellStyle name="Normal 5 2 2 2 2 3 5 2 2 2" xfId="21267"/>
    <cellStyle name="Normal 5 2 2 2 2 3 5 2 2 2 2" xfId="21268"/>
    <cellStyle name="Normal 5 2 2 2 2 3 5 2 2 3" xfId="21269"/>
    <cellStyle name="Normal 5 2 2 2 2 3 5 2 3" xfId="21270"/>
    <cellStyle name="Normal 5 2 2 2 2 3 5 2 3 2" xfId="21271"/>
    <cellStyle name="Normal 5 2 2 2 2 3 5 2 4" xfId="21272"/>
    <cellStyle name="Normal 5 2 2 2 2 3 5 3" xfId="21273"/>
    <cellStyle name="Normal 5 2 2 2 2 3 5 3 2" xfId="21274"/>
    <cellStyle name="Normal 5 2 2 2 2 3 5 3 2 2" xfId="21275"/>
    <cellStyle name="Normal 5 2 2 2 2 3 5 3 3" xfId="21276"/>
    <cellStyle name="Normal 5 2 2 2 2 3 5 4" xfId="21277"/>
    <cellStyle name="Normal 5 2 2 2 2 3 5 4 2" xfId="21278"/>
    <cellStyle name="Normal 5 2 2 2 2 3 5 5" xfId="21279"/>
    <cellStyle name="Normal 5 2 2 2 2 3 6" xfId="21280"/>
    <cellStyle name="Normal 5 2 2 2 2 3 6 2" xfId="21281"/>
    <cellStyle name="Normal 5 2 2 2 2 3 6 2 2" xfId="21282"/>
    <cellStyle name="Normal 5 2 2 2 2 3 6 2 2 2" xfId="21283"/>
    <cellStyle name="Normal 5 2 2 2 2 3 6 2 3" xfId="21284"/>
    <cellStyle name="Normal 5 2 2 2 2 3 6 3" xfId="21285"/>
    <cellStyle name="Normal 5 2 2 2 2 3 6 3 2" xfId="21286"/>
    <cellStyle name="Normal 5 2 2 2 2 3 6 4" xfId="21287"/>
    <cellStyle name="Normal 5 2 2 2 2 3 7" xfId="21288"/>
    <cellStyle name="Normal 5 2 2 2 2 3 7 2" xfId="21289"/>
    <cellStyle name="Normal 5 2 2 2 2 3 7 2 2" xfId="21290"/>
    <cellStyle name="Normal 5 2 2 2 2 3 7 3" xfId="21291"/>
    <cellStyle name="Normal 5 2 2 2 2 3 8" xfId="21292"/>
    <cellStyle name="Normal 5 2 2 2 2 3 8 2" xfId="21293"/>
    <cellStyle name="Normal 5 2 2 2 2 3 9" xfId="21294"/>
    <cellStyle name="Normal 5 2 2 2 2 3 9 2" xfId="21295"/>
    <cellStyle name="Normal 5 2 2 2 2 4" xfId="21296"/>
    <cellStyle name="Normal 5 2 2 2 2 4 2" xfId="21297"/>
    <cellStyle name="Normal 5 2 2 2 2 4 2 2" xfId="21298"/>
    <cellStyle name="Normal 5 2 2 2 2 4 2 2 2" xfId="21299"/>
    <cellStyle name="Normal 5 2 2 2 2 4 2 2 2 2" xfId="21300"/>
    <cellStyle name="Normal 5 2 2 2 2 4 2 2 2 2 2" xfId="21301"/>
    <cellStyle name="Normal 5 2 2 2 2 4 2 2 2 3" xfId="21302"/>
    <cellStyle name="Normal 5 2 2 2 2 4 2 2 3" xfId="21303"/>
    <cellStyle name="Normal 5 2 2 2 2 4 2 2 3 2" xfId="21304"/>
    <cellStyle name="Normal 5 2 2 2 2 4 2 2 4" xfId="21305"/>
    <cellStyle name="Normal 5 2 2 2 2 4 2 3" xfId="21306"/>
    <cellStyle name="Normal 5 2 2 2 2 4 2 3 2" xfId="21307"/>
    <cellStyle name="Normal 5 2 2 2 2 4 2 3 2 2" xfId="21308"/>
    <cellStyle name="Normal 5 2 2 2 2 4 2 3 3" xfId="21309"/>
    <cellStyle name="Normal 5 2 2 2 2 4 2 4" xfId="21310"/>
    <cellStyle name="Normal 5 2 2 2 2 4 2 4 2" xfId="21311"/>
    <cellStyle name="Normal 5 2 2 2 2 4 2 5" xfId="21312"/>
    <cellStyle name="Normal 5 2 2 2 2 4 3" xfId="21313"/>
    <cellStyle name="Normal 5 2 2 2 2 4 3 2" xfId="21314"/>
    <cellStyle name="Normal 5 2 2 2 2 4 3 2 2" xfId="21315"/>
    <cellStyle name="Normal 5 2 2 2 2 4 3 2 2 2" xfId="21316"/>
    <cellStyle name="Normal 5 2 2 2 2 4 3 2 2 2 2" xfId="21317"/>
    <cellStyle name="Normal 5 2 2 2 2 4 3 2 2 3" xfId="21318"/>
    <cellStyle name="Normal 5 2 2 2 2 4 3 2 3" xfId="21319"/>
    <cellStyle name="Normal 5 2 2 2 2 4 3 2 3 2" xfId="21320"/>
    <cellStyle name="Normal 5 2 2 2 2 4 3 2 4" xfId="21321"/>
    <cellStyle name="Normal 5 2 2 2 2 4 3 3" xfId="21322"/>
    <cellStyle name="Normal 5 2 2 2 2 4 3 3 2" xfId="21323"/>
    <cellStyle name="Normal 5 2 2 2 2 4 3 3 2 2" xfId="21324"/>
    <cellStyle name="Normal 5 2 2 2 2 4 3 3 3" xfId="21325"/>
    <cellStyle name="Normal 5 2 2 2 2 4 3 4" xfId="21326"/>
    <cellStyle name="Normal 5 2 2 2 2 4 3 4 2" xfId="21327"/>
    <cellStyle name="Normal 5 2 2 2 2 4 3 5" xfId="21328"/>
    <cellStyle name="Normal 5 2 2 2 2 4 4" xfId="21329"/>
    <cellStyle name="Normal 5 2 2 2 2 4 4 2" xfId="21330"/>
    <cellStyle name="Normal 5 2 2 2 2 4 4 2 2" xfId="21331"/>
    <cellStyle name="Normal 5 2 2 2 2 4 4 2 2 2" xfId="21332"/>
    <cellStyle name="Normal 5 2 2 2 2 4 4 2 3" xfId="21333"/>
    <cellStyle name="Normal 5 2 2 2 2 4 4 3" xfId="21334"/>
    <cellStyle name="Normal 5 2 2 2 2 4 4 3 2" xfId="21335"/>
    <cellStyle name="Normal 5 2 2 2 2 4 4 4" xfId="21336"/>
    <cellStyle name="Normal 5 2 2 2 2 4 5" xfId="21337"/>
    <cellStyle name="Normal 5 2 2 2 2 4 5 2" xfId="21338"/>
    <cellStyle name="Normal 5 2 2 2 2 4 5 2 2" xfId="21339"/>
    <cellStyle name="Normal 5 2 2 2 2 4 5 3" xfId="21340"/>
    <cellStyle name="Normal 5 2 2 2 2 4 6" xfId="21341"/>
    <cellStyle name="Normal 5 2 2 2 2 4 6 2" xfId="21342"/>
    <cellStyle name="Normal 5 2 2 2 2 4 7" xfId="21343"/>
    <cellStyle name="Normal 5 2 2 2 2 4 8" xfId="29352"/>
    <cellStyle name="Normal 5 2 2 2 2 5" xfId="21344"/>
    <cellStyle name="Normal 5 2 2 2 2 5 2" xfId="21345"/>
    <cellStyle name="Normal 5 2 2 2 2 5 2 2" xfId="21346"/>
    <cellStyle name="Normal 5 2 2 2 2 5 2 2 2" xfId="21347"/>
    <cellStyle name="Normal 5 2 2 2 2 5 2 2 2 2" xfId="21348"/>
    <cellStyle name="Normal 5 2 2 2 2 5 2 2 3" xfId="21349"/>
    <cellStyle name="Normal 5 2 2 2 2 5 2 3" xfId="21350"/>
    <cellStyle name="Normal 5 2 2 2 2 5 2 3 2" xfId="21351"/>
    <cellStyle name="Normal 5 2 2 2 2 5 2 4" xfId="21352"/>
    <cellStyle name="Normal 5 2 2 2 2 5 3" xfId="21353"/>
    <cellStyle name="Normal 5 2 2 2 2 5 3 2" xfId="21354"/>
    <cellStyle name="Normal 5 2 2 2 2 5 3 2 2" xfId="21355"/>
    <cellStyle name="Normal 5 2 2 2 2 5 3 3" xfId="21356"/>
    <cellStyle name="Normal 5 2 2 2 2 5 4" xfId="21357"/>
    <cellStyle name="Normal 5 2 2 2 2 5 4 2" xfId="21358"/>
    <cellStyle name="Normal 5 2 2 2 2 5 5" xfId="21359"/>
    <cellStyle name="Normal 5 2 2 2 2 6" xfId="21360"/>
    <cellStyle name="Normal 5 2 2 2 2 6 2" xfId="21361"/>
    <cellStyle name="Normal 5 2 2 2 2 6 2 2" xfId="21362"/>
    <cellStyle name="Normal 5 2 2 2 2 6 2 2 2" xfId="21363"/>
    <cellStyle name="Normal 5 2 2 2 2 6 2 2 2 2" xfId="21364"/>
    <cellStyle name="Normal 5 2 2 2 2 6 2 2 3" xfId="21365"/>
    <cellStyle name="Normal 5 2 2 2 2 6 2 3" xfId="21366"/>
    <cellStyle name="Normal 5 2 2 2 2 6 2 3 2" xfId="21367"/>
    <cellStyle name="Normal 5 2 2 2 2 6 2 4" xfId="21368"/>
    <cellStyle name="Normal 5 2 2 2 2 6 3" xfId="21369"/>
    <cellStyle name="Normal 5 2 2 2 2 6 3 2" xfId="21370"/>
    <cellStyle name="Normal 5 2 2 2 2 6 3 2 2" xfId="21371"/>
    <cellStyle name="Normal 5 2 2 2 2 6 3 3" xfId="21372"/>
    <cellStyle name="Normal 5 2 2 2 2 6 4" xfId="21373"/>
    <cellStyle name="Normal 5 2 2 2 2 6 4 2" xfId="21374"/>
    <cellStyle name="Normal 5 2 2 2 2 6 5" xfId="21375"/>
    <cellStyle name="Normal 5 2 2 2 2 7" xfId="21376"/>
    <cellStyle name="Normal 5 2 2 2 2 7 2" xfId="21377"/>
    <cellStyle name="Normal 5 2 2 2 2 7 2 2" xfId="21378"/>
    <cellStyle name="Normal 5 2 2 2 2 7 2 2 2" xfId="21379"/>
    <cellStyle name="Normal 5 2 2 2 2 7 2 2 2 2" xfId="21380"/>
    <cellStyle name="Normal 5 2 2 2 2 7 2 2 3" xfId="21381"/>
    <cellStyle name="Normal 5 2 2 2 2 7 2 3" xfId="21382"/>
    <cellStyle name="Normal 5 2 2 2 2 7 2 3 2" xfId="21383"/>
    <cellStyle name="Normal 5 2 2 2 2 7 2 4" xfId="21384"/>
    <cellStyle name="Normal 5 2 2 2 2 7 3" xfId="21385"/>
    <cellStyle name="Normal 5 2 2 2 2 7 3 2" xfId="21386"/>
    <cellStyle name="Normal 5 2 2 2 2 7 3 2 2" xfId="21387"/>
    <cellStyle name="Normal 5 2 2 2 2 7 3 3" xfId="21388"/>
    <cellStyle name="Normal 5 2 2 2 2 7 4" xfId="21389"/>
    <cellStyle name="Normal 5 2 2 2 2 7 4 2" xfId="21390"/>
    <cellStyle name="Normal 5 2 2 2 2 7 5" xfId="21391"/>
    <cellStyle name="Normal 5 2 2 2 2 8" xfId="21392"/>
    <cellStyle name="Normal 5 2 2 2 2 8 2" xfId="21393"/>
    <cellStyle name="Normal 5 2 2 2 2 8 2 2" xfId="21394"/>
    <cellStyle name="Normal 5 2 2 2 2 8 2 2 2" xfId="21395"/>
    <cellStyle name="Normal 5 2 2 2 2 8 2 3" xfId="21396"/>
    <cellStyle name="Normal 5 2 2 2 2 8 3" xfId="21397"/>
    <cellStyle name="Normal 5 2 2 2 2 8 3 2" xfId="21398"/>
    <cellStyle name="Normal 5 2 2 2 2 8 4" xfId="21399"/>
    <cellStyle name="Normal 5 2 2 2 2 9" xfId="21400"/>
    <cellStyle name="Normal 5 2 2 2 2 9 2" xfId="21401"/>
    <cellStyle name="Normal 5 2 2 2 2 9 2 2" xfId="21402"/>
    <cellStyle name="Normal 5 2 2 2 2 9 3" xfId="21403"/>
    <cellStyle name="Normal 5 2 2 2 3" xfId="21404"/>
    <cellStyle name="Normal 5 2 2 2 3 10" xfId="21405"/>
    <cellStyle name="Normal 5 2 2 2 3 10 2" xfId="21406"/>
    <cellStyle name="Normal 5 2 2 2 3 11" xfId="21407"/>
    <cellStyle name="Normal 5 2 2 2 3 12" xfId="29353"/>
    <cellStyle name="Normal 5 2 2 2 3 2" xfId="21408"/>
    <cellStyle name="Normal 5 2 2 2 3 2 10" xfId="21409"/>
    <cellStyle name="Normal 5 2 2 2 3 2 11" xfId="29354"/>
    <cellStyle name="Normal 5 2 2 2 3 2 2" xfId="21410"/>
    <cellStyle name="Normal 5 2 2 2 3 2 2 2" xfId="21411"/>
    <cellStyle name="Normal 5 2 2 2 3 2 2 2 2" xfId="21412"/>
    <cellStyle name="Normal 5 2 2 2 3 2 2 2 2 2" xfId="21413"/>
    <cellStyle name="Normal 5 2 2 2 3 2 2 2 2 2 2" xfId="21414"/>
    <cellStyle name="Normal 5 2 2 2 3 2 2 2 2 2 2 2" xfId="21415"/>
    <cellStyle name="Normal 5 2 2 2 3 2 2 2 2 2 3" xfId="21416"/>
    <cellStyle name="Normal 5 2 2 2 3 2 2 2 2 3" xfId="21417"/>
    <cellStyle name="Normal 5 2 2 2 3 2 2 2 2 3 2" xfId="21418"/>
    <cellStyle name="Normal 5 2 2 2 3 2 2 2 2 4" xfId="21419"/>
    <cellStyle name="Normal 5 2 2 2 3 2 2 2 3" xfId="21420"/>
    <cellStyle name="Normal 5 2 2 2 3 2 2 2 3 2" xfId="21421"/>
    <cellStyle name="Normal 5 2 2 2 3 2 2 2 3 2 2" xfId="21422"/>
    <cellStyle name="Normal 5 2 2 2 3 2 2 2 3 3" xfId="21423"/>
    <cellStyle name="Normal 5 2 2 2 3 2 2 2 4" xfId="21424"/>
    <cellStyle name="Normal 5 2 2 2 3 2 2 2 4 2" xfId="21425"/>
    <cellStyle name="Normal 5 2 2 2 3 2 2 2 5" xfId="21426"/>
    <cellStyle name="Normal 5 2 2 2 3 2 2 3" xfId="21427"/>
    <cellStyle name="Normal 5 2 2 2 3 2 2 3 2" xfId="21428"/>
    <cellStyle name="Normal 5 2 2 2 3 2 2 3 2 2" xfId="21429"/>
    <cellStyle name="Normal 5 2 2 2 3 2 2 3 2 2 2" xfId="21430"/>
    <cellStyle name="Normal 5 2 2 2 3 2 2 3 2 2 2 2" xfId="21431"/>
    <cellStyle name="Normal 5 2 2 2 3 2 2 3 2 2 3" xfId="21432"/>
    <cellStyle name="Normal 5 2 2 2 3 2 2 3 2 3" xfId="21433"/>
    <cellStyle name="Normal 5 2 2 2 3 2 2 3 2 3 2" xfId="21434"/>
    <cellStyle name="Normal 5 2 2 2 3 2 2 3 2 4" xfId="21435"/>
    <cellStyle name="Normal 5 2 2 2 3 2 2 3 3" xfId="21436"/>
    <cellStyle name="Normal 5 2 2 2 3 2 2 3 3 2" xfId="21437"/>
    <cellStyle name="Normal 5 2 2 2 3 2 2 3 3 2 2" xfId="21438"/>
    <cellStyle name="Normal 5 2 2 2 3 2 2 3 3 3" xfId="21439"/>
    <cellStyle name="Normal 5 2 2 2 3 2 2 3 4" xfId="21440"/>
    <cellStyle name="Normal 5 2 2 2 3 2 2 3 4 2" xfId="21441"/>
    <cellStyle name="Normal 5 2 2 2 3 2 2 3 5" xfId="21442"/>
    <cellStyle name="Normal 5 2 2 2 3 2 2 4" xfId="21443"/>
    <cellStyle name="Normal 5 2 2 2 3 2 2 4 2" xfId="21444"/>
    <cellStyle name="Normal 5 2 2 2 3 2 2 4 2 2" xfId="21445"/>
    <cellStyle name="Normal 5 2 2 2 3 2 2 4 2 2 2" xfId="21446"/>
    <cellStyle name="Normal 5 2 2 2 3 2 2 4 2 3" xfId="21447"/>
    <cellStyle name="Normal 5 2 2 2 3 2 2 4 3" xfId="21448"/>
    <cellStyle name="Normal 5 2 2 2 3 2 2 4 3 2" xfId="21449"/>
    <cellStyle name="Normal 5 2 2 2 3 2 2 4 4" xfId="21450"/>
    <cellStyle name="Normal 5 2 2 2 3 2 2 5" xfId="21451"/>
    <cellStyle name="Normal 5 2 2 2 3 2 2 5 2" xfId="21452"/>
    <cellStyle name="Normal 5 2 2 2 3 2 2 5 2 2" xfId="21453"/>
    <cellStyle name="Normal 5 2 2 2 3 2 2 5 3" xfId="21454"/>
    <cellStyle name="Normal 5 2 2 2 3 2 2 6" xfId="21455"/>
    <cellStyle name="Normal 5 2 2 2 3 2 2 6 2" xfId="21456"/>
    <cellStyle name="Normal 5 2 2 2 3 2 2 7" xfId="21457"/>
    <cellStyle name="Normal 5 2 2 2 3 2 2 8" xfId="29355"/>
    <cellStyle name="Normal 5 2 2 2 3 2 3" xfId="21458"/>
    <cellStyle name="Normal 5 2 2 2 3 2 3 2" xfId="21459"/>
    <cellStyle name="Normal 5 2 2 2 3 2 3 2 2" xfId="21460"/>
    <cellStyle name="Normal 5 2 2 2 3 2 3 2 2 2" xfId="21461"/>
    <cellStyle name="Normal 5 2 2 2 3 2 3 2 2 2 2" xfId="21462"/>
    <cellStyle name="Normal 5 2 2 2 3 2 3 2 2 3" xfId="21463"/>
    <cellStyle name="Normal 5 2 2 2 3 2 3 2 3" xfId="21464"/>
    <cellStyle name="Normal 5 2 2 2 3 2 3 2 3 2" xfId="21465"/>
    <cellStyle name="Normal 5 2 2 2 3 2 3 2 4" xfId="21466"/>
    <cellStyle name="Normal 5 2 2 2 3 2 3 3" xfId="21467"/>
    <cellStyle name="Normal 5 2 2 2 3 2 3 3 2" xfId="21468"/>
    <cellStyle name="Normal 5 2 2 2 3 2 3 3 2 2" xfId="21469"/>
    <cellStyle name="Normal 5 2 2 2 3 2 3 3 3" xfId="21470"/>
    <cellStyle name="Normal 5 2 2 2 3 2 3 4" xfId="21471"/>
    <cellStyle name="Normal 5 2 2 2 3 2 3 4 2" xfId="21472"/>
    <cellStyle name="Normal 5 2 2 2 3 2 3 5" xfId="21473"/>
    <cellStyle name="Normal 5 2 2 2 3 2 4" xfId="21474"/>
    <cellStyle name="Normal 5 2 2 2 3 2 4 2" xfId="21475"/>
    <cellStyle name="Normal 5 2 2 2 3 2 4 2 2" xfId="21476"/>
    <cellStyle name="Normal 5 2 2 2 3 2 4 2 2 2" xfId="21477"/>
    <cellStyle name="Normal 5 2 2 2 3 2 4 2 2 2 2" xfId="21478"/>
    <cellStyle name="Normal 5 2 2 2 3 2 4 2 2 3" xfId="21479"/>
    <cellStyle name="Normal 5 2 2 2 3 2 4 2 3" xfId="21480"/>
    <cellStyle name="Normal 5 2 2 2 3 2 4 2 3 2" xfId="21481"/>
    <cellStyle name="Normal 5 2 2 2 3 2 4 2 4" xfId="21482"/>
    <cellStyle name="Normal 5 2 2 2 3 2 4 3" xfId="21483"/>
    <cellStyle name="Normal 5 2 2 2 3 2 4 3 2" xfId="21484"/>
    <cellStyle name="Normal 5 2 2 2 3 2 4 3 2 2" xfId="21485"/>
    <cellStyle name="Normal 5 2 2 2 3 2 4 3 3" xfId="21486"/>
    <cellStyle name="Normal 5 2 2 2 3 2 4 4" xfId="21487"/>
    <cellStyle name="Normal 5 2 2 2 3 2 4 4 2" xfId="21488"/>
    <cellStyle name="Normal 5 2 2 2 3 2 4 5" xfId="21489"/>
    <cellStyle name="Normal 5 2 2 2 3 2 5" xfId="21490"/>
    <cellStyle name="Normal 5 2 2 2 3 2 5 2" xfId="21491"/>
    <cellStyle name="Normal 5 2 2 2 3 2 5 2 2" xfId="21492"/>
    <cellStyle name="Normal 5 2 2 2 3 2 5 2 2 2" xfId="21493"/>
    <cellStyle name="Normal 5 2 2 2 3 2 5 2 2 2 2" xfId="21494"/>
    <cellStyle name="Normal 5 2 2 2 3 2 5 2 2 3" xfId="21495"/>
    <cellStyle name="Normal 5 2 2 2 3 2 5 2 3" xfId="21496"/>
    <cellStyle name="Normal 5 2 2 2 3 2 5 2 3 2" xfId="21497"/>
    <cellStyle name="Normal 5 2 2 2 3 2 5 2 4" xfId="21498"/>
    <cellStyle name="Normal 5 2 2 2 3 2 5 3" xfId="21499"/>
    <cellStyle name="Normal 5 2 2 2 3 2 5 3 2" xfId="21500"/>
    <cellStyle name="Normal 5 2 2 2 3 2 5 3 2 2" xfId="21501"/>
    <cellStyle name="Normal 5 2 2 2 3 2 5 3 3" xfId="21502"/>
    <cellStyle name="Normal 5 2 2 2 3 2 5 4" xfId="21503"/>
    <cellStyle name="Normal 5 2 2 2 3 2 5 4 2" xfId="21504"/>
    <cellStyle name="Normal 5 2 2 2 3 2 5 5" xfId="21505"/>
    <cellStyle name="Normal 5 2 2 2 3 2 6" xfId="21506"/>
    <cellStyle name="Normal 5 2 2 2 3 2 6 2" xfId="21507"/>
    <cellStyle name="Normal 5 2 2 2 3 2 6 2 2" xfId="21508"/>
    <cellStyle name="Normal 5 2 2 2 3 2 6 2 2 2" xfId="21509"/>
    <cellStyle name="Normal 5 2 2 2 3 2 6 2 3" xfId="21510"/>
    <cellStyle name="Normal 5 2 2 2 3 2 6 3" xfId="21511"/>
    <cellStyle name="Normal 5 2 2 2 3 2 6 3 2" xfId="21512"/>
    <cellStyle name="Normal 5 2 2 2 3 2 6 4" xfId="21513"/>
    <cellStyle name="Normal 5 2 2 2 3 2 7" xfId="21514"/>
    <cellStyle name="Normal 5 2 2 2 3 2 7 2" xfId="21515"/>
    <cellStyle name="Normal 5 2 2 2 3 2 7 2 2" xfId="21516"/>
    <cellStyle name="Normal 5 2 2 2 3 2 7 3" xfId="21517"/>
    <cellStyle name="Normal 5 2 2 2 3 2 8" xfId="21518"/>
    <cellStyle name="Normal 5 2 2 2 3 2 8 2" xfId="21519"/>
    <cellStyle name="Normal 5 2 2 2 3 2 9" xfId="21520"/>
    <cellStyle name="Normal 5 2 2 2 3 2 9 2" xfId="21521"/>
    <cellStyle name="Normal 5 2 2 2 3 3" xfId="21522"/>
    <cellStyle name="Normal 5 2 2 2 3 3 2" xfId="21523"/>
    <cellStyle name="Normal 5 2 2 2 3 3 2 2" xfId="21524"/>
    <cellStyle name="Normal 5 2 2 2 3 3 2 2 2" xfId="21525"/>
    <cellStyle name="Normal 5 2 2 2 3 3 2 2 2 2" xfId="21526"/>
    <cellStyle name="Normal 5 2 2 2 3 3 2 2 2 2 2" xfId="21527"/>
    <cellStyle name="Normal 5 2 2 2 3 3 2 2 2 3" xfId="21528"/>
    <cellStyle name="Normal 5 2 2 2 3 3 2 2 3" xfId="21529"/>
    <cellStyle name="Normal 5 2 2 2 3 3 2 2 3 2" xfId="21530"/>
    <cellStyle name="Normal 5 2 2 2 3 3 2 2 4" xfId="21531"/>
    <cellStyle name="Normal 5 2 2 2 3 3 2 3" xfId="21532"/>
    <cellStyle name="Normal 5 2 2 2 3 3 2 3 2" xfId="21533"/>
    <cellStyle name="Normal 5 2 2 2 3 3 2 3 2 2" xfId="21534"/>
    <cellStyle name="Normal 5 2 2 2 3 3 2 3 3" xfId="21535"/>
    <cellStyle name="Normal 5 2 2 2 3 3 2 4" xfId="21536"/>
    <cellStyle name="Normal 5 2 2 2 3 3 2 4 2" xfId="21537"/>
    <cellStyle name="Normal 5 2 2 2 3 3 2 5" xfId="21538"/>
    <cellStyle name="Normal 5 2 2 2 3 3 3" xfId="21539"/>
    <cellStyle name="Normal 5 2 2 2 3 3 3 2" xfId="21540"/>
    <cellStyle name="Normal 5 2 2 2 3 3 3 2 2" xfId="21541"/>
    <cellStyle name="Normal 5 2 2 2 3 3 3 2 2 2" xfId="21542"/>
    <cellStyle name="Normal 5 2 2 2 3 3 3 2 2 2 2" xfId="21543"/>
    <cellStyle name="Normal 5 2 2 2 3 3 3 2 2 3" xfId="21544"/>
    <cellStyle name="Normal 5 2 2 2 3 3 3 2 3" xfId="21545"/>
    <cellStyle name="Normal 5 2 2 2 3 3 3 2 3 2" xfId="21546"/>
    <cellStyle name="Normal 5 2 2 2 3 3 3 2 4" xfId="21547"/>
    <cellStyle name="Normal 5 2 2 2 3 3 3 3" xfId="21548"/>
    <cellStyle name="Normal 5 2 2 2 3 3 3 3 2" xfId="21549"/>
    <cellStyle name="Normal 5 2 2 2 3 3 3 3 2 2" xfId="21550"/>
    <cellStyle name="Normal 5 2 2 2 3 3 3 3 3" xfId="21551"/>
    <cellStyle name="Normal 5 2 2 2 3 3 3 4" xfId="21552"/>
    <cellStyle name="Normal 5 2 2 2 3 3 3 4 2" xfId="21553"/>
    <cellStyle name="Normal 5 2 2 2 3 3 3 5" xfId="21554"/>
    <cellStyle name="Normal 5 2 2 2 3 3 4" xfId="21555"/>
    <cellStyle name="Normal 5 2 2 2 3 3 4 2" xfId="21556"/>
    <cellStyle name="Normal 5 2 2 2 3 3 4 2 2" xfId="21557"/>
    <cellStyle name="Normal 5 2 2 2 3 3 4 2 2 2" xfId="21558"/>
    <cellStyle name="Normal 5 2 2 2 3 3 4 2 3" xfId="21559"/>
    <cellStyle name="Normal 5 2 2 2 3 3 4 3" xfId="21560"/>
    <cellStyle name="Normal 5 2 2 2 3 3 4 3 2" xfId="21561"/>
    <cellStyle name="Normal 5 2 2 2 3 3 4 4" xfId="21562"/>
    <cellStyle name="Normal 5 2 2 2 3 3 5" xfId="21563"/>
    <cellStyle name="Normal 5 2 2 2 3 3 5 2" xfId="21564"/>
    <cellStyle name="Normal 5 2 2 2 3 3 5 2 2" xfId="21565"/>
    <cellStyle name="Normal 5 2 2 2 3 3 5 3" xfId="21566"/>
    <cellStyle name="Normal 5 2 2 2 3 3 6" xfId="21567"/>
    <cellStyle name="Normal 5 2 2 2 3 3 6 2" xfId="21568"/>
    <cellStyle name="Normal 5 2 2 2 3 3 7" xfId="21569"/>
    <cellStyle name="Normal 5 2 2 2 3 3 8" xfId="29356"/>
    <cellStyle name="Normal 5 2 2 2 3 4" xfId="21570"/>
    <cellStyle name="Normal 5 2 2 2 3 4 2" xfId="21571"/>
    <cellStyle name="Normal 5 2 2 2 3 4 2 2" xfId="21572"/>
    <cellStyle name="Normal 5 2 2 2 3 4 2 2 2" xfId="21573"/>
    <cellStyle name="Normal 5 2 2 2 3 4 2 2 2 2" xfId="21574"/>
    <cellStyle name="Normal 5 2 2 2 3 4 2 2 3" xfId="21575"/>
    <cellStyle name="Normal 5 2 2 2 3 4 2 3" xfId="21576"/>
    <cellStyle name="Normal 5 2 2 2 3 4 2 3 2" xfId="21577"/>
    <cellStyle name="Normal 5 2 2 2 3 4 2 4" xfId="21578"/>
    <cellStyle name="Normal 5 2 2 2 3 4 3" xfId="21579"/>
    <cellStyle name="Normal 5 2 2 2 3 4 3 2" xfId="21580"/>
    <cellStyle name="Normal 5 2 2 2 3 4 3 2 2" xfId="21581"/>
    <cellStyle name="Normal 5 2 2 2 3 4 3 3" xfId="21582"/>
    <cellStyle name="Normal 5 2 2 2 3 4 4" xfId="21583"/>
    <cellStyle name="Normal 5 2 2 2 3 4 4 2" xfId="21584"/>
    <cellStyle name="Normal 5 2 2 2 3 4 5" xfId="21585"/>
    <cellStyle name="Normal 5 2 2 2 3 5" xfId="21586"/>
    <cellStyle name="Normal 5 2 2 2 3 5 2" xfId="21587"/>
    <cellStyle name="Normal 5 2 2 2 3 5 2 2" xfId="21588"/>
    <cellStyle name="Normal 5 2 2 2 3 5 2 2 2" xfId="21589"/>
    <cellStyle name="Normal 5 2 2 2 3 5 2 2 2 2" xfId="21590"/>
    <cellStyle name="Normal 5 2 2 2 3 5 2 2 3" xfId="21591"/>
    <cellStyle name="Normal 5 2 2 2 3 5 2 3" xfId="21592"/>
    <cellStyle name="Normal 5 2 2 2 3 5 2 3 2" xfId="21593"/>
    <cellStyle name="Normal 5 2 2 2 3 5 2 4" xfId="21594"/>
    <cellStyle name="Normal 5 2 2 2 3 5 3" xfId="21595"/>
    <cellStyle name="Normal 5 2 2 2 3 5 3 2" xfId="21596"/>
    <cellStyle name="Normal 5 2 2 2 3 5 3 2 2" xfId="21597"/>
    <cellStyle name="Normal 5 2 2 2 3 5 3 3" xfId="21598"/>
    <cellStyle name="Normal 5 2 2 2 3 5 4" xfId="21599"/>
    <cellStyle name="Normal 5 2 2 2 3 5 4 2" xfId="21600"/>
    <cellStyle name="Normal 5 2 2 2 3 5 5" xfId="21601"/>
    <cellStyle name="Normal 5 2 2 2 3 6" xfId="21602"/>
    <cellStyle name="Normal 5 2 2 2 3 6 2" xfId="21603"/>
    <cellStyle name="Normal 5 2 2 2 3 6 2 2" xfId="21604"/>
    <cellStyle name="Normal 5 2 2 2 3 6 2 2 2" xfId="21605"/>
    <cellStyle name="Normal 5 2 2 2 3 6 2 2 2 2" xfId="21606"/>
    <cellStyle name="Normal 5 2 2 2 3 6 2 2 3" xfId="21607"/>
    <cellStyle name="Normal 5 2 2 2 3 6 2 3" xfId="21608"/>
    <cellStyle name="Normal 5 2 2 2 3 6 2 3 2" xfId="21609"/>
    <cellStyle name="Normal 5 2 2 2 3 6 2 4" xfId="21610"/>
    <cellStyle name="Normal 5 2 2 2 3 6 3" xfId="21611"/>
    <cellStyle name="Normal 5 2 2 2 3 6 3 2" xfId="21612"/>
    <cellStyle name="Normal 5 2 2 2 3 6 3 2 2" xfId="21613"/>
    <cellStyle name="Normal 5 2 2 2 3 6 3 3" xfId="21614"/>
    <cellStyle name="Normal 5 2 2 2 3 6 4" xfId="21615"/>
    <cellStyle name="Normal 5 2 2 2 3 6 4 2" xfId="21616"/>
    <cellStyle name="Normal 5 2 2 2 3 6 5" xfId="21617"/>
    <cellStyle name="Normal 5 2 2 2 3 7" xfId="21618"/>
    <cellStyle name="Normal 5 2 2 2 3 7 2" xfId="21619"/>
    <cellStyle name="Normal 5 2 2 2 3 7 2 2" xfId="21620"/>
    <cellStyle name="Normal 5 2 2 2 3 7 2 2 2" xfId="21621"/>
    <cellStyle name="Normal 5 2 2 2 3 7 2 3" xfId="21622"/>
    <cellStyle name="Normal 5 2 2 2 3 7 3" xfId="21623"/>
    <cellStyle name="Normal 5 2 2 2 3 7 3 2" xfId="21624"/>
    <cellStyle name="Normal 5 2 2 2 3 7 4" xfId="21625"/>
    <cellStyle name="Normal 5 2 2 2 3 8" xfId="21626"/>
    <cellStyle name="Normal 5 2 2 2 3 8 2" xfId="21627"/>
    <cellStyle name="Normal 5 2 2 2 3 8 2 2" xfId="21628"/>
    <cellStyle name="Normal 5 2 2 2 3 8 3" xfId="21629"/>
    <cellStyle name="Normal 5 2 2 2 3 9" xfId="21630"/>
    <cellStyle name="Normal 5 2 2 2 3 9 2" xfId="21631"/>
    <cellStyle name="Normal 5 2 2 2 4" xfId="21632"/>
    <cellStyle name="Normal 5 2 2 2 4 10" xfId="21633"/>
    <cellStyle name="Normal 5 2 2 2 4 11" xfId="29357"/>
    <cellStyle name="Normal 5 2 2 2 4 2" xfId="21634"/>
    <cellStyle name="Normal 5 2 2 2 4 2 2" xfId="21635"/>
    <cellStyle name="Normal 5 2 2 2 4 2 2 2" xfId="21636"/>
    <cellStyle name="Normal 5 2 2 2 4 2 2 2 2" xfId="21637"/>
    <cellStyle name="Normal 5 2 2 2 4 2 2 2 2 2" xfId="21638"/>
    <cellStyle name="Normal 5 2 2 2 4 2 2 2 2 2 2" xfId="21639"/>
    <cellStyle name="Normal 5 2 2 2 4 2 2 2 2 3" xfId="21640"/>
    <cellStyle name="Normal 5 2 2 2 4 2 2 2 3" xfId="21641"/>
    <cellStyle name="Normal 5 2 2 2 4 2 2 2 3 2" xfId="21642"/>
    <cellStyle name="Normal 5 2 2 2 4 2 2 2 4" xfId="21643"/>
    <cellStyle name="Normal 5 2 2 2 4 2 2 3" xfId="21644"/>
    <cellStyle name="Normal 5 2 2 2 4 2 2 3 2" xfId="21645"/>
    <cellStyle name="Normal 5 2 2 2 4 2 2 3 2 2" xfId="21646"/>
    <cellStyle name="Normal 5 2 2 2 4 2 2 3 3" xfId="21647"/>
    <cellStyle name="Normal 5 2 2 2 4 2 2 4" xfId="21648"/>
    <cellStyle name="Normal 5 2 2 2 4 2 2 4 2" xfId="21649"/>
    <cellStyle name="Normal 5 2 2 2 4 2 2 5" xfId="21650"/>
    <cellStyle name="Normal 5 2 2 2 4 2 3" xfId="21651"/>
    <cellStyle name="Normal 5 2 2 2 4 2 3 2" xfId="21652"/>
    <cellStyle name="Normal 5 2 2 2 4 2 3 2 2" xfId="21653"/>
    <cellStyle name="Normal 5 2 2 2 4 2 3 2 2 2" xfId="21654"/>
    <cellStyle name="Normal 5 2 2 2 4 2 3 2 2 2 2" xfId="21655"/>
    <cellStyle name="Normal 5 2 2 2 4 2 3 2 2 3" xfId="21656"/>
    <cellStyle name="Normal 5 2 2 2 4 2 3 2 3" xfId="21657"/>
    <cellStyle name="Normal 5 2 2 2 4 2 3 2 3 2" xfId="21658"/>
    <cellStyle name="Normal 5 2 2 2 4 2 3 2 4" xfId="21659"/>
    <cellStyle name="Normal 5 2 2 2 4 2 3 3" xfId="21660"/>
    <cellStyle name="Normal 5 2 2 2 4 2 3 3 2" xfId="21661"/>
    <cellStyle name="Normal 5 2 2 2 4 2 3 3 2 2" xfId="21662"/>
    <cellStyle name="Normal 5 2 2 2 4 2 3 3 3" xfId="21663"/>
    <cellStyle name="Normal 5 2 2 2 4 2 3 4" xfId="21664"/>
    <cellStyle name="Normal 5 2 2 2 4 2 3 4 2" xfId="21665"/>
    <cellStyle name="Normal 5 2 2 2 4 2 3 5" xfId="21666"/>
    <cellStyle name="Normal 5 2 2 2 4 2 4" xfId="21667"/>
    <cellStyle name="Normal 5 2 2 2 4 2 4 2" xfId="21668"/>
    <cellStyle name="Normal 5 2 2 2 4 2 4 2 2" xfId="21669"/>
    <cellStyle name="Normal 5 2 2 2 4 2 4 2 2 2" xfId="21670"/>
    <cellStyle name="Normal 5 2 2 2 4 2 4 2 3" xfId="21671"/>
    <cellStyle name="Normal 5 2 2 2 4 2 4 3" xfId="21672"/>
    <cellStyle name="Normal 5 2 2 2 4 2 4 3 2" xfId="21673"/>
    <cellStyle name="Normal 5 2 2 2 4 2 4 4" xfId="21674"/>
    <cellStyle name="Normal 5 2 2 2 4 2 5" xfId="21675"/>
    <cellStyle name="Normal 5 2 2 2 4 2 5 2" xfId="21676"/>
    <cellStyle name="Normal 5 2 2 2 4 2 5 2 2" xfId="21677"/>
    <cellStyle name="Normal 5 2 2 2 4 2 5 3" xfId="21678"/>
    <cellStyle name="Normal 5 2 2 2 4 2 6" xfId="21679"/>
    <cellStyle name="Normal 5 2 2 2 4 2 6 2" xfId="21680"/>
    <cellStyle name="Normal 5 2 2 2 4 2 7" xfId="21681"/>
    <cellStyle name="Normal 5 2 2 2 4 2 8" xfId="29358"/>
    <cellStyle name="Normal 5 2 2 2 4 3" xfId="21682"/>
    <cellStyle name="Normal 5 2 2 2 4 3 2" xfId="21683"/>
    <cellStyle name="Normal 5 2 2 2 4 3 2 2" xfId="21684"/>
    <cellStyle name="Normal 5 2 2 2 4 3 2 2 2" xfId="21685"/>
    <cellStyle name="Normal 5 2 2 2 4 3 2 2 2 2" xfId="21686"/>
    <cellStyle name="Normal 5 2 2 2 4 3 2 2 3" xfId="21687"/>
    <cellStyle name="Normal 5 2 2 2 4 3 2 3" xfId="21688"/>
    <cellStyle name="Normal 5 2 2 2 4 3 2 3 2" xfId="21689"/>
    <cellStyle name="Normal 5 2 2 2 4 3 2 4" xfId="21690"/>
    <cellStyle name="Normal 5 2 2 2 4 3 3" xfId="21691"/>
    <cellStyle name="Normal 5 2 2 2 4 3 3 2" xfId="21692"/>
    <cellStyle name="Normal 5 2 2 2 4 3 3 2 2" xfId="21693"/>
    <cellStyle name="Normal 5 2 2 2 4 3 3 3" xfId="21694"/>
    <cellStyle name="Normal 5 2 2 2 4 3 4" xfId="21695"/>
    <cellStyle name="Normal 5 2 2 2 4 3 4 2" xfId="21696"/>
    <cellStyle name="Normal 5 2 2 2 4 3 5" xfId="21697"/>
    <cellStyle name="Normal 5 2 2 2 4 4" xfId="21698"/>
    <cellStyle name="Normal 5 2 2 2 4 4 2" xfId="21699"/>
    <cellStyle name="Normal 5 2 2 2 4 4 2 2" xfId="21700"/>
    <cellStyle name="Normal 5 2 2 2 4 4 2 2 2" xfId="21701"/>
    <cellStyle name="Normal 5 2 2 2 4 4 2 2 2 2" xfId="21702"/>
    <cellStyle name="Normal 5 2 2 2 4 4 2 2 3" xfId="21703"/>
    <cellStyle name="Normal 5 2 2 2 4 4 2 3" xfId="21704"/>
    <cellStyle name="Normal 5 2 2 2 4 4 2 3 2" xfId="21705"/>
    <cellStyle name="Normal 5 2 2 2 4 4 2 4" xfId="21706"/>
    <cellStyle name="Normal 5 2 2 2 4 4 3" xfId="21707"/>
    <cellStyle name="Normal 5 2 2 2 4 4 3 2" xfId="21708"/>
    <cellStyle name="Normal 5 2 2 2 4 4 3 2 2" xfId="21709"/>
    <cellStyle name="Normal 5 2 2 2 4 4 3 3" xfId="21710"/>
    <cellStyle name="Normal 5 2 2 2 4 4 4" xfId="21711"/>
    <cellStyle name="Normal 5 2 2 2 4 4 4 2" xfId="21712"/>
    <cellStyle name="Normal 5 2 2 2 4 4 5" xfId="21713"/>
    <cellStyle name="Normal 5 2 2 2 4 5" xfId="21714"/>
    <cellStyle name="Normal 5 2 2 2 4 5 2" xfId="21715"/>
    <cellStyle name="Normal 5 2 2 2 4 5 2 2" xfId="21716"/>
    <cellStyle name="Normal 5 2 2 2 4 5 2 2 2" xfId="21717"/>
    <cellStyle name="Normal 5 2 2 2 4 5 2 2 2 2" xfId="21718"/>
    <cellStyle name="Normal 5 2 2 2 4 5 2 2 3" xfId="21719"/>
    <cellStyle name="Normal 5 2 2 2 4 5 2 3" xfId="21720"/>
    <cellStyle name="Normal 5 2 2 2 4 5 2 3 2" xfId="21721"/>
    <cellStyle name="Normal 5 2 2 2 4 5 2 4" xfId="21722"/>
    <cellStyle name="Normal 5 2 2 2 4 5 3" xfId="21723"/>
    <cellStyle name="Normal 5 2 2 2 4 5 3 2" xfId="21724"/>
    <cellStyle name="Normal 5 2 2 2 4 5 3 2 2" xfId="21725"/>
    <cellStyle name="Normal 5 2 2 2 4 5 3 3" xfId="21726"/>
    <cellStyle name="Normal 5 2 2 2 4 5 4" xfId="21727"/>
    <cellStyle name="Normal 5 2 2 2 4 5 4 2" xfId="21728"/>
    <cellStyle name="Normal 5 2 2 2 4 5 5" xfId="21729"/>
    <cellStyle name="Normal 5 2 2 2 4 6" xfId="21730"/>
    <cellStyle name="Normal 5 2 2 2 4 6 2" xfId="21731"/>
    <cellStyle name="Normal 5 2 2 2 4 6 2 2" xfId="21732"/>
    <cellStyle name="Normal 5 2 2 2 4 6 2 2 2" xfId="21733"/>
    <cellStyle name="Normal 5 2 2 2 4 6 2 3" xfId="21734"/>
    <cellStyle name="Normal 5 2 2 2 4 6 3" xfId="21735"/>
    <cellStyle name="Normal 5 2 2 2 4 6 3 2" xfId="21736"/>
    <cellStyle name="Normal 5 2 2 2 4 6 4" xfId="21737"/>
    <cellStyle name="Normal 5 2 2 2 4 7" xfId="21738"/>
    <cellStyle name="Normal 5 2 2 2 4 7 2" xfId="21739"/>
    <cellStyle name="Normal 5 2 2 2 4 7 2 2" xfId="21740"/>
    <cellStyle name="Normal 5 2 2 2 4 7 3" xfId="21741"/>
    <cellStyle name="Normal 5 2 2 2 4 8" xfId="21742"/>
    <cellStyle name="Normal 5 2 2 2 4 8 2" xfId="21743"/>
    <cellStyle name="Normal 5 2 2 2 4 9" xfId="21744"/>
    <cellStyle name="Normal 5 2 2 2 4 9 2" xfId="21745"/>
    <cellStyle name="Normal 5 2 2 2 5" xfId="21746"/>
    <cellStyle name="Normal 5 2 2 2 5 10" xfId="21747"/>
    <cellStyle name="Normal 5 2 2 2 5 11" xfId="29359"/>
    <cellStyle name="Normal 5 2 2 2 5 2" xfId="21748"/>
    <cellStyle name="Normal 5 2 2 2 5 2 2" xfId="21749"/>
    <cellStyle name="Normal 5 2 2 2 5 2 2 2" xfId="21750"/>
    <cellStyle name="Normal 5 2 2 2 5 2 2 2 2" xfId="21751"/>
    <cellStyle name="Normal 5 2 2 2 5 2 2 2 2 2" xfId="21752"/>
    <cellStyle name="Normal 5 2 2 2 5 2 2 2 2 2 2" xfId="21753"/>
    <cellStyle name="Normal 5 2 2 2 5 2 2 2 2 3" xfId="21754"/>
    <cellStyle name="Normal 5 2 2 2 5 2 2 2 3" xfId="21755"/>
    <cellStyle name="Normal 5 2 2 2 5 2 2 2 3 2" xfId="21756"/>
    <cellStyle name="Normal 5 2 2 2 5 2 2 2 4" xfId="21757"/>
    <cellStyle name="Normal 5 2 2 2 5 2 2 3" xfId="21758"/>
    <cellStyle name="Normal 5 2 2 2 5 2 2 3 2" xfId="21759"/>
    <cellStyle name="Normal 5 2 2 2 5 2 2 3 2 2" xfId="21760"/>
    <cellStyle name="Normal 5 2 2 2 5 2 2 3 3" xfId="21761"/>
    <cellStyle name="Normal 5 2 2 2 5 2 2 4" xfId="21762"/>
    <cellStyle name="Normal 5 2 2 2 5 2 2 4 2" xfId="21763"/>
    <cellStyle name="Normal 5 2 2 2 5 2 2 5" xfId="21764"/>
    <cellStyle name="Normal 5 2 2 2 5 2 3" xfId="21765"/>
    <cellStyle name="Normal 5 2 2 2 5 2 3 2" xfId="21766"/>
    <cellStyle name="Normal 5 2 2 2 5 2 3 2 2" xfId="21767"/>
    <cellStyle name="Normal 5 2 2 2 5 2 3 2 2 2" xfId="21768"/>
    <cellStyle name="Normal 5 2 2 2 5 2 3 2 2 2 2" xfId="21769"/>
    <cellStyle name="Normal 5 2 2 2 5 2 3 2 2 3" xfId="21770"/>
    <cellStyle name="Normal 5 2 2 2 5 2 3 2 3" xfId="21771"/>
    <cellStyle name="Normal 5 2 2 2 5 2 3 2 3 2" xfId="21772"/>
    <cellStyle name="Normal 5 2 2 2 5 2 3 2 4" xfId="21773"/>
    <cellStyle name="Normal 5 2 2 2 5 2 3 3" xfId="21774"/>
    <cellStyle name="Normal 5 2 2 2 5 2 3 3 2" xfId="21775"/>
    <cellStyle name="Normal 5 2 2 2 5 2 3 3 2 2" xfId="21776"/>
    <cellStyle name="Normal 5 2 2 2 5 2 3 3 3" xfId="21777"/>
    <cellStyle name="Normal 5 2 2 2 5 2 3 4" xfId="21778"/>
    <cellStyle name="Normal 5 2 2 2 5 2 3 4 2" xfId="21779"/>
    <cellStyle name="Normal 5 2 2 2 5 2 3 5" xfId="21780"/>
    <cellStyle name="Normal 5 2 2 2 5 2 4" xfId="21781"/>
    <cellStyle name="Normal 5 2 2 2 5 2 4 2" xfId="21782"/>
    <cellStyle name="Normal 5 2 2 2 5 2 4 2 2" xfId="21783"/>
    <cellStyle name="Normal 5 2 2 2 5 2 4 2 2 2" xfId="21784"/>
    <cellStyle name="Normal 5 2 2 2 5 2 4 2 3" xfId="21785"/>
    <cellStyle name="Normal 5 2 2 2 5 2 4 3" xfId="21786"/>
    <cellStyle name="Normal 5 2 2 2 5 2 4 3 2" xfId="21787"/>
    <cellStyle name="Normal 5 2 2 2 5 2 4 4" xfId="21788"/>
    <cellStyle name="Normal 5 2 2 2 5 2 5" xfId="21789"/>
    <cellStyle name="Normal 5 2 2 2 5 2 5 2" xfId="21790"/>
    <cellStyle name="Normal 5 2 2 2 5 2 5 2 2" xfId="21791"/>
    <cellStyle name="Normal 5 2 2 2 5 2 5 3" xfId="21792"/>
    <cellStyle name="Normal 5 2 2 2 5 2 6" xfId="21793"/>
    <cellStyle name="Normal 5 2 2 2 5 2 6 2" xfId="21794"/>
    <cellStyle name="Normal 5 2 2 2 5 2 7" xfId="21795"/>
    <cellStyle name="Normal 5 2 2 2 5 2 8" xfId="29360"/>
    <cellStyle name="Normal 5 2 2 2 5 3" xfId="21796"/>
    <cellStyle name="Normal 5 2 2 2 5 3 2" xfId="21797"/>
    <cellStyle name="Normal 5 2 2 2 5 3 2 2" xfId="21798"/>
    <cellStyle name="Normal 5 2 2 2 5 3 2 2 2" xfId="21799"/>
    <cellStyle name="Normal 5 2 2 2 5 3 2 2 2 2" xfId="21800"/>
    <cellStyle name="Normal 5 2 2 2 5 3 2 2 3" xfId="21801"/>
    <cellStyle name="Normal 5 2 2 2 5 3 2 3" xfId="21802"/>
    <cellStyle name="Normal 5 2 2 2 5 3 2 3 2" xfId="21803"/>
    <cellStyle name="Normal 5 2 2 2 5 3 2 4" xfId="21804"/>
    <cellStyle name="Normal 5 2 2 2 5 3 3" xfId="21805"/>
    <cellStyle name="Normal 5 2 2 2 5 3 3 2" xfId="21806"/>
    <cellStyle name="Normal 5 2 2 2 5 3 3 2 2" xfId="21807"/>
    <cellStyle name="Normal 5 2 2 2 5 3 3 3" xfId="21808"/>
    <cellStyle name="Normal 5 2 2 2 5 3 4" xfId="21809"/>
    <cellStyle name="Normal 5 2 2 2 5 3 4 2" xfId="21810"/>
    <cellStyle name="Normal 5 2 2 2 5 3 5" xfId="21811"/>
    <cellStyle name="Normal 5 2 2 2 5 4" xfId="21812"/>
    <cellStyle name="Normal 5 2 2 2 5 4 2" xfId="21813"/>
    <cellStyle name="Normal 5 2 2 2 5 4 2 2" xfId="21814"/>
    <cellStyle name="Normal 5 2 2 2 5 4 2 2 2" xfId="21815"/>
    <cellStyle name="Normal 5 2 2 2 5 4 2 2 2 2" xfId="21816"/>
    <cellStyle name="Normal 5 2 2 2 5 4 2 2 3" xfId="21817"/>
    <cellStyle name="Normal 5 2 2 2 5 4 2 3" xfId="21818"/>
    <cellStyle name="Normal 5 2 2 2 5 4 2 3 2" xfId="21819"/>
    <cellStyle name="Normal 5 2 2 2 5 4 2 4" xfId="21820"/>
    <cellStyle name="Normal 5 2 2 2 5 4 3" xfId="21821"/>
    <cellStyle name="Normal 5 2 2 2 5 4 3 2" xfId="21822"/>
    <cellStyle name="Normal 5 2 2 2 5 4 3 2 2" xfId="21823"/>
    <cellStyle name="Normal 5 2 2 2 5 4 3 3" xfId="21824"/>
    <cellStyle name="Normal 5 2 2 2 5 4 4" xfId="21825"/>
    <cellStyle name="Normal 5 2 2 2 5 4 4 2" xfId="21826"/>
    <cellStyle name="Normal 5 2 2 2 5 4 5" xfId="21827"/>
    <cellStyle name="Normal 5 2 2 2 5 5" xfId="21828"/>
    <cellStyle name="Normal 5 2 2 2 5 5 2" xfId="21829"/>
    <cellStyle name="Normal 5 2 2 2 5 5 2 2" xfId="21830"/>
    <cellStyle name="Normal 5 2 2 2 5 5 2 2 2" xfId="21831"/>
    <cellStyle name="Normal 5 2 2 2 5 5 2 2 2 2" xfId="21832"/>
    <cellStyle name="Normal 5 2 2 2 5 5 2 2 3" xfId="21833"/>
    <cellStyle name="Normal 5 2 2 2 5 5 2 3" xfId="21834"/>
    <cellStyle name="Normal 5 2 2 2 5 5 2 3 2" xfId="21835"/>
    <cellStyle name="Normal 5 2 2 2 5 5 2 4" xfId="21836"/>
    <cellStyle name="Normal 5 2 2 2 5 5 3" xfId="21837"/>
    <cellStyle name="Normal 5 2 2 2 5 5 3 2" xfId="21838"/>
    <cellStyle name="Normal 5 2 2 2 5 5 3 2 2" xfId="21839"/>
    <cellStyle name="Normal 5 2 2 2 5 5 3 3" xfId="21840"/>
    <cellStyle name="Normal 5 2 2 2 5 5 4" xfId="21841"/>
    <cellStyle name="Normal 5 2 2 2 5 5 4 2" xfId="21842"/>
    <cellStyle name="Normal 5 2 2 2 5 5 5" xfId="21843"/>
    <cellStyle name="Normal 5 2 2 2 5 6" xfId="21844"/>
    <cellStyle name="Normal 5 2 2 2 5 6 2" xfId="21845"/>
    <cellStyle name="Normal 5 2 2 2 5 6 2 2" xfId="21846"/>
    <cellStyle name="Normal 5 2 2 2 5 6 2 2 2" xfId="21847"/>
    <cellStyle name="Normal 5 2 2 2 5 6 2 3" xfId="21848"/>
    <cellStyle name="Normal 5 2 2 2 5 6 3" xfId="21849"/>
    <cellStyle name="Normal 5 2 2 2 5 6 3 2" xfId="21850"/>
    <cellStyle name="Normal 5 2 2 2 5 6 4" xfId="21851"/>
    <cellStyle name="Normal 5 2 2 2 5 7" xfId="21852"/>
    <cellStyle name="Normal 5 2 2 2 5 7 2" xfId="21853"/>
    <cellStyle name="Normal 5 2 2 2 5 7 2 2" xfId="21854"/>
    <cellStyle name="Normal 5 2 2 2 5 7 3" xfId="21855"/>
    <cellStyle name="Normal 5 2 2 2 5 8" xfId="21856"/>
    <cellStyle name="Normal 5 2 2 2 5 8 2" xfId="21857"/>
    <cellStyle name="Normal 5 2 2 2 5 9" xfId="21858"/>
    <cellStyle name="Normal 5 2 2 2 5 9 2" xfId="21859"/>
    <cellStyle name="Normal 5 2 2 2 6" xfId="21860"/>
    <cellStyle name="Normal 5 2 2 2 6 2" xfId="21861"/>
    <cellStyle name="Normal 5 2 2 2 6 2 2" xfId="21862"/>
    <cellStyle name="Normal 5 2 2 2 6 2 2 2" xfId="21863"/>
    <cellStyle name="Normal 5 2 2 2 6 2 2 2 2" xfId="21864"/>
    <cellStyle name="Normal 5 2 2 2 6 2 2 2 2 2" xfId="21865"/>
    <cellStyle name="Normal 5 2 2 2 6 2 2 2 3" xfId="21866"/>
    <cellStyle name="Normal 5 2 2 2 6 2 2 3" xfId="21867"/>
    <cellStyle name="Normal 5 2 2 2 6 2 2 3 2" xfId="21868"/>
    <cellStyle name="Normal 5 2 2 2 6 2 2 4" xfId="21869"/>
    <cellStyle name="Normal 5 2 2 2 6 2 3" xfId="21870"/>
    <cellStyle name="Normal 5 2 2 2 6 2 3 2" xfId="21871"/>
    <cellStyle name="Normal 5 2 2 2 6 2 3 2 2" xfId="21872"/>
    <cellStyle name="Normal 5 2 2 2 6 2 3 3" xfId="21873"/>
    <cellStyle name="Normal 5 2 2 2 6 2 4" xfId="21874"/>
    <cellStyle name="Normal 5 2 2 2 6 2 4 2" xfId="21875"/>
    <cellStyle name="Normal 5 2 2 2 6 2 5" xfId="21876"/>
    <cellStyle name="Normal 5 2 2 2 6 3" xfId="21877"/>
    <cellStyle name="Normal 5 2 2 2 6 3 2" xfId="21878"/>
    <cellStyle name="Normal 5 2 2 2 6 3 2 2" xfId="21879"/>
    <cellStyle name="Normal 5 2 2 2 6 3 2 2 2" xfId="21880"/>
    <cellStyle name="Normal 5 2 2 2 6 3 2 2 2 2" xfId="21881"/>
    <cellStyle name="Normal 5 2 2 2 6 3 2 2 3" xfId="21882"/>
    <cellStyle name="Normal 5 2 2 2 6 3 2 3" xfId="21883"/>
    <cellStyle name="Normal 5 2 2 2 6 3 2 3 2" xfId="21884"/>
    <cellStyle name="Normal 5 2 2 2 6 3 2 4" xfId="21885"/>
    <cellStyle name="Normal 5 2 2 2 6 3 3" xfId="21886"/>
    <cellStyle name="Normal 5 2 2 2 6 3 3 2" xfId="21887"/>
    <cellStyle name="Normal 5 2 2 2 6 3 3 2 2" xfId="21888"/>
    <cellStyle name="Normal 5 2 2 2 6 3 3 3" xfId="21889"/>
    <cellStyle name="Normal 5 2 2 2 6 3 4" xfId="21890"/>
    <cellStyle name="Normal 5 2 2 2 6 3 4 2" xfId="21891"/>
    <cellStyle name="Normal 5 2 2 2 6 3 5" xfId="21892"/>
    <cellStyle name="Normal 5 2 2 2 6 4" xfId="21893"/>
    <cellStyle name="Normal 5 2 2 2 6 4 2" xfId="21894"/>
    <cellStyle name="Normal 5 2 2 2 6 4 2 2" xfId="21895"/>
    <cellStyle name="Normal 5 2 2 2 6 4 2 2 2" xfId="21896"/>
    <cellStyle name="Normal 5 2 2 2 6 4 2 3" xfId="21897"/>
    <cellStyle name="Normal 5 2 2 2 6 4 3" xfId="21898"/>
    <cellStyle name="Normal 5 2 2 2 6 4 3 2" xfId="21899"/>
    <cellStyle name="Normal 5 2 2 2 6 4 4" xfId="21900"/>
    <cellStyle name="Normal 5 2 2 2 6 5" xfId="21901"/>
    <cellStyle name="Normal 5 2 2 2 6 5 2" xfId="21902"/>
    <cellStyle name="Normal 5 2 2 2 6 5 2 2" xfId="21903"/>
    <cellStyle name="Normal 5 2 2 2 6 5 3" xfId="21904"/>
    <cellStyle name="Normal 5 2 2 2 6 6" xfId="21905"/>
    <cellStyle name="Normal 5 2 2 2 6 6 2" xfId="21906"/>
    <cellStyle name="Normal 5 2 2 2 6 7" xfId="21907"/>
    <cellStyle name="Normal 5 2 2 2 6 8" xfId="29361"/>
    <cellStyle name="Normal 5 2 2 2 7" xfId="21908"/>
    <cellStyle name="Normal 5 2 2 2 7 2" xfId="21909"/>
    <cellStyle name="Normal 5 2 2 2 7 2 2" xfId="21910"/>
    <cellStyle name="Normal 5 2 2 2 7 2 2 2" xfId="21911"/>
    <cellStyle name="Normal 5 2 2 2 7 2 2 2 2" xfId="21912"/>
    <cellStyle name="Normal 5 2 2 2 7 2 2 3" xfId="21913"/>
    <cellStyle name="Normal 5 2 2 2 7 2 3" xfId="21914"/>
    <cellStyle name="Normal 5 2 2 2 7 2 3 2" xfId="21915"/>
    <cellStyle name="Normal 5 2 2 2 7 2 4" xfId="21916"/>
    <cellStyle name="Normal 5 2 2 2 7 3" xfId="21917"/>
    <cellStyle name="Normal 5 2 2 2 7 3 2" xfId="21918"/>
    <cellStyle name="Normal 5 2 2 2 7 3 2 2" xfId="21919"/>
    <cellStyle name="Normal 5 2 2 2 7 3 3" xfId="21920"/>
    <cellStyle name="Normal 5 2 2 2 7 4" xfId="21921"/>
    <cellStyle name="Normal 5 2 2 2 7 4 2" xfId="21922"/>
    <cellStyle name="Normal 5 2 2 2 7 5" xfId="21923"/>
    <cellStyle name="Normal 5 2 2 2 8" xfId="21924"/>
    <cellStyle name="Normal 5 2 2 2 8 2" xfId="21925"/>
    <cellStyle name="Normal 5 2 2 2 8 2 2" xfId="21926"/>
    <cellStyle name="Normal 5 2 2 2 8 2 2 2" xfId="21927"/>
    <cellStyle name="Normal 5 2 2 2 8 2 2 2 2" xfId="21928"/>
    <cellStyle name="Normal 5 2 2 2 8 2 2 3" xfId="21929"/>
    <cellStyle name="Normal 5 2 2 2 8 2 3" xfId="21930"/>
    <cellStyle name="Normal 5 2 2 2 8 2 3 2" xfId="21931"/>
    <cellStyle name="Normal 5 2 2 2 8 2 4" xfId="21932"/>
    <cellStyle name="Normal 5 2 2 2 8 3" xfId="21933"/>
    <cellStyle name="Normal 5 2 2 2 8 3 2" xfId="21934"/>
    <cellStyle name="Normal 5 2 2 2 8 3 2 2" xfId="21935"/>
    <cellStyle name="Normal 5 2 2 2 8 3 3" xfId="21936"/>
    <cellStyle name="Normal 5 2 2 2 8 4" xfId="21937"/>
    <cellStyle name="Normal 5 2 2 2 8 4 2" xfId="21938"/>
    <cellStyle name="Normal 5 2 2 2 8 5" xfId="21939"/>
    <cellStyle name="Normal 5 2 2 2 9" xfId="21940"/>
    <cellStyle name="Normal 5 2 2 2 9 2" xfId="21941"/>
    <cellStyle name="Normal 5 2 2 2 9 2 2" xfId="21942"/>
    <cellStyle name="Normal 5 2 2 2 9 2 2 2" xfId="21943"/>
    <cellStyle name="Normal 5 2 2 2 9 2 2 2 2" xfId="21944"/>
    <cellStyle name="Normal 5 2 2 2 9 2 2 3" xfId="21945"/>
    <cellStyle name="Normal 5 2 2 2 9 2 3" xfId="21946"/>
    <cellStyle name="Normal 5 2 2 2 9 2 3 2" xfId="21947"/>
    <cellStyle name="Normal 5 2 2 2 9 2 4" xfId="21948"/>
    <cellStyle name="Normal 5 2 2 2 9 3" xfId="21949"/>
    <cellStyle name="Normal 5 2 2 2 9 3 2" xfId="21950"/>
    <cellStyle name="Normal 5 2 2 2 9 3 2 2" xfId="21951"/>
    <cellStyle name="Normal 5 2 2 2 9 3 3" xfId="21952"/>
    <cellStyle name="Normal 5 2 2 2 9 4" xfId="21953"/>
    <cellStyle name="Normal 5 2 2 2 9 4 2" xfId="21954"/>
    <cellStyle name="Normal 5 2 2 2 9 5" xfId="21955"/>
    <cellStyle name="Normal 5 2 2 3" xfId="21956"/>
    <cellStyle name="Normal 5 2 2 3 10" xfId="21957"/>
    <cellStyle name="Normal 5 2 2 3 10 2" xfId="21958"/>
    <cellStyle name="Normal 5 2 2 3 11" xfId="21959"/>
    <cellStyle name="Normal 5 2 2 3 11 2" xfId="21960"/>
    <cellStyle name="Normal 5 2 2 3 12" xfId="21961"/>
    <cellStyle name="Normal 5 2 2 3 13" xfId="29362"/>
    <cellStyle name="Normal 5 2 2 3 2" xfId="21962"/>
    <cellStyle name="Normal 5 2 2 3 2 10" xfId="21963"/>
    <cellStyle name="Normal 5 2 2 3 2 11" xfId="29363"/>
    <cellStyle name="Normal 5 2 2 3 2 2" xfId="21964"/>
    <cellStyle name="Normal 5 2 2 3 2 2 2" xfId="21965"/>
    <cellStyle name="Normal 5 2 2 3 2 2 2 2" xfId="21966"/>
    <cellStyle name="Normal 5 2 2 3 2 2 2 2 2" xfId="21967"/>
    <cellStyle name="Normal 5 2 2 3 2 2 2 2 2 2" xfId="21968"/>
    <cellStyle name="Normal 5 2 2 3 2 2 2 2 2 2 2" xfId="21969"/>
    <cellStyle name="Normal 5 2 2 3 2 2 2 2 2 3" xfId="21970"/>
    <cellStyle name="Normal 5 2 2 3 2 2 2 2 3" xfId="21971"/>
    <cellStyle name="Normal 5 2 2 3 2 2 2 2 3 2" xfId="21972"/>
    <cellStyle name="Normal 5 2 2 3 2 2 2 2 4" xfId="21973"/>
    <cellStyle name="Normal 5 2 2 3 2 2 2 3" xfId="21974"/>
    <cellStyle name="Normal 5 2 2 3 2 2 2 3 2" xfId="21975"/>
    <cellStyle name="Normal 5 2 2 3 2 2 2 3 2 2" xfId="21976"/>
    <cellStyle name="Normal 5 2 2 3 2 2 2 3 3" xfId="21977"/>
    <cellStyle name="Normal 5 2 2 3 2 2 2 4" xfId="21978"/>
    <cellStyle name="Normal 5 2 2 3 2 2 2 4 2" xfId="21979"/>
    <cellStyle name="Normal 5 2 2 3 2 2 2 5" xfId="21980"/>
    <cellStyle name="Normal 5 2 2 3 2 2 3" xfId="21981"/>
    <cellStyle name="Normal 5 2 2 3 2 2 3 2" xfId="21982"/>
    <cellStyle name="Normal 5 2 2 3 2 2 3 2 2" xfId="21983"/>
    <cellStyle name="Normal 5 2 2 3 2 2 3 2 2 2" xfId="21984"/>
    <cellStyle name="Normal 5 2 2 3 2 2 3 2 2 2 2" xfId="21985"/>
    <cellStyle name="Normal 5 2 2 3 2 2 3 2 2 3" xfId="21986"/>
    <cellStyle name="Normal 5 2 2 3 2 2 3 2 3" xfId="21987"/>
    <cellStyle name="Normal 5 2 2 3 2 2 3 2 3 2" xfId="21988"/>
    <cellStyle name="Normal 5 2 2 3 2 2 3 2 4" xfId="21989"/>
    <cellStyle name="Normal 5 2 2 3 2 2 3 3" xfId="21990"/>
    <cellStyle name="Normal 5 2 2 3 2 2 3 3 2" xfId="21991"/>
    <cellStyle name="Normal 5 2 2 3 2 2 3 3 2 2" xfId="21992"/>
    <cellStyle name="Normal 5 2 2 3 2 2 3 3 3" xfId="21993"/>
    <cellStyle name="Normal 5 2 2 3 2 2 3 4" xfId="21994"/>
    <cellStyle name="Normal 5 2 2 3 2 2 3 4 2" xfId="21995"/>
    <cellStyle name="Normal 5 2 2 3 2 2 3 5" xfId="21996"/>
    <cellStyle name="Normal 5 2 2 3 2 2 4" xfId="21997"/>
    <cellStyle name="Normal 5 2 2 3 2 2 4 2" xfId="21998"/>
    <cellStyle name="Normal 5 2 2 3 2 2 4 2 2" xfId="21999"/>
    <cellStyle name="Normal 5 2 2 3 2 2 4 2 2 2" xfId="22000"/>
    <cellStyle name="Normal 5 2 2 3 2 2 4 2 3" xfId="22001"/>
    <cellStyle name="Normal 5 2 2 3 2 2 4 3" xfId="22002"/>
    <cellStyle name="Normal 5 2 2 3 2 2 4 3 2" xfId="22003"/>
    <cellStyle name="Normal 5 2 2 3 2 2 4 4" xfId="22004"/>
    <cellStyle name="Normal 5 2 2 3 2 2 5" xfId="22005"/>
    <cellStyle name="Normal 5 2 2 3 2 2 5 2" xfId="22006"/>
    <cellStyle name="Normal 5 2 2 3 2 2 5 2 2" xfId="22007"/>
    <cellStyle name="Normal 5 2 2 3 2 2 5 3" xfId="22008"/>
    <cellStyle name="Normal 5 2 2 3 2 2 6" xfId="22009"/>
    <cellStyle name="Normal 5 2 2 3 2 2 6 2" xfId="22010"/>
    <cellStyle name="Normal 5 2 2 3 2 2 7" xfId="22011"/>
    <cellStyle name="Normal 5 2 2 3 2 2 8" xfId="29364"/>
    <cellStyle name="Normal 5 2 2 3 2 3" xfId="22012"/>
    <cellStyle name="Normal 5 2 2 3 2 3 2" xfId="22013"/>
    <cellStyle name="Normal 5 2 2 3 2 3 2 2" xfId="22014"/>
    <cellStyle name="Normal 5 2 2 3 2 3 2 2 2" xfId="22015"/>
    <cellStyle name="Normal 5 2 2 3 2 3 2 2 2 2" xfId="22016"/>
    <cellStyle name="Normal 5 2 2 3 2 3 2 2 3" xfId="22017"/>
    <cellStyle name="Normal 5 2 2 3 2 3 2 3" xfId="22018"/>
    <cellStyle name="Normal 5 2 2 3 2 3 2 3 2" xfId="22019"/>
    <cellStyle name="Normal 5 2 2 3 2 3 2 4" xfId="22020"/>
    <cellStyle name="Normal 5 2 2 3 2 3 3" xfId="22021"/>
    <cellStyle name="Normal 5 2 2 3 2 3 3 2" xfId="22022"/>
    <cellStyle name="Normal 5 2 2 3 2 3 3 2 2" xfId="22023"/>
    <cellStyle name="Normal 5 2 2 3 2 3 3 3" xfId="22024"/>
    <cellStyle name="Normal 5 2 2 3 2 3 4" xfId="22025"/>
    <cellStyle name="Normal 5 2 2 3 2 3 4 2" xfId="22026"/>
    <cellStyle name="Normal 5 2 2 3 2 3 5" xfId="22027"/>
    <cellStyle name="Normal 5 2 2 3 2 4" xfId="22028"/>
    <cellStyle name="Normal 5 2 2 3 2 4 2" xfId="22029"/>
    <cellStyle name="Normal 5 2 2 3 2 4 2 2" xfId="22030"/>
    <cellStyle name="Normal 5 2 2 3 2 4 2 2 2" xfId="22031"/>
    <cellStyle name="Normal 5 2 2 3 2 4 2 2 2 2" xfId="22032"/>
    <cellStyle name="Normal 5 2 2 3 2 4 2 2 3" xfId="22033"/>
    <cellStyle name="Normal 5 2 2 3 2 4 2 3" xfId="22034"/>
    <cellStyle name="Normal 5 2 2 3 2 4 2 3 2" xfId="22035"/>
    <cellStyle name="Normal 5 2 2 3 2 4 2 4" xfId="22036"/>
    <cellStyle name="Normal 5 2 2 3 2 4 3" xfId="22037"/>
    <cellStyle name="Normal 5 2 2 3 2 4 3 2" xfId="22038"/>
    <cellStyle name="Normal 5 2 2 3 2 4 3 2 2" xfId="22039"/>
    <cellStyle name="Normal 5 2 2 3 2 4 3 3" xfId="22040"/>
    <cellStyle name="Normal 5 2 2 3 2 4 4" xfId="22041"/>
    <cellStyle name="Normal 5 2 2 3 2 4 4 2" xfId="22042"/>
    <cellStyle name="Normal 5 2 2 3 2 4 5" xfId="22043"/>
    <cellStyle name="Normal 5 2 2 3 2 5" xfId="22044"/>
    <cellStyle name="Normal 5 2 2 3 2 5 2" xfId="22045"/>
    <cellStyle name="Normal 5 2 2 3 2 5 2 2" xfId="22046"/>
    <cellStyle name="Normal 5 2 2 3 2 5 2 2 2" xfId="22047"/>
    <cellStyle name="Normal 5 2 2 3 2 5 2 2 2 2" xfId="22048"/>
    <cellStyle name="Normal 5 2 2 3 2 5 2 2 3" xfId="22049"/>
    <cellStyle name="Normal 5 2 2 3 2 5 2 3" xfId="22050"/>
    <cellStyle name="Normal 5 2 2 3 2 5 2 3 2" xfId="22051"/>
    <cellStyle name="Normal 5 2 2 3 2 5 2 4" xfId="22052"/>
    <cellStyle name="Normal 5 2 2 3 2 5 3" xfId="22053"/>
    <cellStyle name="Normal 5 2 2 3 2 5 3 2" xfId="22054"/>
    <cellStyle name="Normal 5 2 2 3 2 5 3 2 2" xfId="22055"/>
    <cellStyle name="Normal 5 2 2 3 2 5 3 3" xfId="22056"/>
    <cellStyle name="Normal 5 2 2 3 2 5 4" xfId="22057"/>
    <cellStyle name="Normal 5 2 2 3 2 5 4 2" xfId="22058"/>
    <cellStyle name="Normal 5 2 2 3 2 5 5" xfId="22059"/>
    <cellStyle name="Normal 5 2 2 3 2 6" xfId="22060"/>
    <cellStyle name="Normal 5 2 2 3 2 6 2" xfId="22061"/>
    <cellStyle name="Normal 5 2 2 3 2 6 2 2" xfId="22062"/>
    <cellStyle name="Normal 5 2 2 3 2 6 2 2 2" xfId="22063"/>
    <cellStyle name="Normal 5 2 2 3 2 6 2 3" xfId="22064"/>
    <cellStyle name="Normal 5 2 2 3 2 6 3" xfId="22065"/>
    <cellStyle name="Normal 5 2 2 3 2 6 3 2" xfId="22066"/>
    <cellStyle name="Normal 5 2 2 3 2 6 4" xfId="22067"/>
    <cellStyle name="Normal 5 2 2 3 2 7" xfId="22068"/>
    <cellStyle name="Normal 5 2 2 3 2 7 2" xfId="22069"/>
    <cellStyle name="Normal 5 2 2 3 2 7 2 2" xfId="22070"/>
    <cellStyle name="Normal 5 2 2 3 2 7 3" xfId="22071"/>
    <cellStyle name="Normal 5 2 2 3 2 8" xfId="22072"/>
    <cellStyle name="Normal 5 2 2 3 2 8 2" xfId="22073"/>
    <cellStyle name="Normal 5 2 2 3 2 9" xfId="22074"/>
    <cellStyle name="Normal 5 2 2 3 2 9 2" xfId="22075"/>
    <cellStyle name="Normal 5 2 2 3 3" xfId="22076"/>
    <cellStyle name="Normal 5 2 2 3 3 10" xfId="22077"/>
    <cellStyle name="Normal 5 2 2 3 3 11" xfId="29365"/>
    <cellStyle name="Normal 5 2 2 3 3 2" xfId="22078"/>
    <cellStyle name="Normal 5 2 2 3 3 2 2" xfId="22079"/>
    <cellStyle name="Normal 5 2 2 3 3 2 2 2" xfId="22080"/>
    <cellStyle name="Normal 5 2 2 3 3 2 2 2 2" xfId="22081"/>
    <cellStyle name="Normal 5 2 2 3 3 2 2 2 2 2" xfId="22082"/>
    <cellStyle name="Normal 5 2 2 3 3 2 2 2 2 2 2" xfId="22083"/>
    <cellStyle name="Normal 5 2 2 3 3 2 2 2 2 3" xfId="22084"/>
    <cellStyle name="Normal 5 2 2 3 3 2 2 2 3" xfId="22085"/>
    <cellStyle name="Normal 5 2 2 3 3 2 2 2 3 2" xfId="22086"/>
    <cellStyle name="Normal 5 2 2 3 3 2 2 2 4" xfId="22087"/>
    <cellStyle name="Normal 5 2 2 3 3 2 2 3" xfId="22088"/>
    <cellStyle name="Normal 5 2 2 3 3 2 2 3 2" xfId="22089"/>
    <cellStyle name="Normal 5 2 2 3 3 2 2 3 2 2" xfId="22090"/>
    <cellStyle name="Normal 5 2 2 3 3 2 2 3 3" xfId="22091"/>
    <cellStyle name="Normal 5 2 2 3 3 2 2 4" xfId="22092"/>
    <cellStyle name="Normal 5 2 2 3 3 2 2 4 2" xfId="22093"/>
    <cellStyle name="Normal 5 2 2 3 3 2 2 5" xfId="22094"/>
    <cellStyle name="Normal 5 2 2 3 3 2 3" xfId="22095"/>
    <cellStyle name="Normal 5 2 2 3 3 2 3 2" xfId="22096"/>
    <cellStyle name="Normal 5 2 2 3 3 2 3 2 2" xfId="22097"/>
    <cellStyle name="Normal 5 2 2 3 3 2 3 2 2 2" xfId="22098"/>
    <cellStyle name="Normal 5 2 2 3 3 2 3 2 2 2 2" xfId="22099"/>
    <cellStyle name="Normal 5 2 2 3 3 2 3 2 2 3" xfId="22100"/>
    <cellStyle name="Normal 5 2 2 3 3 2 3 2 3" xfId="22101"/>
    <cellStyle name="Normal 5 2 2 3 3 2 3 2 3 2" xfId="22102"/>
    <cellStyle name="Normal 5 2 2 3 3 2 3 2 4" xfId="22103"/>
    <cellStyle name="Normal 5 2 2 3 3 2 3 3" xfId="22104"/>
    <cellStyle name="Normal 5 2 2 3 3 2 3 3 2" xfId="22105"/>
    <cellStyle name="Normal 5 2 2 3 3 2 3 3 2 2" xfId="22106"/>
    <cellStyle name="Normal 5 2 2 3 3 2 3 3 3" xfId="22107"/>
    <cellStyle name="Normal 5 2 2 3 3 2 3 4" xfId="22108"/>
    <cellStyle name="Normal 5 2 2 3 3 2 3 4 2" xfId="22109"/>
    <cellStyle name="Normal 5 2 2 3 3 2 3 5" xfId="22110"/>
    <cellStyle name="Normal 5 2 2 3 3 2 4" xfId="22111"/>
    <cellStyle name="Normal 5 2 2 3 3 2 4 2" xfId="22112"/>
    <cellStyle name="Normal 5 2 2 3 3 2 4 2 2" xfId="22113"/>
    <cellStyle name="Normal 5 2 2 3 3 2 4 2 2 2" xfId="22114"/>
    <cellStyle name="Normal 5 2 2 3 3 2 4 2 3" xfId="22115"/>
    <cellStyle name="Normal 5 2 2 3 3 2 4 3" xfId="22116"/>
    <cellStyle name="Normal 5 2 2 3 3 2 4 3 2" xfId="22117"/>
    <cellStyle name="Normal 5 2 2 3 3 2 4 4" xfId="22118"/>
    <cellStyle name="Normal 5 2 2 3 3 2 5" xfId="22119"/>
    <cellStyle name="Normal 5 2 2 3 3 2 5 2" xfId="22120"/>
    <cellStyle name="Normal 5 2 2 3 3 2 5 2 2" xfId="22121"/>
    <cellStyle name="Normal 5 2 2 3 3 2 5 3" xfId="22122"/>
    <cellStyle name="Normal 5 2 2 3 3 2 6" xfId="22123"/>
    <cellStyle name="Normal 5 2 2 3 3 2 6 2" xfId="22124"/>
    <cellStyle name="Normal 5 2 2 3 3 2 7" xfId="22125"/>
    <cellStyle name="Normal 5 2 2 3 3 2 8" xfId="29366"/>
    <cellStyle name="Normal 5 2 2 3 3 3" xfId="22126"/>
    <cellStyle name="Normal 5 2 2 3 3 3 2" xfId="22127"/>
    <cellStyle name="Normal 5 2 2 3 3 3 2 2" xfId="22128"/>
    <cellStyle name="Normal 5 2 2 3 3 3 2 2 2" xfId="22129"/>
    <cellStyle name="Normal 5 2 2 3 3 3 2 2 2 2" xfId="22130"/>
    <cellStyle name="Normal 5 2 2 3 3 3 2 2 3" xfId="22131"/>
    <cellStyle name="Normal 5 2 2 3 3 3 2 3" xfId="22132"/>
    <cellStyle name="Normal 5 2 2 3 3 3 2 3 2" xfId="22133"/>
    <cellStyle name="Normal 5 2 2 3 3 3 2 4" xfId="22134"/>
    <cellStyle name="Normal 5 2 2 3 3 3 3" xfId="22135"/>
    <cellStyle name="Normal 5 2 2 3 3 3 3 2" xfId="22136"/>
    <cellStyle name="Normal 5 2 2 3 3 3 3 2 2" xfId="22137"/>
    <cellStyle name="Normal 5 2 2 3 3 3 3 3" xfId="22138"/>
    <cellStyle name="Normal 5 2 2 3 3 3 4" xfId="22139"/>
    <cellStyle name="Normal 5 2 2 3 3 3 4 2" xfId="22140"/>
    <cellStyle name="Normal 5 2 2 3 3 3 5" xfId="22141"/>
    <cellStyle name="Normal 5 2 2 3 3 4" xfId="22142"/>
    <cellStyle name="Normal 5 2 2 3 3 4 2" xfId="22143"/>
    <cellStyle name="Normal 5 2 2 3 3 4 2 2" xfId="22144"/>
    <cellStyle name="Normal 5 2 2 3 3 4 2 2 2" xfId="22145"/>
    <cellStyle name="Normal 5 2 2 3 3 4 2 2 2 2" xfId="22146"/>
    <cellStyle name="Normal 5 2 2 3 3 4 2 2 3" xfId="22147"/>
    <cellStyle name="Normal 5 2 2 3 3 4 2 3" xfId="22148"/>
    <cellStyle name="Normal 5 2 2 3 3 4 2 3 2" xfId="22149"/>
    <cellStyle name="Normal 5 2 2 3 3 4 2 4" xfId="22150"/>
    <cellStyle name="Normal 5 2 2 3 3 4 3" xfId="22151"/>
    <cellStyle name="Normal 5 2 2 3 3 4 3 2" xfId="22152"/>
    <cellStyle name="Normal 5 2 2 3 3 4 3 2 2" xfId="22153"/>
    <cellStyle name="Normal 5 2 2 3 3 4 3 3" xfId="22154"/>
    <cellStyle name="Normal 5 2 2 3 3 4 4" xfId="22155"/>
    <cellStyle name="Normal 5 2 2 3 3 4 4 2" xfId="22156"/>
    <cellStyle name="Normal 5 2 2 3 3 4 5" xfId="22157"/>
    <cellStyle name="Normal 5 2 2 3 3 5" xfId="22158"/>
    <cellStyle name="Normal 5 2 2 3 3 5 2" xfId="22159"/>
    <cellStyle name="Normal 5 2 2 3 3 5 2 2" xfId="22160"/>
    <cellStyle name="Normal 5 2 2 3 3 5 2 2 2" xfId="22161"/>
    <cellStyle name="Normal 5 2 2 3 3 5 2 2 2 2" xfId="22162"/>
    <cellStyle name="Normal 5 2 2 3 3 5 2 2 3" xfId="22163"/>
    <cellStyle name="Normal 5 2 2 3 3 5 2 3" xfId="22164"/>
    <cellStyle name="Normal 5 2 2 3 3 5 2 3 2" xfId="22165"/>
    <cellStyle name="Normal 5 2 2 3 3 5 2 4" xfId="22166"/>
    <cellStyle name="Normal 5 2 2 3 3 5 3" xfId="22167"/>
    <cellStyle name="Normal 5 2 2 3 3 5 3 2" xfId="22168"/>
    <cellStyle name="Normal 5 2 2 3 3 5 3 2 2" xfId="22169"/>
    <cellStyle name="Normal 5 2 2 3 3 5 3 3" xfId="22170"/>
    <cellStyle name="Normal 5 2 2 3 3 5 4" xfId="22171"/>
    <cellStyle name="Normal 5 2 2 3 3 5 4 2" xfId="22172"/>
    <cellStyle name="Normal 5 2 2 3 3 5 5" xfId="22173"/>
    <cellStyle name="Normal 5 2 2 3 3 6" xfId="22174"/>
    <cellStyle name="Normal 5 2 2 3 3 6 2" xfId="22175"/>
    <cellStyle name="Normal 5 2 2 3 3 6 2 2" xfId="22176"/>
    <cellStyle name="Normal 5 2 2 3 3 6 2 2 2" xfId="22177"/>
    <cellStyle name="Normal 5 2 2 3 3 6 2 3" xfId="22178"/>
    <cellStyle name="Normal 5 2 2 3 3 6 3" xfId="22179"/>
    <cellStyle name="Normal 5 2 2 3 3 6 3 2" xfId="22180"/>
    <cellStyle name="Normal 5 2 2 3 3 6 4" xfId="22181"/>
    <cellStyle name="Normal 5 2 2 3 3 7" xfId="22182"/>
    <cellStyle name="Normal 5 2 2 3 3 7 2" xfId="22183"/>
    <cellStyle name="Normal 5 2 2 3 3 7 2 2" xfId="22184"/>
    <cellStyle name="Normal 5 2 2 3 3 7 3" xfId="22185"/>
    <cellStyle name="Normal 5 2 2 3 3 8" xfId="22186"/>
    <cellStyle name="Normal 5 2 2 3 3 8 2" xfId="22187"/>
    <cellStyle name="Normal 5 2 2 3 3 9" xfId="22188"/>
    <cellStyle name="Normal 5 2 2 3 3 9 2" xfId="22189"/>
    <cellStyle name="Normal 5 2 2 3 4" xfId="22190"/>
    <cellStyle name="Normal 5 2 2 3 4 2" xfId="22191"/>
    <cellStyle name="Normal 5 2 2 3 4 2 2" xfId="22192"/>
    <cellStyle name="Normal 5 2 2 3 4 2 2 2" xfId="22193"/>
    <cellStyle name="Normal 5 2 2 3 4 2 2 2 2" xfId="22194"/>
    <cellStyle name="Normal 5 2 2 3 4 2 2 2 2 2" xfId="22195"/>
    <cellStyle name="Normal 5 2 2 3 4 2 2 2 3" xfId="22196"/>
    <cellStyle name="Normal 5 2 2 3 4 2 2 3" xfId="22197"/>
    <cellStyle name="Normal 5 2 2 3 4 2 2 3 2" xfId="22198"/>
    <cellStyle name="Normal 5 2 2 3 4 2 2 4" xfId="22199"/>
    <cellStyle name="Normal 5 2 2 3 4 2 3" xfId="22200"/>
    <cellStyle name="Normal 5 2 2 3 4 2 3 2" xfId="22201"/>
    <cellStyle name="Normal 5 2 2 3 4 2 3 2 2" xfId="22202"/>
    <cellStyle name="Normal 5 2 2 3 4 2 3 3" xfId="22203"/>
    <cellStyle name="Normal 5 2 2 3 4 2 4" xfId="22204"/>
    <cellStyle name="Normal 5 2 2 3 4 2 4 2" xfId="22205"/>
    <cellStyle name="Normal 5 2 2 3 4 2 5" xfId="22206"/>
    <cellStyle name="Normal 5 2 2 3 4 3" xfId="22207"/>
    <cellStyle name="Normal 5 2 2 3 4 3 2" xfId="22208"/>
    <cellStyle name="Normal 5 2 2 3 4 3 2 2" xfId="22209"/>
    <cellStyle name="Normal 5 2 2 3 4 3 2 2 2" xfId="22210"/>
    <cellStyle name="Normal 5 2 2 3 4 3 2 2 2 2" xfId="22211"/>
    <cellStyle name="Normal 5 2 2 3 4 3 2 2 3" xfId="22212"/>
    <cellStyle name="Normal 5 2 2 3 4 3 2 3" xfId="22213"/>
    <cellStyle name="Normal 5 2 2 3 4 3 2 3 2" xfId="22214"/>
    <cellStyle name="Normal 5 2 2 3 4 3 2 4" xfId="22215"/>
    <cellStyle name="Normal 5 2 2 3 4 3 3" xfId="22216"/>
    <cellStyle name="Normal 5 2 2 3 4 3 3 2" xfId="22217"/>
    <cellStyle name="Normal 5 2 2 3 4 3 3 2 2" xfId="22218"/>
    <cellStyle name="Normal 5 2 2 3 4 3 3 3" xfId="22219"/>
    <cellStyle name="Normal 5 2 2 3 4 3 4" xfId="22220"/>
    <cellStyle name="Normal 5 2 2 3 4 3 4 2" xfId="22221"/>
    <cellStyle name="Normal 5 2 2 3 4 3 5" xfId="22222"/>
    <cellStyle name="Normal 5 2 2 3 4 4" xfId="22223"/>
    <cellStyle name="Normal 5 2 2 3 4 4 2" xfId="22224"/>
    <cellStyle name="Normal 5 2 2 3 4 4 2 2" xfId="22225"/>
    <cellStyle name="Normal 5 2 2 3 4 4 2 2 2" xfId="22226"/>
    <cellStyle name="Normal 5 2 2 3 4 4 2 3" xfId="22227"/>
    <cellStyle name="Normal 5 2 2 3 4 4 3" xfId="22228"/>
    <cellStyle name="Normal 5 2 2 3 4 4 3 2" xfId="22229"/>
    <cellStyle name="Normal 5 2 2 3 4 4 4" xfId="22230"/>
    <cellStyle name="Normal 5 2 2 3 4 5" xfId="22231"/>
    <cellStyle name="Normal 5 2 2 3 4 5 2" xfId="22232"/>
    <cellStyle name="Normal 5 2 2 3 4 5 2 2" xfId="22233"/>
    <cellStyle name="Normal 5 2 2 3 4 5 3" xfId="22234"/>
    <cellStyle name="Normal 5 2 2 3 4 6" xfId="22235"/>
    <cellStyle name="Normal 5 2 2 3 4 6 2" xfId="22236"/>
    <cellStyle name="Normal 5 2 2 3 4 7" xfId="22237"/>
    <cellStyle name="Normal 5 2 2 3 4 8" xfId="29367"/>
    <cellStyle name="Normal 5 2 2 3 5" xfId="22238"/>
    <cellStyle name="Normal 5 2 2 3 5 2" xfId="22239"/>
    <cellStyle name="Normal 5 2 2 3 5 2 2" xfId="22240"/>
    <cellStyle name="Normal 5 2 2 3 5 2 2 2" xfId="22241"/>
    <cellStyle name="Normal 5 2 2 3 5 2 2 2 2" xfId="22242"/>
    <cellStyle name="Normal 5 2 2 3 5 2 2 3" xfId="22243"/>
    <cellStyle name="Normal 5 2 2 3 5 2 3" xfId="22244"/>
    <cellStyle name="Normal 5 2 2 3 5 2 3 2" xfId="22245"/>
    <cellStyle name="Normal 5 2 2 3 5 2 4" xfId="22246"/>
    <cellStyle name="Normal 5 2 2 3 5 3" xfId="22247"/>
    <cellStyle name="Normal 5 2 2 3 5 3 2" xfId="22248"/>
    <cellStyle name="Normal 5 2 2 3 5 3 2 2" xfId="22249"/>
    <cellStyle name="Normal 5 2 2 3 5 3 3" xfId="22250"/>
    <cellStyle name="Normal 5 2 2 3 5 4" xfId="22251"/>
    <cellStyle name="Normal 5 2 2 3 5 4 2" xfId="22252"/>
    <cellStyle name="Normal 5 2 2 3 5 5" xfId="22253"/>
    <cellStyle name="Normal 5 2 2 3 6" xfId="22254"/>
    <cellStyle name="Normal 5 2 2 3 6 2" xfId="22255"/>
    <cellStyle name="Normal 5 2 2 3 6 2 2" xfId="22256"/>
    <cellStyle name="Normal 5 2 2 3 6 2 2 2" xfId="22257"/>
    <cellStyle name="Normal 5 2 2 3 6 2 2 2 2" xfId="22258"/>
    <cellStyle name="Normal 5 2 2 3 6 2 2 3" xfId="22259"/>
    <cellStyle name="Normal 5 2 2 3 6 2 3" xfId="22260"/>
    <cellStyle name="Normal 5 2 2 3 6 2 3 2" xfId="22261"/>
    <cellStyle name="Normal 5 2 2 3 6 2 4" xfId="22262"/>
    <cellStyle name="Normal 5 2 2 3 6 3" xfId="22263"/>
    <cellStyle name="Normal 5 2 2 3 6 3 2" xfId="22264"/>
    <cellStyle name="Normal 5 2 2 3 6 3 2 2" xfId="22265"/>
    <cellStyle name="Normal 5 2 2 3 6 3 3" xfId="22266"/>
    <cellStyle name="Normal 5 2 2 3 6 4" xfId="22267"/>
    <cellStyle name="Normal 5 2 2 3 6 4 2" xfId="22268"/>
    <cellStyle name="Normal 5 2 2 3 6 5" xfId="22269"/>
    <cellStyle name="Normal 5 2 2 3 7" xfId="22270"/>
    <cellStyle name="Normal 5 2 2 3 7 2" xfId="22271"/>
    <cellStyle name="Normal 5 2 2 3 7 2 2" xfId="22272"/>
    <cellStyle name="Normal 5 2 2 3 7 2 2 2" xfId="22273"/>
    <cellStyle name="Normal 5 2 2 3 7 2 2 2 2" xfId="22274"/>
    <cellStyle name="Normal 5 2 2 3 7 2 2 3" xfId="22275"/>
    <cellStyle name="Normal 5 2 2 3 7 2 3" xfId="22276"/>
    <cellStyle name="Normal 5 2 2 3 7 2 3 2" xfId="22277"/>
    <cellStyle name="Normal 5 2 2 3 7 2 4" xfId="22278"/>
    <cellStyle name="Normal 5 2 2 3 7 3" xfId="22279"/>
    <cellStyle name="Normal 5 2 2 3 7 3 2" xfId="22280"/>
    <cellStyle name="Normal 5 2 2 3 7 3 2 2" xfId="22281"/>
    <cellStyle name="Normal 5 2 2 3 7 3 3" xfId="22282"/>
    <cellStyle name="Normal 5 2 2 3 7 4" xfId="22283"/>
    <cellStyle name="Normal 5 2 2 3 7 4 2" xfId="22284"/>
    <cellStyle name="Normal 5 2 2 3 7 5" xfId="22285"/>
    <cellStyle name="Normal 5 2 2 3 8" xfId="22286"/>
    <cellStyle name="Normal 5 2 2 3 8 2" xfId="22287"/>
    <cellStyle name="Normal 5 2 2 3 8 2 2" xfId="22288"/>
    <cellStyle name="Normal 5 2 2 3 8 2 2 2" xfId="22289"/>
    <cellStyle name="Normal 5 2 2 3 8 2 3" xfId="22290"/>
    <cellStyle name="Normal 5 2 2 3 8 3" xfId="22291"/>
    <cellStyle name="Normal 5 2 2 3 8 3 2" xfId="22292"/>
    <cellStyle name="Normal 5 2 2 3 8 4" xfId="22293"/>
    <cellStyle name="Normal 5 2 2 3 9" xfId="22294"/>
    <cellStyle name="Normal 5 2 2 3 9 2" xfId="22295"/>
    <cellStyle name="Normal 5 2 2 3 9 2 2" xfId="22296"/>
    <cellStyle name="Normal 5 2 2 3 9 3" xfId="22297"/>
    <cellStyle name="Normal 5 2 2 4" xfId="22298"/>
    <cellStyle name="Normal 5 2 2 4 10" xfId="22299"/>
    <cellStyle name="Normal 5 2 2 4 10 2" xfId="22300"/>
    <cellStyle name="Normal 5 2 2 4 11" xfId="22301"/>
    <cellStyle name="Normal 5 2 2 4 12" xfId="29368"/>
    <cellStyle name="Normal 5 2 2 4 2" xfId="22302"/>
    <cellStyle name="Normal 5 2 2 4 2 10" xfId="22303"/>
    <cellStyle name="Normal 5 2 2 4 2 11" xfId="29369"/>
    <cellStyle name="Normal 5 2 2 4 2 2" xfId="22304"/>
    <cellStyle name="Normal 5 2 2 4 2 2 2" xfId="22305"/>
    <cellStyle name="Normal 5 2 2 4 2 2 2 2" xfId="22306"/>
    <cellStyle name="Normal 5 2 2 4 2 2 2 2 2" xfId="22307"/>
    <cellStyle name="Normal 5 2 2 4 2 2 2 2 2 2" xfId="22308"/>
    <cellStyle name="Normal 5 2 2 4 2 2 2 2 2 2 2" xfId="22309"/>
    <cellStyle name="Normal 5 2 2 4 2 2 2 2 2 3" xfId="22310"/>
    <cellStyle name="Normal 5 2 2 4 2 2 2 2 3" xfId="22311"/>
    <cellStyle name="Normal 5 2 2 4 2 2 2 2 3 2" xfId="22312"/>
    <cellStyle name="Normal 5 2 2 4 2 2 2 2 4" xfId="22313"/>
    <cellStyle name="Normal 5 2 2 4 2 2 2 3" xfId="22314"/>
    <cellStyle name="Normal 5 2 2 4 2 2 2 3 2" xfId="22315"/>
    <cellStyle name="Normal 5 2 2 4 2 2 2 3 2 2" xfId="22316"/>
    <cellStyle name="Normal 5 2 2 4 2 2 2 3 3" xfId="22317"/>
    <cellStyle name="Normal 5 2 2 4 2 2 2 4" xfId="22318"/>
    <cellStyle name="Normal 5 2 2 4 2 2 2 4 2" xfId="22319"/>
    <cellStyle name="Normal 5 2 2 4 2 2 2 5" xfId="22320"/>
    <cellStyle name="Normal 5 2 2 4 2 2 3" xfId="22321"/>
    <cellStyle name="Normal 5 2 2 4 2 2 3 2" xfId="22322"/>
    <cellStyle name="Normal 5 2 2 4 2 2 3 2 2" xfId="22323"/>
    <cellStyle name="Normal 5 2 2 4 2 2 3 2 2 2" xfId="22324"/>
    <cellStyle name="Normal 5 2 2 4 2 2 3 2 2 2 2" xfId="22325"/>
    <cellStyle name="Normal 5 2 2 4 2 2 3 2 2 3" xfId="22326"/>
    <cellStyle name="Normal 5 2 2 4 2 2 3 2 3" xfId="22327"/>
    <cellStyle name="Normal 5 2 2 4 2 2 3 2 3 2" xfId="22328"/>
    <cellStyle name="Normal 5 2 2 4 2 2 3 2 4" xfId="22329"/>
    <cellStyle name="Normal 5 2 2 4 2 2 3 3" xfId="22330"/>
    <cellStyle name="Normal 5 2 2 4 2 2 3 3 2" xfId="22331"/>
    <cellStyle name="Normal 5 2 2 4 2 2 3 3 2 2" xfId="22332"/>
    <cellStyle name="Normal 5 2 2 4 2 2 3 3 3" xfId="22333"/>
    <cellStyle name="Normal 5 2 2 4 2 2 3 4" xfId="22334"/>
    <cellStyle name="Normal 5 2 2 4 2 2 3 4 2" xfId="22335"/>
    <cellStyle name="Normal 5 2 2 4 2 2 3 5" xfId="22336"/>
    <cellStyle name="Normal 5 2 2 4 2 2 4" xfId="22337"/>
    <cellStyle name="Normal 5 2 2 4 2 2 4 2" xfId="22338"/>
    <cellStyle name="Normal 5 2 2 4 2 2 4 2 2" xfId="22339"/>
    <cellStyle name="Normal 5 2 2 4 2 2 4 2 2 2" xfId="22340"/>
    <cellStyle name="Normal 5 2 2 4 2 2 4 2 3" xfId="22341"/>
    <cellStyle name="Normal 5 2 2 4 2 2 4 3" xfId="22342"/>
    <cellStyle name="Normal 5 2 2 4 2 2 4 3 2" xfId="22343"/>
    <cellStyle name="Normal 5 2 2 4 2 2 4 4" xfId="22344"/>
    <cellStyle name="Normal 5 2 2 4 2 2 5" xfId="22345"/>
    <cellStyle name="Normal 5 2 2 4 2 2 5 2" xfId="22346"/>
    <cellStyle name="Normal 5 2 2 4 2 2 5 2 2" xfId="22347"/>
    <cellStyle name="Normal 5 2 2 4 2 2 5 3" xfId="22348"/>
    <cellStyle name="Normal 5 2 2 4 2 2 6" xfId="22349"/>
    <cellStyle name="Normal 5 2 2 4 2 2 6 2" xfId="22350"/>
    <cellStyle name="Normal 5 2 2 4 2 2 7" xfId="22351"/>
    <cellStyle name="Normal 5 2 2 4 2 2 8" xfId="29370"/>
    <cellStyle name="Normal 5 2 2 4 2 3" xfId="22352"/>
    <cellStyle name="Normal 5 2 2 4 2 3 2" xfId="22353"/>
    <cellStyle name="Normal 5 2 2 4 2 3 2 2" xfId="22354"/>
    <cellStyle name="Normal 5 2 2 4 2 3 2 2 2" xfId="22355"/>
    <cellStyle name="Normal 5 2 2 4 2 3 2 2 2 2" xfId="22356"/>
    <cellStyle name="Normal 5 2 2 4 2 3 2 2 3" xfId="22357"/>
    <cellStyle name="Normal 5 2 2 4 2 3 2 3" xfId="22358"/>
    <cellStyle name="Normal 5 2 2 4 2 3 2 3 2" xfId="22359"/>
    <cellStyle name="Normal 5 2 2 4 2 3 2 4" xfId="22360"/>
    <cellStyle name="Normal 5 2 2 4 2 3 3" xfId="22361"/>
    <cellStyle name="Normal 5 2 2 4 2 3 3 2" xfId="22362"/>
    <cellStyle name="Normal 5 2 2 4 2 3 3 2 2" xfId="22363"/>
    <cellStyle name="Normal 5 2 2 4 2 3 3 3" xfId="22364"/>
    <cellStyle name="Normal 5 2 2 4 2 3 4" xfId="22365"/>
    <cellStyle name="Normal 5 2 2 4 2 3 4 2" xfId="22366"/>
    <cellStyle name="Normal 5 2 2 4 2 3 5" xfId="22367"/>
    <cellStyle name="Normal 5 2 2 4 2 4" xfId="22368"/>
    <cellStyle name="Normal 5 2 2 4 2 4 2" xfId="22369"/>
    <cellStyle name="Normal 5 2 2 4 2 4 2 2" xfId="22370"/>
    <cellStyle name="Normal 5 2 2 4 2 4 2 2 2" xfId="22371"/>
    <cellStyle name="Normal 5 2 2 4 2 4 2 2 2 2" xfId="22372"/>
    <cellStyle name="Normal 5 2 2 4 2 4 2 2 3" xfId="22373"/>
    <cellStyle name="Normal 5 2 2 4 2 4 2 3" xfId="22374"/>
    <cellStyle name="Normal 5 2 2 4 2 4 2 3 2" xfId="22375"/>
    <cellStyle name="Normal 5 2 2 4 2 4 2 4" xfId="22376"/>
    <cellStyle name="Normal 5 2 2 4 2 4 3" xfId="22377"/>
    <cellStyle name="Normal 5 2 2 4 2 4 3 2" xfId="22378"/>
    <cellStyle name="Normal 5 2 2 4 2 4 3 2 2" xfId="22379"/>
    <cellStyle name="Normal 5 2 2 4 2 4 3 3" xfId="22380"/>
    <cellStyle name="Normal 5 2 2 4 2 4 4" xfId="22381"/>
    <cellStyle name="Normal 5 2 2 4 2 4 4 2" xfId="22382"/>
    <cellStyle name="Normal 5 2 2 4 2 4 5" xfId="22383"/>
    <cellStyle name="Normal 5 2 2 4 2 5" xfId="22384"/>
    <cellStyle name="Normal 5 2 2 4 2 5 2" xfId="22385"/>
    <cellStyle name="Normal 5 2 2 4 2 5 2 2" xfId="22386"/>
    <cellStyle name="Normal 5 2 2 4 2 5 2 2 2" xfId="22387"/>
    <cellStyle name="Normal 5 2 2 4 2 5 2 2 2 2" xfId="22388"/>
    <cellStyle name="Normal 5 2 2 4 2 5 2 2 3" xfId="22389"/>
    <cellStyle name="Normal 5 2 2 4 2 5 2 3" xfId="22390"/>
    <cellStyle name="Normal 5 2 2 4 2 5 2 3 2" xfId="22391"/>
    <cellStyle name="Normal 5 2 2 4 2 5 2 4" xfId="22392"/>
    <cellStyle name="Normal 5 2 2 4 2 5 3" xfId="22393"/>
    <cellStyle name="Normal 5 2 2 4 2 5 3 2" xfId="22394"/>
    <cellStyle name="Normal 5 2 2 4 2 5 3 2 2" xfId="22395"/>
    <cellStyle name="Normal 5 2 2 4 2 5 3 3" xfId="22396"/>
    <cellStyle name="Normal 5 2 2 4 2 5 4" xfId="22397"/>
    <cellStyle name="Normal 5 2 2 4 2 5 4 2" xfId="22398"/>
    <cellStyle name="Normal 5 2 2 4 2 5 5" xfId="22399"/>
    <cellStyle name="Normal 5 2 2 4 2 6" xfId="22400"/>
    <cellStyle name="Normal 5 2 2 4 2 6 2" xfId="22401"/>
    <cellStyle name="Normal 5 2 2 4 2 6 2 2" xfId="22402"/>
    <cellStyle name="Normal 5 2 2 4 2 6 2 2 2" xfId="22403"/>
    <cellStyle name="Normal 5 2 2 4 2 6 2 3" xfId="22404"/>
    <cellStyle name="Normal 5 2 2 4 2 6 3" xfId="22405"/>
    <cellStyle name="Normal 5 2 2 4 2 6 3 2" xfId="22406"/>
    <cellStyle name="Normal 5 2 2 4 2 6 4" xfId="22407"/>
    <cellStyle name="Normal 5 2 2 4 2 7" xfId="22408"/>
    <cellStyle name="Normal 5 2 2 4 2 7 2" xfId="22409"/>
    <cellStyle name="Normal 5 2 2 4 2 7 2 2" xfId="22410"/>
    <cellStyle name="Normal 5 2 2 4 2 7 3" xfId="22411"/>
    <cellStyle name="Normal 5 2 2 4 2 8" xfId="22412"/>
    <cellStyle name="Normal 5 2 2 4 2 8 2" xfId="22413"/>
    <cellStyle name="Normal 5 2 2 4 2 9" xfId="22414"/>
    <cellStyle name="Normal 5 2 2 4 2 9 2" xfId="22415"/>
    <cellStyle name="Normal 5 2 2 4 3" xfId="22416"/>
    <cellStyle name="Normal 5 2 2 4 3 2" xfId="22417"/>
    <cellStyle name="Normal 5 2 2 4 3 2 2" xfId="22418"/>
    <cellStyle name="Normal 5 2 2 4 3 2 2 2" xfId="22419"/>
    <cellStyle name="Normal 5 2 2 4 3 2 2 2 2" xfId="22420"/>
    <cellStyle name="Normal 5 2 2 4 3 2 2 2 2 2" xfId="22421"/>
    <cellStyle name="Normal 5 2 2 4 3 2 2 2 3" xfId="22422"/>
    <cellStyle name="Normal 5 2 2 4 3 2 2 3" xfId="22423"/>
    <cellStyle name="Normal 5 2 2 4 3 2 2 3 2" xfId="22424"/>
    <cellStyle name="Normal 5 2 2 4 3 2 2 4" xfId="22425"/>
    <cellStyle name="Normal 5 2 2 4 3 2 3" xfId="22426"/>
    <cellStyle name="Normal 5 2 2 4 3 2 3 2" xfId="22427"/>
    <cellStyle name="Normal 5 2 2 4 3 2 3 2 2" xfId="22428"/>
    <cellStyle name="Normal 5 2 2 4 3 2 3 3" xfId="22429"/>
    <cellStyle name="Normal 5 2 2 4 3 2 4" xfId="22430"/>
    <cellStyle name="Normal 5 2 2 4 3 2 4 2" xfId="22431"/>
    <cellStyle name="Normal 5 2 2 4 3 2 5" xfId="22432"/>
    <cellStyle name="Normal 5 2 2 4 3 3" xfId="22433"/>
    <cellStyle name="Normal 5 2 2 4 3 3 2" xfId="22434"/>
    <cellStyle name="Normal 5 2 2 4 3 3 2 2" xfId="22435"/>
    <cellStyle name="Normal 5 2 2 4 3 3 2 2 2" xfId="22436"/>
    <cellStyle name="Normal 5 2 2 4 3 3 2 2 2 2" xfId="22437"/>
    <cellStyle name="Normal 5 2 2 4 3 3 2 2 3" xfId="22438"/>
    <cellStyle name="Normal 5 2 2 4 3 3 2 3" xfId="22439"/>
    <cellStyle name="Normal 5 2 2 4 3 3 2 3 2" xfId="22440"/>
    <cellStyle name="Normal 5 2 2 4 3 3 2 4" xfId="22441"/>
    <cellStyle name="Normal 5 2 2 4 3 3 3" xfId="22442"/>
    <cellStyle name="Normal 5 2 2 4 3 3 3 2" xfId="22443"/>
    <cellStyle name="Normal 5 2 2 4 3 3 3 2 2" xfId="22444"/>
    <cellStyle name="Normal 5 2 2 4 3 3 3 3" xfId="22445"/>
    <cellStyle name="Normal 5 2 2 4 3 3 4" xfId="22446"/>
    <cellStyle name="Normal 5 2 2 4 3 3 4 2" xfId="22447"/>
    <cellStyle name="Normal 5 2 2 4 3 3 5" xfId="22448"/>
    <cellStyle name="Normal 5 2 2 4 3 4" xfId="22449"/>
    <cellStyle name="Normal 5 2 2 4 3 4 2" xfId="22450"/>
    <cellStyle name="Normal 5 2 2 4 3 4 2 2" xfId="22451"/>
    <cellStyle name="Normal 5 2 2 4 3 4 2 2 2" xfId="22452"/>
    <cellStyle name="Normal 5 2 2 4 3 4 2 3" xfId="22453"/>
    <cellStyle name="Normal 5 2 2 4 3 4 3" xfId="22454"/>
    <cellStyle name="Normal 5 2 2 4 3 4 3 2" xfId="22455"/>
    <cellStyle name="Normal 5 2 2 4 3 4 4" xfId="22456"/>
    <cellStyle name="Normal 5 2 2 4 3 5" xfId="22457"/>
    <cellStyle name="Normal 5 2 2 4 3 5 2" xfId="22458"/>
    <cellStyle name="Normal 5 2 2 4 3 5 2 2" xfId="22459"/>
    <cellStyle name="Normal 5 2 2 4 3 5 3" xfId="22460"/>
    <cellStyle name="Normal 5 2 2 4 3 6" xfId="22461"/>
    <cellStyle name="Normal 5 2 2 4 3 6 2" xfId="22462"/>
    <cellStyle name="Normal 5 2 2 4 3 7" xfId="22463"/>
    <cellStyle name="Normal 5 2 2 4 3 8" xfId="29371"/>
    <cellStyle name="Normal 5 2 2 4 4" xfId="22464"/>
    <cellStyle name="Normal 5 2 2 4 4 2" xfId="22465"/>
    <cellStyle name="Normal 5 2 2 4 4 2 2" xfId="22466"/>
    <cellStyle name="Normal 5 2 2 4 4 2 2 2" xfId="22467"/>
    <cellStyle name="Normal 5 2 2 4 4 2 2 2 2" xfId="22468"/>
    <cellStyle name="Normal 5 2 2 4 4 2 2 3" xfId="22469"/>
    <cellStyle name="Normal 5 2 2 4 4 2 3" xfId="22470"/>
    <cellStyle name="Normal 5 2 2 4 4 2 3 2" xfId="22471"/>
    <cellStyle name="Normal 5 2 2 4 4 2 4" xfId="22472"/>
    <cellStyle name="Normal 5 2 2 4 4 3" xfId="22473"/>
    <cellStyle name="Normal 5 2 2 4 4 3 2" xfId="22474"/>
    <cellStyle name="Normal 5 2 2 4 4 3 2 2" xfId="22475"/>
    <cellStyle name="Normal 5 2 2 4 4 3 3" xfId="22476"/>
    <cellStyle name="Normal 5 2 2 4 4 4" xfId="22477"/>
    <cellStyle name="Normal 5 2 2 4 4 4 2" xfId="22478"/>
    <cellStyle name="Normal 5 2 2 4 4 5" xfId="22479"/>
    <cellStyle name="Normal 5 2 2 4 5" xfId="22480"/>
    <cellStyle name="Normal 5 2 2 4 5 2" xfId="22481"/>
    <cellStyle name="Normal 5 2 2 4 5 2 2" xfId="22482"/>
    <cellStyle name="Normal 5 2 2 4 5 2 2 2" xfId="22483"/>
    <cellStyle name="Normal 5 2 2 4 5 2 2 2 2" xfId="22484"/>
    <cellStyle name="Normal 5 2 2 4 5 2 2 3" xfId="22485"/>
    <cellStyle name="Normal 5 2 2 4 5 2 3" xfId="22486"/>
    <cellStyle name="Normal 5 2 2 4 5 2 3 2" xfId="22487"/>
    <cellStyle name="Normal 5 2 2 4 5 2 4" xfId="22488"/>
    <cellStyle name="Normal 5 2 2 4 5 3" xfId="22489"/>
    <cellStyle name="Normal 5 2 2 4 5 3 2" xfId="22490"/>
    <cellStyle name="Normal 5 2 2 4 5 3 2 2" xfId="22491"/>
    <cellStyle name="Normal 5 2 2 4 5 3 3" xfId="22492"/>
    <cellStyle name="Normal 5 2 2 4 5 4" xfId="22493"/>
    <cellStyle name="Normal 5 2 2 4 5 4 2" xfId="22494"/>
    <cellStyle name="Normal 5 2 2 4 5 5" xfId="22495"/>
    <cellStyle name="Normal 5 2 2 4 6" xfId="22496"/>
    <cellStyle name="Normal 5 2 2 4 6 2" xfId="22497"/>
    <cellStyle name="Normal 5 2 2 4 6 2 2" xfId="22498"/>
    <cellStyle name="Normal 5 2 2 4 6 2 2 2" xfId="22499"/>
    <cellStyle name="Normal 5 2 2 4 6 2 2 2 2" xfId="22500"/>
    <cellStyle name="Normal 5 2 2 4 6 2 2 3" xfId="22501"/>
    <cellStyle name="Normal 5 2 2 4 6 2 3" xfId="22502"/>
    <cellStyle name="Normal 5 2 2 4 6 2 3 2" xfId="22503"/>
    <cellStyle name="Normal 5 2 2 4 6 2 4" xfId="22504"/>
    <cellStyle name="Normal 5 2 2 4 6 3" xfId="22505"/>
    <cellStyle name="Normal 5 2 2 4 6 3 2" xfId="22506"/>
    <cellStyle name="Normal 5 2 2 4 6 3 2 2" xfId="22507"/>
    <cellStyle name="Normal 5 2 2 4 6 3 3" xfId="22508"/>
    <cellStyle name="Normal 5 2 2 4 6 4" xfId="22509"/>
    <cellStyle name="Normal 5 2 2 4 6 4 2" xfId="22510"/>
    <cellStyle name="Normal 5 2 2 4 6 5" xfId="22511"/>
    <cellStyle name="Normal 5 2 2 4 7" xfId="22512"/>
    <cellStyle name="Normal 5 2 2 4 7 2" xfId="22513"/>
    <cellStyle name="Normal 5 2 2 4 7 2 2" xfId="22514"/>
    <cellStyle name="Normal 5 2 2 4 7 2 2 2" xfId="22515"/>
    <cellStyle name="Normal 5 2 2 4 7 2 3" xfId="22516"/>
    <cellStyle name="Normal 5 2 2 4 7 3" xfId="22517"/>
    <cellStyle name="Normal 5 2 2 4 7 3 2" xfId="22518"/>
    <cellStyle name="Normal 5 2 2 4 7 4" xfId="22519"/>
    <cellStyle name="Normal 5 2 2 4 8" xfId="22520"/>
    <cellStyle name="Normal 5 2 2 4 8 2" xfId="22521"/>
    <cellStyle name="Normal 5 2 2 4 8 2 2" xfId="22522"/>
    <cellStyle name="Normal 5 2 2 4 8 3" xfId="22523"/>
    <cellStyle name="Normal 5 2 2 4 9" xfId="22524"/>
    <cellStyle name="Normal 5 2 2 4 9 2" xfId="22525"/>
    <cellStyle name="Normal 5 2 2 5" xfId="22526"/>
    <cellStyle name="Normal 5 2 2 5 10" xfId="22527"/>
    <cellStyle name="Normal 5 2 2 5 11" xfId="29372"/>
    <cellStyle name="Normal 5 2 2 5 2" xfId="22528"/>
    <cellStyle name="Normal 5 2 2 5 2 2" xfId="22529"/>
    <cellStyle name="Normal 5 2 2 5 2 2 2" xfId="22530"/>
    <cellStyle name="Normal 5 2 2 5 2 2 2 2" xfId="22531"/>
    <cellStyle name="Normal 5 2 2 5 2 2 2 2 2" xfId="22532"/>
    <cellStyle name="Normal 5 2 2 5 2 2 2 2 2 2" xfId="22533"/>
    <cellStyle name="Normal 5 2 2 5 2 2 2 2 3" xfId="22534"/>
    <cellStyle name="Normal 5 2 2 5 2 2 2 3" xfId="22535"/>
    <cellStyle name="Normal 5 2 2 5 2 2 2 3 2" xfId="22536"/>
    <cellStyle name="Normal 5 2 2 5 2 2 2 4" xfId="22537"/>
    <cellStyle name="Normal 5 2 2 5 2 2 3" xfId="22538"/>
    <cellStyle name="Normal 5 2 2 5 2 2 3 2" xfId="22539"/>
    <cellStyle name="Normal 5 2 2 5 2 2 3 2 2" xfId="22540"/>
    <cellStyle name="Normal 5 2 2 5 2 2 3 3" xfId="22541"/>
    <cellStyle name="Normal 5 2 2 5 2 2 4" xfId="22542"/>
    <cellStyle name="Normal 5 2 2 5 2 2 4 2" xfId="22543"/>
    <cellStyle name="Normal 5 2 2 5 2 2 5" xfId="22544"/>
    <cellStyle name="Normal 5 2 2 5 2 3" xfId="22545"/>
    <cellStyle name="Normal 5 2 2 5 2 3 2" xfId="22546"/>
    <cellStyle name="Normal 5 2 2 5 2 3 2 2" xfId="22547"/>
    <cellStyle name="Normal 5 2 2 5 2 3 2 2 2" xfId="22548"/>
    <cellStyle name="Normal 5 2 2 5 2 3 2 2 2 2" xfId="22549"/>
    <cellStyle name="Normal 5 2 2 5 2 3 2 2 3" xfId="22550"/>
    <cellStyle name="Normal 5 2 2 5 2 3 2 3" xfId="22551"/>
    <cellStyle name="Normal 5 2 2 5 2 3 2 3 2" xfId="22552"/>
    <cellStyle name="Normal 5 2 2 5 2 3 2 4" xfId="22553"/>
    <cellStyle name="Normal 5 2 2 5 2 3 3" xfId="22554"/>
    <cellStyle name="Normal 5 2 2 5 2 3 3 2" xfId="22555"/>
    <cellStyle name="Normal 5 2 2 5 2 3 3 2 2" xfId="22556"/>
    <cellStyle name="Normal 5 2 2 5 2 3 3 3" xfId="22557"/>
    <cellStyle name="Normal 5 2 2 5 2 3 4" xfId="22558"/>
    <cellStyle name="Normal 5 2 2 5 2 3 4 2" xfId="22559"/>
    <cellStyle name="Normal 5 2 2 5 2 3 5" xfId="22560"/>
    <cellStyle name="Normal 5 2 2 5 2 4" xfId="22561"/>
    <cellStyle name="Normal 5 2 2 5 2 4 2" xfId="22562"/>
    <cellStyle name="Normal 5 2 2 5 2 4 2 2" xfId="22563"/>
    <cellStyle name="Normal 5 2 2 5 2 4 2 2 2" xfId="22564"/>
    <cellStyle name="Normal 5 2 2 5 2 4 2 3" xfId="22565"/>
    <cellStyle name="Normal 5 2 2 5 2 4 3" xfId="22566"/>
    <cellStyle name="Normal 5 2 2 5 2 4 3 2" xfId="22567"/>
    <cellStyle name="Normal 5 2 2 5 2 4 4" xfId="22568"/>
    <cellStyle name="Normal 5 2 2 5 2 5" xfId="22569"/>
    <cellStyle name="Normal 5 2 2 5 2 5 2" xfId="22570"/>
    <cellStyle name="Normal 5 2 2 5 2 5 2 2" xfId="22571"/>
    <cellStyle name="Normal 5 2 2 5 2 5 3" xfId="22572"/>
    <cellStyle name="Normal 5 2 2 5 2 6" xfId="22573"/>
    <cellStyle name="Normal 5 2 2 5 2 6 2" xfId="22574"/>
    <cellStyle name="Normal 5 2 2 5 2 7" xfId="22575"/>
    <cellStyle name="Normal 5 2 2 5 2 8" xfId="29373"/>
    <cellStyle name="Normal 5 2 2 5 3" xfId="22576"/>
    <cellStyle name="Normal 5 2 2 5 3 2" xfId="22577"/>
    <cellStyle name="Normal 5 2 2 5 3 2 2" xfId="22578"/>
    <cellStyle name="Normal 5 2 2 5 3 2 2 2" xfId="22579"/>
    <cellStyle name="Normal 5 2 2 5 3 2 2 2 2" xfId="22580"/>
    <cellStyle name="Normal 5 2 2 5 3 2 2 3" xfId="22581"/>
    <cellStyle name="Normal 5 2 2 5 3 2 3" xfId="22582"/>
    <cellStyle name="Normal 5 2 2 5 3 2 3 2" xfId="22583"/>
    <cellStyle name="Normal 5 2 2 5 3 2 4" xfId="22584"/>
    <cellStyle name="Normal 5 2 2 5 3 3" xfId="22585"/>
    <cellStyle name="Normal 5 2 2 5 3 3 2" xfId="22586"/>
    <cellStyle name="Normal 5 2 2 5 3 3 2 2" xfId="22587"/>
    <cellStyle name="Normal 5 2 2 5 3 3 3" xfId="22588"/>
    <cellStyle name="Normal 5 2 2 5 3 4" xfId="22589"/>
    <cellStyle name="Normal 5 2 2 5 3 4 2" xfId="22590"/>
    <cellStyle name="Normal 5 2 2 5 3 5" xfId="22591"/>
    <cellStyle name="Normal 5 2 2 5 4" xfId="22592"/>
    <cellStyle name="Normal 5 2 2 5 4 2" xfId="22593"/>
    <cellStyle name="Normal 5 2 2 5 4 2 2" xfId="22594"/>
    <cellStyle name="Normal 5 2 2 5 4 2 2 2" xfId="22595"/>
    <cellStyle name="Normal 5 2 2 5 4 2 2 2 2" xfId="22596"/>
    <cellStyle name="Normal 5 2 2 5 4 2 2 3" xfId="22597"/>
    <cellStyle name="Normal 5 2 2 5 4 2 3" xfId="22598"/>
    <cellStyle name="Normal 5 2 2 5 4 2 3 2" xfId="22599"/>
    <cellStyle name="Normal 5 2 2 5 4 2 4" xfId="22600"/>
    <cellStyle name="Normal 5 2 2 5 4 3" xfId="22601"/>
    <cellStyle name="Normal 5 2 2 5 4 3 2" xfId="22602"/>
    <cellStyle name="Normal 5 2 2 5 4 3 2 2" xfId="22603"/>
    <cellStyle name="Normal 5 2 2 5 4 3 3" xfId="22604"/>
    <cellStyle name="Normal 5 2 2 5 4 4" xfId="22605"/>
    <cellStyle name="Normal 5 2 2 5 4 4 2" xfId="22606"/>
    <cellStyle name="Normal 5 2 2 5 4 5" xfId="22607"/>
    <cellStyle name="Normal 5 2 2 5 5" xfId="22608"/>
    <cellStyle name="Normal 5 2 2 5 5 2" xfId="22609"/>
    <cellStyle name="Normal 5 2 2 5 5 2 2" xfId="22610"/>
    <cellStyle name="Normal 5 2 2 5 5 2 2 2" xfId="22611"/>
    <cellStyle name="Normal 5 2 2 5 5 2 2 2 2" xfId="22612"/>
    <cellStyle name="Normal 5 2 2 5 5 2 2 3" xfId="22613"/>
    <cellStyle name="Normal 5 2 2 5 5 2 3" xfId="22614"/>
    <cellStyle name="Normal 5 2 2 5 5 2 3 2" xfId="22615"/>
    <cellStyle name="Normal 5 2 2 5 5 2 4" xfId="22616"/>
    <cellStyle name="Normal 5 2 2 5 5 3" xfId="22617"/>
    <cellStyle name="Normal 5 2 2 5 5 3 2" xfId="22618"/>
    <cellStyle name="Normal 5 2 2 5 5 3 2 2" xfId="22619"/>
    <cellStyle name="Normal 5 2 2 5 5 3 3" xfId="22620"/>
    <cellStyle name="Normal 5 2 2 5 5 4" xfId="22621"/>
    <cellStyle name="Normal 5 2 2 5 5 4 2" xfId="22622"/>
    <cellStyle name="Normal 5 2 2 5 5 5" xfId="22623"/>
    <cellStyle name="Normal 5 2 2 5 6" xfId="22624"/>
    <cellStyle name="Normal 5 2 2 5 6 2" xfId="22625"/>
    <cellStyle name="Normal 5 2 2 5 6 2 2" xfId="22626"/>
    <cellStyle name="Normal 5 2 2 5 6 2 2 2" xfId="22627"/>
    <cellStyle name="Normal 5 2 2 5 6 2 3" xfId="22628"/>
    <cellStyle name="Normal 5 2 2 5 6 3" xfId="22629"/>
    <cellStyle name="Normal 5 2 2 5 6 3 2" xfId="22630"/>
    <cellStyle name="Normal 5 2 2 5 6 4" xfId="22631"/>
    <cellStyle name="Normal 5 2 2 5 7" xfId="22632"/>
    <cellStyle name="Normal 5 2 2 5 7 2" xfId="22633"/>
    <cellStyle name="Normal 5 2 2 5 7 2 2" xfId="22634"/>
    <cellStyle name="Normal 5 2 2 5 7 3" xfId="22635"/>
    <cellStyle name="Normal 5 2 2 5 8" xfId="22636"/>
    <cellStyle name="Normal 5 2 2 5 8 2" xfId="22637"/>
    <cellStyle name="Normal 5 2 2 5 9" xfId="22638"/>
    <cellStyle name="Normal 5 2 2 5 9 2" xfId="22639"/>
    <cellStyle name="Normal 5 2 2 6" xfId="22640"/>
    <cellStyle name="Normal 5 2 2 6 10" xfId="22641"/>
    <cellStyle name="Normal 5 2 2 6 11" xfId="29374"/>
    <cellStyle name="Normal 5 2 2 6 2" xfId="22642"/>
    <cellStyle name="Normal 5 2 2 6 2 2" xfId="22643"/>
    <cellStyle name="Normal 5 2 2 6 2 2 2" xfId="22644"/>
    <cellStyle name="Normal 5 2 2 6 2 2 2 2" xfId="22645"/>
    <cellStyle name="Normal 5 2 2 6 2 2 2 2 2" xfId="22646"/>
    <cellStyle name="Normal 5 2 2 6 2 2 2 2 2 2" xfId="22647"/>
    <cellStyle name="Normal 5 2 2 6 2 2 2 2 3" xfId="22648"/>
    <cellStyle name="Normal 5 2 2 6 2 2 2 3" xfId="22649"/>
    <cellStyle name="Normal 5 2 2 6 2 2 2 3 2" xfId="22650"/>
    <cellStyle name="Normal 5 2 2 6 2 2 2 4" xfId="22651"/>
    <cellStyle name="Normal 5 2 2 6 2 2 3" xfId="22652"/>
    <cellStyle name="Normal 5 2 2 6 2 2 3 2" xfId="22653"/>
    <cellStyle name="Normal 5 2 2 6 2 2 3 2 2" xfId="22654"/>
    <cellStyle name="Normal 5 2 2 6 2 2 3 3" xfId="22655"/>
    <cellStyle name="Normal 5 2 2 6 2 2 4" xfId="22656"/>
    <cellStyle name="Normal 5 2 2 6 2 2 4 2" xfId="22657"/>
    <cellStyle name="Normal 5 2 2 6 2 2 5" xfId="22658"/>
    <cellStyle name="Normal 5 2 2 6 2 3" xfId="22659"/>
    <cellStyle name="Normal 5 2 2 6 2 3 2" xfId="22660"/>
    <cellStyle name="Normal 5 2 2 6 2 3 2 2" xfId="22661"/>
    <cellStyle name="Normal 5 2 2 6 2 3 2 2 2" xfId="22662"/>
    <cellStyle name="Normal 5 2 2 6 2 3 2 2 2 2" xfId="22663"/>
    <cellStyle name="Normal 5 2 2 6 2 3 2 2 3" xfId="22664"/>
    <cellStyle name="Normal 5 2 2 6 2 3 2 3" xfId="22665"/>
    <cellStyle name="Normal 5 2 2 6 2 3 2 3 2" xfId="22666"/>
    <cellStyle name="Normal 5 2 2 6 2 3 2 4" xfId="22667"/>
    <cellStyle name="Normal 5 2 2 6 2 3 3" xfId="22668"/>
    <cellStyle name="Normal 5 2 2 6 2 3 3 2" xfId="22669"/>
    <cellStyle name="Normal 5 2 2 6 2 3 3 2 2" xfId="22670"/>
    <cellStyle name="Normal 5 2 2 6 2 3 3 3" xfId="22671"/>
    <cellStyle name="Normal 5 2 2 6 2 3 4" xfId="22672"/>
    <cellStyle name="Normal 5 2 2 6 2 3 4 2" xfId="22673"/>
    <cellStyle name="Normal 5 2 2 6 2 3 5" xfId="22674"/>
    <cellStyle name="Normal 5 2 2 6 2 4" xfId="22675"/>
    <cellStyle name="Normal 5 2 2 6 2 4 2" xfId="22676"/>
    <cellStyle name="Normal 5 2 2 6 2 4 2 2" xfId="22677"/>
    <cellStyle name="Normal 5 2 2 6 2 4 2 2 2" xfId="22678"/>
    <cellStyle name="Normal 5 2 2 6 2 4 2 3" xfId="22679"/>
    <cellStyle name="Normal 5 2 2 6 2 4 3" xfId="22680"/>
    <cellStyle name="Normal 5 2 2 6 2 4 3 2" xfId="22681"/>
    <cellStyle name="Normal 5 2 2 6 2 4 4" xfId="22682"/>
    <cellStyle name="Normal 5 2 2 6 2 5" xfId="22683"/>
    <cellStyle name="Normal 5 2 2 6 2 5 2" xfId="22684"/>
    <cellStyle name="Normal 5 2 2 6 2 5 2 2" xfId="22685"/>
    <cellStyle name="Normal 5 2 2 6 2 5 3" xfId="22686"/>
    <cellStyle name="Normal 5 2 2 6 2 6" xfId="22687"/>
    <cellStyle name="Normal 5 2 2 6 2 6 2" xfId="22688"/>
    <cellStyle name="Normal 5 2 2 6 2 7" xfId="22689"/>
    <cellStyle name="Normal 5 2 2 6 2 8" xfId="29375"/>
    <cellStyle name="Normal 5 2 2 6 3" xfId="22690"/>
    <cellStyle name="Normal 5 2 2 6 3 2" xfId="22691"/>
    <cellStyle name="Normal 5 2 2 6 3 2 2" xfId="22692"/>
    <cellStyle name="Normal 5 2 2 6 3 2 2 2" xfId="22693"/>
    <cellStyle name="Normal 5 2 2 6 3 2 2 2 2" xfId="22694"/>
    <cellStyle name="Normal 5 2 2 6 3 2 2 3" xfId="22695"/>
    <cellStyle name="Normal 5 2 2 6 3 2 3" xfId="22696"/>
    <cellStyle name="Normal 5 2 2 6 3 2 3 2" xfId="22697"/>
    <cellStyle name="Normal 5 2 2 6 3 2 4" xfId="22698"/>
    <cellStyle name="Normal 5 2 2 6 3 3" xfId="22699"/>
    <cellStyle name="Normal 5 2 2 6 3 3 2" xfId="22700"/>
    <cellStyle name="Normal 5 2 2 6 3 3 2 2" xfId="22701"/>
    <cellStyle name="Normal 5 2 2 6 3 3 3" xfId="22702"/>
    <cellStyle name="Normal 5 2 2 6 3 4" xfId="22703"/>
    <cellStyle name="Normal 5 2 2 6 3 4 2" xfId="22704"/>
    <cellStyle name="Normal 5 2 2 6 3 5" xfId="22705"/>
    <cellStyle name="Normal 5 2 2 6 4" xfId="22706"/>
    <cellStyle name="Normal 5 2 2 6 4 2" xfId="22707"/>
    <cellStyle name="Normal 5 2 2 6 4 2 2" xfId="22708"/>
    <cellStyle name="Normal 5 2 2 6 4 2 2 2" xfId="22709"/>
    <cellStyle name="Normal 5 2 2 6 4 2 2 2 2" xfId="22710"/>
    <cellStyle name="Normal 5 2 2 6 4 2 2 3" xfId="22711"/>
    <cellStyle name="Normal 5 2 2 6 4 2 3" xfId="22712"/>
    <cellStyle name="Normal 5 2 2 6 4 2 3 2" xfId="22713"/>
    <cellStyle name="Normal 5 2 2 6 4 2 4" xfId="22714"/>
    <cellStyle name="Normal 5 2 2 6 4 3" xfId="22715"/>
    <cellStyle name="Normal 5 2 2 6 4 3 2" xfId="22716"/>
    <cellStyle name="Normal 5 2 2 6 4 3 2 2" xfId="22717"/>
    <cellStyle name="Normal 5 2 2 6 4 3 3" xfId="22718"/>
    <cellStyle name="Normal 5 2 2 6 4 4" xfId="22719"/>
    <cellStyle name="Normal 5 2 2 6 4 4 2" xfId="22720"/>
    <cellStyle name="Normal 5 2 2 6 4 5" xfId="22721"/>
    <cellStyle name="Normal 5 2 2 6 5" xfId="22722"/>
    <cellStyle name="Normal 5 2 2 6 5 2" xfId="22723"/>
    <cellStyle name="Normal 5 2 2 6 5 2 2" xfId="22724"/>
    <cellStyle name="Normal 5 2 2 6 5 2 2 2" xfId="22725"/>
    <cellStyle name="Normal 5 2 2 6 5 2 2 2 2" xfId="22726"/>
    <cellStyle name="Normal 5 2 2 6 5 2 2 3" xfId="22727"/>
    <cellStyle name="Normal 5 2 2 6 5 2 3" xfId="22728"/>
    <cellStyle name="Normal 5 2 2 6 5 2 3 2" xfId="22729"/>
    <cellStyle name="Normal 5 2 2 6 5 2 4" xfId="22730"/>
    <cellStyle name="Normal 5 2 2 6 5 3" xfId="22731"/>
    <cellStyle name="Normal 5 2 2 6 5 3 2" xfId="22732"/>
    <cellStyle name="Normal 5 2 2 6 5 3 2 2" xfId="22733"/>
    <cellStyle name="Normal 5 2 2 6 5 3 3" xfId="22734"/>
    <cellStyle name="Normal 5 2 2 6 5 4" xfId="22735"/>
    <cellStyle name="Normal 5 2 2 6 5 4 2" xfId="22736"/>
    <cellStyle name="Normal 5 2 2 6 5 5" xfId="22737"/>
    <cellStyle name="Normal 5 2 2 6 6" xfId="22738"/>
    <cellStyle name="Normal 5 2 2 6 6 2" xfId="22739"/>
    <cellStyle name="Normal 5 2 2 6 6 2 2" xfId="22740"/>
    <cellStyle name="Normal 5 2 2 6 6 2 2 2" xfId="22741"/>
    <cellStyle name="Normal 5 2 2 6 6 2 3" xfId="22742"/>
    <cellStyle name="Normal 5 2 2 6 6 3" xfId="22743"/>
    <cellStyle name="Normal 5 2 2 6 6 3 2" xfId="22744"/>
    <cellStyle name="Normal 5 2 2 6 6 4" xfId="22745"/>
    <cellStyle name="Normal 5 2 2 6 7" xfId="22746"/>
    <cellStyle name="Normal 5 2 2 6 7 2" xfId="22747"/>
    <cellStyle name="Normal 5 2 2 6 7 2 2" xfId="22748"/>
    <cellStyle name="Normal 5 2 2 6 7 3" xfId="22749"/>
    <cellStyle name="Normal 5 2 2 6 8" xfId="22750"/>
    <cellStyle name="Normal 5 2 2 6 8 2" xfId="22751"/>
    <cellStyle name="Normal 5 2 2 6 9" xfId="22752"/>
    <cellStyle name="Normal 5 2 2 6 9 2" xfId="22753"/>
    <cellStyle name="Normal 5 2 2 7" xfId="22754"/>
    <cellStyle name="Normal 5 2 2 7 2" xfId="22755"/>
    <cellStyle name="Normal 5 2 2 7 2 2" xfId="22756"/>
    <cellStyle name="Normal 5 2 2 7 2 2 2" xfId="22757"/>
    <cellStyle name="Normal 5 2 2 7 2 2 2 2" xfId="22758"/>
    <cellStyle name="Normal 5 2 2 7 2 2 2 2 2" xfId="22759"/>
    <cellStyle name="Normal 5 2 2 7 2 2 2 3" xfId="22760"/>
    <cellStyle name="Normal 5 2 2 7 2 2 3" xfId="22761"/>
    <cellStyle name="Normal 5 2 2 7 2 2 3 2" xfId="22762"/>
    <cellStyle name="Normal 5 2 2 7 2 2 4" xfId="22763"/>
    <cellStyle name="Normal 5 2 2 7 2 3" xfId="22764"/>
    <cellStyle name="Normal 5 2 2 7 2 3 2" xfId="22765"/>
    <cellStyle name="Normal 5 2 2 7 2 3 2 2" xfId="22766"/>
    <cellStyle name="Normal 5 2 2 7 2 3 3" xfId="22767"/>
    <cellStyle name="Normal 5 2 2 7 2 4" xfId="22768"/>
    <cellStyle name="Normal 5 2 2 7 2 4 2" xfId="22769"/>
    <cellStyle name="Normal 5 2 2 7 2 5" xfId="22770"/>
    <cellStyle name="Normal 5 2 2 7 3" xfId="22771"/>
    <cellStyle name="Normal 5 2 2 7 3 2" xfId="22772"/>
    <cellStyle name="Normal 5 2 2 7 3 2 2" xfId="22773"/>
    <cellStyle name="Normal 5 2 2 7 3 2 2 2" xfId="22774"/>
    <cellStyle name="Normal 5 2 2 7 3 2 2 2 2" xfId="22775"/>
    <cellStyle name="Normal 5 2 2 7 3 2 2 3" xfId="22776"/>
    <cellStyle name="Normal 5 2 2 7 3 2 3" xfId="22777"/>
    <cellStyle name="Normal 5 2 2 7 3 2 3 2" xfId="22778"/>
    <cellStyle name="Normal 5 2 2 7 3 2 4" xfId="22779"/>
    <cellStyle name="Normal 5 2 2 7 3 3" xfId="22780"/>
    <cellStyle name="Normal 5 2 2 7 3 3 2" xfId="22781"/>
    <cellStyle name="Normal 5 2 2 7 3 3 2 2" xfId="22782"/>
    <cellStyle name="Normal 5 2 2 7 3 3 3" xfId="22783"/>
    <cellStyle name="Normal 5 2 2 7 3 4" xfId="22784"/>
    <cellStyle name="Normal 5 2 2 7 3 4 2" xfId="22785"/>
    <cellStyle name="Normal 5 2 2 7 3 5" xfId="22786"/>
    <cellStyle name="Normal 5 2 2 7 4" xfId="22787"/>
    <cellStyle name="Normal 5 2 2 7 4 2" xfId="22788"/>
    <cellStyle name="Normal 5 2 2 7 4 2 2" xfId="22789"/>
    <cellStyle name="Normal 5 2 2 7 4 2 2 2" xfId="22790"/>
    <cellStyle name="Normal 5 2 2 7 4 2 3" xfId="22791"/>
    <cellStyle name="Normal 5 2 2 7 4 3" xfId="22792"/>
    <cellStyle name="Normal 5 2 2 7 4 3 2" xfId="22793"/>
    <cellStyle name="Normal 5 2 2 7 4 4" xfId="22794"/>
    <cellStyle name="Normal 5 2 2 7 5" xfId="22795"/>
    <cellStyle name="Normal 5 2 2 7 5 2" xfId="22796"/>
    <cellStyle name="Normal 5 2 2 7 5 2 2" xfId="22797"/>
    <cellStyle name="Normal 5 2 2 7 5 3" xfId="22798"/>
    <cellStyle name="Normal 5 2 2 7 6" xfId="22799"/>
    <cellStyle name="Normal 5 2 2 7 6 2" xfId="22800"/>
    <cellStyle name="Normal 5 2 2 7 7" xfId="22801"/>
    <cellStyle name="Normal 5 2 2 7 8" xfId="29376"/>
    <cellStyle name="Normal 5 2 2 8" xfId="22802"/>
    <cellStyle name="Normal 5 2 2 8 2" xfId="22803"/>
    <cellStyle name="Normal 5 2 2 8 2 2" xfId="22804"/>
    <cellStyle name="Normal 5 2 2 8 2 2 2" xfId="22805"/>
    <cellStyle name="Normal 5 2 2 8 2 2 2 2" xfId="22806"/>
    <cellStyle name="Normal 5 2 2 8 2 2 3" xfId="22807"/>
    <cellStyle name="Normal 5 2 2 8 2 3" xfId="22808"/>
    <cellStyle name="Normal 5 2 2 8 2 3 2" xfId="22809"/>
    <cellStyle name="Normal 5 2 2 8 2 4" xfId="22810"/>
    <cellStyle name="Normal 5 2 2 8 3" xfId="22811"/>
    <cellStyle name="Normal 5 2 2 8 3 2" xfId="22812"/>
    <cellStyle name="Normal 5 2 2 8 3 2 2" xfId="22813"/>
    <cellStyle name="Normal 5 2 2 8 3 3" xfId="22814"/>
    <cellStyle name="Normal 5 2 2 8 4" xfId="22815"/>
    <cellStyle name="Normal 5 2 2 8 4 2" xfId="22816"/>
    <cellStyle name="Normal 5 2 2 8 5" xfId="22817"/>
    <cellStyle name="Normal 5 2 2 9" xfId="22818"/>
    <cellStyle name="Normal 5 2 2 9 2" xfId="22819"/>
    <cellStyle name="Normal 5 2 2 9 2 2" xfId="22820"/>
    <cellStyle name="Normal 5 2 2 9 2 2 2" xfId="22821"/>
    <cellStyle name="Normal 5 2 2 9 2 2 2 2" xfId="22822"/>
    <cellStyle name="Normal 5 2 2 9 2 2 3" xfId="22823"/>
    <cellStyle name="Normal 5 2 2 9 2 3" xfId="22824"/>
    <cellStyle name="Normal 5 2 2 9 2 3 2" xfId="22825"/>
    <cellStyle name="Normal 5 2 2 9 2 4" xfId="22826"/>
    <cellStyle name="Normal 5 2 2 9 3" xfId="22827"/>
    <cellStyle name="Normal 5 2 2 9 3 2" xfId="22828"/>
    <cellStyle name="Normal 5 2 2 9 3 2 2" xfId="22829"/>
    <cellStyle name="Normal 5 2 2 9 3 3" xfId="22830"/>
    <cellStyle name="Normal 5 2 2 9 4" xfId="22831"/>
    <cellStyle name="Normal 5 2 2 9 4 2" xfId="22832"/>
    <cellStyle name="Normal 5 2 2 9 5" xfId="22833"/>
    <cellStyle name="Normal 5 2 3" xfId="22834"/>
    <cellStyle name="Normal 5 2 3 10" xfId="22835"/>
    <cellStyle name="Normal 5 2 3 10 2" xfId="22836"/>
    <cellStyle name="Normal 5 2 3 10 2 2" xfId="22837"/>
    <cellStyle name="Normal 5 2 3 10 2 2 2" xfId="22838"/>
    <cellStyle name="Normal 5 2 3 10 2 3" xfId="22839"/>
    <cellStyle name="Normal 5 2 3 10 3" xfId="22840"/>
    <cellStyle name="Normal 5 2 3 10 3 2" xfId="22841"/>
    <cellStyle name="Normal 5 2 3 10 4" xfId="22842"/>
    <cellStyle name="Normal 5 2 3 11" xfId="22843"/>
    <cellStyle name="Normal 5 2 3 11 2" xfId="22844"/>
    <cellStyle name="Normal 5 2 3 11 2 2" xfId="22845"/>
    <cellStyle name="Normal 5 2 3 11 3" xfId="22846"/>
    <cellStyle name="Normal 5 2 3 12" xfId="22847"/>
    <cellStyle name="Normal 5 2 3 12 2" xfId="22848"/>
    <cellStyle name="Normal 5 2 3 13" xfId="22849"/>
    <cellStyle name="Normal 5 2 3 13 2" xfId="22850"/>
    <cellStyle name="Normal 5 2 3 14" xfId="22851"/>
    <cellStyle name="Normal 5 2 3 15" xfId="29377"/>
    <cellStyle name="Normal 5 2 3 2" xfId="22852"/>
    <cellStyle name="Normal 5 2 3 2 10" xfId="22853"/>
    <cellStyle name="Normal 5 2 3 2 10 2" xfId="22854"/>
    <cellStyle name="Normal 5 2 3 2 11" xfId="22855"/>
    <cellStyle name="Normal 5 2 3 2 11 2" xfId="22856"/>
    <cellStyle name="Normal 5 2 3 2 12" xfId="22857"/>
    <cellStyle name="Normal 5 2 3 2 13" xfId="29378"/>
    <cellStyle name="Normal 5 2 3 2 2" xfId="22858"/>
    <cellStyle name="Normal 5 2 3 2 2 10" xfId="22859"/>
    <cellStyle name="Normal 5 2 3 2 2 11" xfId="29379"/>
    <cellStyle name="Normal 5 2 3 2 2 2" xfId="22860"/>
    <cellStyle name="Normal 5 2 3 2 2 2 2" xfId="22861"/>
    <cellStyle name="Normal 5 2 3 2 2 2 2 2" xfId="22862"/>
    <cellStyle name="Normal 5 2 3 2 2 2 2 2 2" xfId="22863"/>
    <cellStyle name="Normal 5 2 3 2 2 2 2 2 2 2" xfId="22864"/>
    <cellStyle name="Normal 5 2 3 2 2 2 2 2 2 2 2" xfId="22865"/>
    <cellStyle name="Normal 5 2 3 2 2 2 2 2 2 3" xfId="22866"/>
    <cellStyle name="Normal 5 2 3 2 2 2 2 2 3" xfId="22867"/>
    <cellStyle name="Normal 5 2 3 2 2 2 2 2 3 2" xfId="22868"/>
    <cellStyle name="Normal 5 2 3 2 2 2 2 2 4" xfId="22869"/>
    <cellStyle name="Normal 5 2 3 2 2 2 2 3" xfId="22870"/>
    <cellStyle name="Normal 5 2 3 2 2 2 2 3 2" xfId="22871"/>
    <cellStyle name="Normal 5 2 3 2 2 2 2 3 2 2" xfId="22872"/>
    <cellStyle name="Normal 5 2 3 2 2 2 2 3 3" xfId="22873"/>
    <cellStyle name="Normal 5 2 3 2 2 2 2 4" xfId="22874"/>
    <cellStyle name="Normal 5 2 3 2 2 2 2 4 2" xfId="22875"/>
    <cellStyle name="Normal 5 2 3 2 2 2 2 5" xfId="22876"/>
    <cellStyle name="Normal 5 2 3 2 2 2 3" xfId="22877"/>
    <cellStyle name="Normal 5 2 3 2 2 2 3 2" xfId="22878"/>
    <cellStyle name="Normal 5 2 3 2 2 2 3 2 2" xfId="22879"/>
    <cellStyle name="Normal 5 2 3 2 2 2 3 2 2 2" xfId="22880"/>
    <cellStyle name="Normal 5 2 3 2 2 2 3 2 2 2 2" xfId="22881"/>
    <cellStyle name="Normal 5 2 3 2 2 2 3 2 2 3" xfId="22882"/>
    <cellStyle name="Normal 5 2 3 2 2 2 3 2 3" xfId="22883"/>
    <cellStyle name="Normal 5 2 3 2 2 2 3 2 3 2" xfId="22884"/>
    <cellStyle name="Normal 5 2 3 2 2 2 3 2 4" xfId="22885"/>
    <cellStyle name="Normal 5 2 3 2 2 2 3 3" xfId="22886"/>
    <cellStyle name="Normal 5 2 3 2 2 2 3 3 2" xfId="22887"/>
    <cellStyle name="Normal 5 2 3 2 2 2 3 3 2 2" xfId="22888"/>
    <cellStyle name="Normal 5 2 3 2 2 2 3 3 3" xfId="22889"/>
    <cellStyle name="Normal 5 2 3 2 2 2 3 4" xfId="22890"/>
    <cellStyle name="Normal 5 2 3 2 2 2 3 4 2" xfId="22891"/>
    <cellStyle name="Normal 5 2 3 2 2 2 3 5" xfId="22892"/>
    <cellStyle name="Normal 5 2 3 2 2 2 4" xfId="22893"/>
    <cellStyle name="Normal 5 2 3 2 2 2 4 2" xfId="22894"/>
    <cellStyle name="Normal 5 2 3 2 2 2 4 2 2" xfId="22895"/>
    <cellStyle name="Normal 5 2 3 2 2 2 4 2 2 2" xfId="22896"/>
    <cellStyle name="Normal 5 2 3 2 2 2 4 2 3" xfId="22897"/>
    <cellStyle name="Normal 5 2 3 2 2 2 4 3" xfId="22898"/>
    <cellStyle name="Normal 5 2 3 2 2 2 4 3 2" xfId="22899"/>
    <cellStyle name="Normal 5 2 3 2 2 2 4 4" xfId="22900"/>
    <cellStyle name="Normal 5 2 3 2 2 2 5" xfId="22901"/>
    <cellStyle name="Normal 5 2 3 2 2 2 5 2" xfId="22902"/>
    <cellStyle name="Normal 5 2 3 2 2 2 5 2 2" xfId="22903"/>
    <cellStyle name="Normal 5 2 3 2 2 2 5 3" xfId="22904"/>
    <cellStyle name="Normal 5 2 3 2 2 2 6" xfId="22905"/>
    <cellStyle name="Normal 5 2 3 2 2 2 6 2" xfId="22906"/>
    <cellStyle name="Normal 5 2 3 2 2 2 7" xfId="22907"/>
    <cellStyle name="Normal 5 2 3 2 2 2 8" xfId="29380"/>
    <cellStyle name="Normal 5 2 3 2 2 3" xfId="22908"/>
    <cellStyle name="Normal 5 2 3 2 2 3 2" xfId="22909"/>
    <cellStyle name="Normal 5 2 3 2 2 3 2 2" xfId="22910"/>
    <cellStyle name="Normal 5 2 3 2 2 3 2 2 2" xfId="22911"/>
    <cellStyle name="Normal 5 2 3 2 2 3 2 2 2 2" xfId="22912"/>
    <cellStyle name="Normal 5 2 3 2 2 3 2 2 3" xfId="22913"/>
    <cellStyle name="Normal 5 2 3 2 2 3 2 3" xfId="22914"/>
    <cellStyle name="Normal 5 2 3 2 2 3 2 3 2" xfId="22915"/>
    <cellStyle name="Normal 5 2 3 2 2 3 2 4" xfId="22916"/>
    <cellStyle name="Normal 5 2 3 2 2 3 3" xfId="22917"/>
    <cellStyle name="Normal 5 2 3 2 2 3 3 2" xfId="22918"/>
    <cellStyle name="Normal 5 2 3 2 2 3 3 2 2" xfId="22919"/>
    <cellStyle name="Normal 5 2 3 2 2 3 3 3" xfId="22920"/>
    <cellStyle name="Normal 5 2 3 2 2 3 4" xfId="22921"/>
    <cellStyle name="Normal 5 2 3 2 2 3 4 2" xfId="22922"/>
    <cellStyle name="Normal 5 2 3 2 2 3 5" xfId="22923"/>
    <cellStyle name="Normal 5 2 3 2 2 4" xfId="22924"/>
    <cellStyle name="Normal 5 2 3 2 2 4 2" xfId="22925"/>
    <cellStyle name="Normal 5 2 3 2 2 4 2 2" xfId="22926"/>
    <cellStyle name="Normal 5 2 3 2 2 4 2 2 2" xfId="22927"/>
    <cellStyle name="Normal 5 2 3 2 2 4 2 2 2 2" xfId="22928"/>
    <cellStyle name="Normal 5 2 3 2 2 4 2 2 3" xfId="22929"/>
    <cellStyle name="Normal 5 2 3 2 2 4 2 3" xfId="22930"/>
    <cellStyle name="Normal 5 2 3 2 2 4 2 3 2" xfId="22931"/>
    <cellStyle name="Normal 5 2 3 2 2 4 2 4" xfId="22932"/>
    <cellStyle name="Normal 5 2 3 2 2 4 3" xfId="22933"/>
    <cellStyle name="Normal 5 2 3 2 2 4 3 2" xfId="22934"/>
    <cellStyle name="Normal 5 2 3 2 2 4 3 2 2" xfId="22935"/>
    <cellStyle name="Normal 5 2 3 2 2 4 3 3" xfId="22936"/>
    <cellStyle name="Normal 5 2 3 2 2 4 4" xfId="22937"/>
    <cellStyle name="Normal 5 2 3 2 2 4 4 2" xfId="22938"/>
    <cellStyle name="Normal 5 2 3 2 2 4 5" xfId="22939"/>
    <cellStyle name="Normal 5 2 3 2 2 5" xfId="22940"/>
    <cellStyle name="Normal 5 2 3 2 2 5 2" xfId="22941"/>
    <cellStyle name="Normal 5 2 3 2 2 5 2 2" xfId="22942"/>
    <cellStyle name="Normal 5 2 3 2 2 5 2 2 2" xfId="22943"/>
    <cellStyle name="Normal 5 2 3 2 2 5 2 2 2 2" xfId="22944"/>
    <cellStyle name="Normal 5 2 3 2 2 5 2 2 3" xfId="22945"/>
    <cellStyle name="Normal 5 2 3 2 2 5 2 3" xfId="22946"/>
    <cellStyle name="Normal 5 2 3 2 2 5 2 3 2" xfId="22947"/>
    <cellStyle name="Normal 5 2 3 2 2 5 2 4" xfId="22948"/>
    <cellStyle name="Normal 5 2 3 2 2 5 3" xfId="22949"/>
    <cellStyle name="Normal 5 2 3 2 2 5 3 2" xfId="22950"/>
    <cellStyle name="Normal 5 2 3 2 2 5 3 2 2" xfId="22951"/>
    <cellStyle name="Normal 5 2 3 2 2 5 3 3" xfId="22952"/>
    <cellStyle name="Normal 5 2 3 2 2 5 4" xfId="22953"/>
    <cellStyle name="Normal 5 2 3 2 2 5 4 2" xfId="22954"/>
    <cellStyle name="Normal 5 2 3 2 2 5 5" xfId="22955"/>
    <cellStyle name="Normal 5 2 3 2 2 6" xfId="22956"/>
    <cellStyle name="Normal 5 2 3 2 2 6 2" xfId="22957"/>
    <cellStyle name="Normal 5 2 3 2 2 6 2 2" xfId="22958"/>
    <cellStyle name="Normal 5 2 3 2 2 6 2 2 2" xfId="22959"/>
    <cellStyle name="Normal 5 2 3 2 2 6 2 3" xfId="22960"/>
    <cellStyle name="Normal 5 2 3 2 2 6 3" xfId="22961"/>
    <cellStyle name="Normal 5 2 3 2 2 6 3 2" xfId="22962"/>
    <cellStyle name="Normal 5 2 3 2 2 6 4" xfId="22963"/>
    <cellStyle name="Normal 5 2 3 2 2 7" xfId="22964"/>
    <cellStyle name="Normal 5 2 3 2 2 7 2" xfId="22965"/>
    <cellStyle name="Normal 5 2 3 2 2 7 2 2" xfId="22966"/>
    <cellStyle name="Normal 5 2 3 2 2 7 3" xfId="22967"/>
    <cellStyle name="Normal 5 2 3 2 2 8" xfId="22968"/>
    <cellStyle name="Normal 5 2 3 2 2 8 2" xfId="22969"/>
    <cellStyle name="Normal 5 2 3 2 2 9" xfId="22970"/>
    <cellStyle name="Normal 5 2 3 2 2 9 2" xfId="22971"/>
    <cellStyle name="Normal 5 2 3 2 3" xfId="22972"/>
    <cellStyle name="Normal 5 2 3 2 3 10" xfId="22973"/>
    <cellStyle name="Normal 5 2 3 2 3 11" xfId="29381"/>
    <cellStyle name="Normal 5 2 3 2 3 2" xfId="22974"/>
    <cellStyle name="Normal 5 2 3 2 3 2 2" xfId="22975"/>
    <cellStyle name="Normal 5 2 3 2 3 2 2 2" xfId="22976"/>
    <cellStyle name="Normal 5 2 3 2 3 2 2 2 2" xfId="22977"/>
    <cellStyle name="Normal 5 2 3 2 3 2 2 2 2 2" xfId="22978"/>
    <cellStyle name="Normal 5 2 3 2 3 2 2 2 2 2 2" xfId="22979"/>
    <cellStyle name="Normal 5 2 3 2 3 2 2 2 2 3" xfId="22980"/>
    <cellStyle name="Normal 5 2 3 2 3 2 2 2 3" xfId="22981"/>
    <cellStyle name="Normal 5 2 3 2 3 2 2 2 3 2" xfId="22982"/>
    <cellStyle name="Normal 5 2 3 2 3 2 2 2 4" xfId="22983"/>
    <cellStyle name="Normal 5 2 3 2 3 2 2 3" xfId="22984"/>
    <cellStyle name="Normal 5 2 3 2 3 2 2 3 2" xfId="22985"/>
    <cellStyle name="Normal 5 2 3 2 3 2 2 3 2 2" xfId="22986"/>
    <cellStyle name="Normal 5 2 3 2 3 2 2 3 3" xfId="22987"/>
    <cellStyle name="Normal 5 2 3 2 3 2 2 4" xfId="22988"/>
    <cellStyle name="Normal 5 2 3 2 3 2 2 4 2" xfId="22989"/>
    <cellStyle name="Normal 5 2 3 2 3 2 2 5" xfId="22990"/>
    <cellStyle name="Normal 5 2 3 2 3 2 3" xfId="22991"/>
    <cellStyle name="Normal 5 2 3 2 3 2 3 2" xfId="22992"/>
    <cellStyle name="Normal 5 2 3 2 3 2 3 2 2" xfId="22993"/>
    <cellStyle name="Normal 5 2 3 2 3 2 3 2 2 2" xfId="22994"/>
    <cellStyle name="Normal 5 2 3 2 3 2 3 2 2 2 2" xfId="22995"/>
    <cellStyle name="Normal 5 2 3 2 3 2 3 2 2 3" xfId="22996"/>
    <cellStyle name="Normal 5 2 3 2 3 2 3 2 3" xfId="22997"/>
    <cellStyle name="Normal 5 2 3 2 3 2 3 2 3 2" xfId="22998"/>
    <cellStyle name="Normal 5 2 3 2 3 2 3 2 4" xfId="22999"/>
    <cellStyle name="Normal 5 2 3 2 3 2 3 3" xfId="23000"/>
    <cellStyle name="Normal 5 2 3 2 3 2 3 3 2" xfId="23001"/>
    <cellStyle name="Normal 5 2 3 2 3 2 3 3 2 2" xfId="23002"/>
    <cellStyle name="Normal 5 2 3 2 3 2 3 3 3" xfId="23003"/>
    <cellStyle name="Normal 5 2 3 2 3 2 3 4" xfId="23004"/>
    <cellStyle name="Normal 5 2 3 2 3 2 3 4 2" xfId="23005"/>
    <cellStyle name="Normal 5 2 3 2 3 2 3 5" xfId="23006"/>
    <cellStyle name="Normal 5 2 3 2 3 2 4" xfId="23007"/>
    <cellStyle name="Normal 5 2 3 2 3 2 4 2" xfId="23008"/>
    <cellStyle name="Normal 5 2 3 2 3 2 4 2 2" xfId="23009"/>
    <cellStyle name="Normal 5 2 3 2 3 2 4 2 2 2" xfId="23010"/>
    <cellStyle name="Normal 5 2 3 2 3 2 4 2 3" xfId="23011"/>
    <cellStyle name="Normal 5 2 3 2 3 2 4 3" xfId="23012"/>
    <cellStyle name="Normal 5 2 3 2 3 2 4 3 2" xfId="23013"/>
    <cellStyle name="Normal 5 2 3 2 3 2 4 4" xfId="23014"/>
    <cellStyle name="Normal 5 2 3 2 3 2 5" xfId="23015"/>
    <cellStyle name="Normal 5 2 3 2 3 2 5 2" xfId="23016"/>
    <cellStyle name="Normal 5 2 3 2 3 2 5 2 2" xfId="23017"/>
    <cellStyle name="Normal 5 2 3 2 3 2 5 3" xfId="23018"/>
    <cellStyle name="Normal 5 2 3 2 3 2 6" xfId="23019"/>
    <cellStyle name="Normal 5 2 3 2 3 2 6 2" xfId="23020"/>
    <cellStyle name="Normal 5 2 3 2 3 2 7" xfId="23021"/>
    <cellStyle name="Normal 5 2 3 2 3 2 8" xfId="29382"/>
    <cellStyle name="Normal 5 2 3 2 3 3" xfId="23022"/>
    <cellStyle name="Normal 5 2 3 2 3 3 2" xfId="23023"/>
    <cellStyle name="Normal 5 2 3 2 3 3 2 2" xfId="23024"/>
    <cellStyle name="Normal 5 2 3 2 3 3 2 2 2" xfId="23025"/>
    <cellStyle name="Normal 5 2 3 2 3 3 2 2 2 2" xfId="23026"/>
    <cellStyle name="Normal 5 2 3 2 3 3 2 2 3" xfId="23027"/>
    <cellStyle name="Normal 5 2 3 2 3 3 2 3" xfId="23028"/>
    <cellStyle name="Normal 5 2 3 2 3 3 2 3 2" xfId="23029"/>
    <cellStyle name="Normal 5 2 3 2 3 3 2 4" xfId="23030"/>
    <cellStyle name="Normal 5 2 3 2 3 3 3" xfId="23031"/>
    <cellStyle name="Normal 5 2 3 2 3 3 3 2" xfId="23032"/>
    <cellStyle name="Normal 5 2 3 2 3 3 3 2 2" xfId="23033"/>
    <cellStyle name="Normal 5 2 3 2 3 3 3 3" xfId="23034"/>
    <cellStyle name="Normal 5 2 3 2 3 3 4" xfId="23035"/>
    <cellStyle name="Normal 5 2 3 2 3 3 4 2" xfId="23036"/>
    <cellStyle name="Normal 5 2 3 2 3 3 5" xfId="23037"/>
    <cellStyle name="Normal 5 2 3 2 3 4" xfId="23038"/>
    <cellStyle name="Normal 5 2 3 2 3 4 2" xfId="23039"/>
    <cellStyle name="Normal 5 2 3 2 3 4 2 2" xfId="23040"/>
    <cellStyle name="Normal 5 2 3 2 3 4 2 2 2" xfId="23041"/>
    <cellStyle name="Normal 5 2 3 2 3 4 2 2 2 2" xfId="23042"/>
    <cellStyle name="Normal 5 2 3 2 3 4 2 2 3" xfId="23043"/>
    <cellStyle name="Normal 5 2 3 2 3 4 2 3" xfId="23044"/>
    <cellStyle name="Normal 5 2 3 2 3 4 2 3 2" xfId="23045"/>
    <cellStyle name="Normal 5 2 3 2 3 4 2 4" xfId="23046"/>
    <cellStyle name="Normal 5 2 3 2 3 4 3" xfId="23047"/>
    <cellStyle name="Normal 5 2 3 2 3 4 3 2" xfId="23048"/>
    <cellStyle name="Normal 5 2 3 2 3 4 3 2 2" xfId="23049"/>
    <cellStyle name="Normal 5 2 3 2 3 4 3 3" xfId="23050"/>
    <cellStyle name="Normal 5 2 3 2 3 4 4" xfId="23051"/>
    <cellStyle name="Normal 5 2 3 2 3 4 4 2" xfId="23052"/>
    <cellStyle name="Normal 5 2 3 2 3 4 5" xfId="23053"/>
    <cellStyle name="Normal 5 2 3 2 3 5" xfId="23054"/>
    <cellStyle name="Normal 5 2 3 2 3 5 2" xfId="23055"/>
    <cellStyle name="Normal 5 2 3 2 3 5 2 2" xfId="23056"/>
    <cellStyle name="Normal 5 2 3 2 3 5 2 2 2" xfId="23057"/>
    <cellStyle name="Normal 5 2 3 2 3 5 2 2 2 2" xfId="23058"/>
    <cellStyle name="Normal 5 2 3 2 3 5 2 2 3" xfId="23059"/>
    <cellStyle name="Normal 5 2 3 2 3 5 2 3" xfId="23060"/>
    <cellStyle name="Normal 5 2 3 2 3 5 2 3 2" xfId="23061"/>
    <cellStyle name="Normal 5 2 3 2 3 5 2 4" xfId="23062"/>
    <cellStyle name="Normal 5 2 3 2 3 5 3" xfId="23063"/>
    <cellStyle name="Normal 5 2 3 2 3 5 3 2" xfId="23064"/>
    <cellStyle name="Normal 5 2 3 2 3 5 3 2 2" xfId="23065"/>
    <cellStyle name="Normal 5 2 3 2 3 5 3 3" xfId="23066"/>
    <cellStyle name="Normal 5 2 3 2 3 5 4" xfId="23067"/>
    <cellStyle name="Normal 5 2 3 2 3 5 4 2" xfId="23068"/>
    <cellStyle name="Normal 5 2 3 2 3 5 5" xfId="23069"/>
    <cellStyle name="Normal 5 2 3 2 3 6" xfId="23070"/>
    <cellStyle name="Normal 5 2 3 2 3 6 2" xfId="23071"/>
    <cellStyle name="Normal 5 2 3 2 3 6 2 2" xfId="23072"/>
    <cellStyle name="Normal 5 2 3 2 3 6 2 2 2" xfId="23073"/>
    <cellStyle name="Normal 5 2 3 2 3 6 2 3" xfId="23074"/>
    <cellStyle name="Normal 5 2 3 2 3 6 3" xfId="23075"/>
    <cellStyle name="Normal 5 2 3 2 3 6 3 2" xfId="23076"/>
    <cellStyle name="Normal 5 2 3 2 3 6 4" xfId="23077"/>
    <cellStyle name="Normal 5 2 3 2 3 7" xfId="23078"/>
    <cellStyle name="Normal 5 2 3 2 3 7 2" xfId="23079"/>
    <cellStyle name="Normal 5 2 3 2 3 7 2 2" xfId="23080"/>
    <cellStyle name="Normal 5 2 3 2 3 7 3" xfId="23081"/>
    <cellStyle name="Normal 5 2 3 2 3 8" xfId="23082"/>
    <cellStyle name="Normal 5 2 3 2 3 8 2" xfId="23083"/>
    <cellStyle name="Normal 5 2 3 2 3 9" xfId="23084"/>
    <cellStyle name="Normal 5 2 3 2 3 9 2" xfId="23085"/>
    <cellStyle name="Normal 5 2 3 2 4" xfId="23086"/>
    <cellStyle name="Normal 5 2 3 2 4 2" xfId="23087"/>
    <cellStyle name="Normal 5 2 3 2 4 2 2" xfId="23088"/>
    <cellStyle name="Normal 5 2 3 2 4 2 2 2" xfId="23089"/>
    <cellStyle name="Normal 5 2 3 2 4 2 2 2 2" xfId="23090"/>
    <cellStyle name="Normal 5 2 3 2 4 2 2 2 2 2" xfId="23091"/>
    <cellStyle name="Normal 5 2 3 2 4 2 2 2 3" xfId="23092"/>
    <cellStyle name="Normal 5 2 3 2 4 2 2 3" xfId="23093"/>
    <cellStyle name="Normal 5 2 3 2 4 2 2 3 2" xfId="23094"/>
    <cellStyle name="Normal 5 2 3 2 4 2 2 4" xfId="23095"/>
    <cellStyle name="Normal 5 2 3 2 4 2 3" xfId="23096"/>
    <cellStyle name="Normal 5 2 3 2 4 2 3 2" xfId="23097"/>
    <cellStyle name="Normal 5 2 3 2 4 2 3 2 2" xfId="23098"/>
    <cellStyle name="Normal 5 2 3 2 4 2 3 3" xfId="23099"/>
    <cellStyle name="Normal 5 2 3 2 4 2 4" xfId="23100"/>
    <cellStyle name="Normal 5 2 3 2 4 2 4 2" xfId="23101"/>
    <cellStyle name="Normal 5 2 3 2 4 2 5" xfId="23102"/>
    <cellStyle name="Normal 5 2 3 2 4 3" xfId="23103"/>
    <cellStyle name="Normal 5 2 3 2 4 3 2" xfId="23104"/>
    <cellStyle name="Normal 5 2 3 2 4 3 2 2" xfId="23105"/>
    <cellStyle name="Normal 5 2 3 2 4 3 2 2 2" xfId="23106"/>
    <cellStyle name="Normal 5 2 3 2 4 3 2 2 2 2" xfId="23107"/>
    <cellStyle name="Normal 5 2 3 2 4 3 2 2 3" xfId="23108"/>
    <cellStyle name="Normal 5 2 3 2 4 3 2 3" xfId="23109"/>
    <cellStyle name="Normal 5 2 3 2 4 3 2 3 2" xfId="23110"/>
    <cellStyle name="Normal 5 2 3 2 4 3 2 4" xfId="23111"/>
    <cellStyle name="Normal 5 2 3 2 4 3 3" xfId="23112"/>
    <cellStyle name="Normal 5 2 3 2 4 3 3 2" xfId="23113"/>
    <cellStyle name="Normal 5 2 3 2 4 3 3 2 2" xfId="23114"/>
    <cellStyle name="Normal 5 2 3 2 4 3 3 3" xfId="23115"/>
    <cellStyle name="Normal 5 2 3 2 4 3 4" xfId="23116"/>
    <cellStyle name="Normal 5 2 3 2 4 3 4 2" xfId="23117"/>
    <cellStyle name="Normal 5 2 3 2 4 3 5" xfId="23118"/>
    <cellStyle name="Normal 5 2 3 2 4 4" xfId="23119"/>
    <cellStyle name="Normal 5 2 3 2 4 4 2" xfId="23120"/>
    <cellStyle name="Normal 5 2 3 2 4 4 2 2" xfId="23121"/>
    <cellStyle name="Normal 5 2 3 2 4 4 2 2 2" xfId="23122"/>
    <cellStyle name="Normal 5 2 3 2 4 4 2 3" xfId="23123"/>
    <cellStyle name="Normal 5 2 3 2 4 4 3" xfId="23124"/>
    <cellStyle name="Normal 5 2 3 2 4 4 3 2" xfId="23125"/>
    <cellStyle name="Normal 5 2 3 2 4 4 4" xfId="23126"/>
    <cellStyle name="Normal 5 2 3 2 4 5" xfId="23127"/>
    <cellStyle name="Normal 5 2 3 2 4 5 2" xfId="23128"/>
    <cellStyle name="Normal 5 2 3 2 4 5 2 2" xfId="23129"/>
    <cellStyle name="Normal 5 2 3 2 4 5 3" xfId="23130"/>
    <cellStyle name="Normal 5 2 3 2 4 6" xfId="23131"/>
    <cellStyle name="Normal 5 2 3 2 4 6 2" xfId="23132"/>
    <cellStyle name="Normal 5 2 3 2 4 7" xfId="23133"/>
    <cellStyle name="Normal 5 2 3 2 4 8" xfId="29383"/>
    <cellStyle name="Normal 5 2 3 2 5" xfId="23134"/>
    <cellStyle name="Normal 5 2 3 2 5 2" xfId="23135"/>
    <cellStyle name="Normal 5 2 3 2 5 2 2" xfId="23136"/>
    <cellStyle name="Normal 5 2 3 2 5 2 2 2" xfId="23137"/>
    <cellStyle name="Normal 5 2 3 2 5 2 2 2 2" xfId="23138"/>
    <cellStyle name="Normal 5 2 3 2 5 2 2 3" xfId="23139"/>
    <cellStyle name="Normal 5 2 3 2 5 2 3" xfId="23140"/>
    <cellStyle name="Normal 5 2 3 2 5 2 3 2" xfId="23141"/>
    <cellStyle name="Normal 5 2 3 2 5 2 4" xfId="23142"/>
    <cellStyle name="Normal 5 2 3 2 5 3" xfId="23143"/>
    <cellStyle name="Normal 5 2 3 2 5 3 2" xfId="23144"/>
    <cellStyle name="Normal 5 2 3 2 5 3 2 2" xfId="23145"/>
    <cellStyle name="Normal 5 2 3 2 5 3 3" xfId="23146"/>
    <cellStyle name="Normal 5 2 3 2 5 4" xfId="23147"/>
    <cellStyle name="Normal 5 2 3 2 5 4 2" xfId="23148"/>
    <cellStyle name="Normal 5 2 3 2 5 5" xfId="23149"/>
    <cellStyle name="Normal 5 2 3 2 6" xfId="23150"/>
    <cellStyle name="Normal 5 2 3 2 6 2" xfId="23151"/>
    <cellStyle name="Normal 5 2 3 2 6 2 2" xfId="23152"/>
    <cellStyle name="Normal 5 2 3 2 6 2 2 2" xfId="23153"/>
    <cellStyle name="Normal 5 2 3 2 6 2 2 2 2" xfId="23154"/>
    <cellStyle name="Normal 5 2 3 2 6 2 2 3" xfId="23155"/>
    <cellStyle name="Normal 5 2 3 2 6 2 3" xfId="23156"/>
    <cellStyle name="Normal 5 2 3 2 6 2 3 2" xfId="23157"/>
    <cellStyle name="Normal 5 2 3 2 6 2 4" xfId="23158"/>
    <cellStyle name="Normal 5 2 3 2 6 3" xfId="23159"/>
    <cellStyle name="Normal 5 2 3 2 6 3 2" xfId="23160"/>
    <cellStyle name="Normal 5 2 3 2 6 3 2 2" xfId="23161"/>
    <cellStyle name="Normal 5 2 3 2 6 3 3" xfId="23162"/>
    <cellStyle name="Normal 5 2 3 2 6 4" xfId="23163"/>
    <cellStyle name="Normal 5 2 3 2 6 4 2" xfId="23164"/>
    <cellStyle name="Normal 5 2 3 2 6 5" xfId="23165"/>
    <cellStyle name="Normal 5 2 3 2 7" xfId="23166"/>
    <cellStyle name="Normal 5 2 3 2 7 2" xfId="23167"/>
    <cellStyle name="Normal 5 2 3 2 7 2 2" xfId="23168"/>
    <cellStyle name="Normal 5 2 3 2 7 2 2 2" xfId="23169"/>
    <cellStyle name="Normal 5 2 3 2 7 2 2 2 2" xfId="23170"/>
    <cellStyle name="Normal 5 2 3 2 7 2 2 3" xfId="23171"/>
    <cellStyle name="Normal 5 2 3 2 7 2 3" xfId="23172"/>
    <cellStyle name="Normal 5 2 3 2 7 2 3 2" xfId="23173"/>
    <cellStyle name="Normal 5 2 3 2 7 2 4" xfId="23174"/>
    <cellStyle name="Normal 5 2 3 2 7 3" xfId="23175"/>
    <cellStyle name="Normal 5 2 3 2 7 3 2" xfId="23176"/>
    <cellStyle name="Normal 5 2 3 2 7 3 2 2" xfId="23177"/>
    <cellStyle name="Normal 5 2 3 2 7 3 3" xfId="23178"/>
    <cellStyle name="Normal 5 2 3 2 7 4" xfId="23179"/>
    <cellStyle name="Normal 5 2 3 2 7 4 2" xfId="23180"/>
    <cellStyle name="Normal 5 2 3 2 7 5" xfId="23181"/>
    <cellStyle name="Normal 5 2 3 2 8" xfId="23182"/>
    <cellStyle name="Normal 5 2 3 2 8 2" xfId="23183"/>
    <cellStyle name="Normal 5 2 3 2 8 2 2" xfId="23184"/>
    <cellStyle name="Normal 5 2 3 2 8 2 2 2" xfId="23185"/>
    <cellStyle name="Normal 5 2 3 2 8 2 3" xfId="23186"/>
    <cellStyle name="Normal 5 2 3 2 8 3" xfId="23187"/>
    <cellStyle name="Normal 5 2 3 2 8 3 2" xfId="23188"/>
    <cellStyle name="Normal 5 2 3 2 8 4" xfId="23189"/>
    <cellStyle name="Normal 5 2 3 2 9" xfId="23190"/>
    <cellStyle name="Normal 5 2 3 2 9 2" xfId="23191"/>
    <cellStyle name="Normal 5 2 3 2 9 2 2" xfId="23192"/>
    <cellStyle name="Normal 5 2 3 2 9 3" xfId="23193"/>
    <cellStyle name="Normal 5 2 3 3" xfId="23194"/>
    <cellStyle name="Normal 5 2 3 3 10" xfId="23195"/>
    <cellStyle name="Normal 5 2 3 3 10 2" xfId="23196"/>
    <cellStyle name="Normal 5 2 3 3 11" xfId="23197"/>
    <cellStyle name="Normal 5 2 3 3 12" xfId="29384"/>
    <cellStyle name="Normal 5 2 3 3 2" xfId="23198"/>
    <cellStyle name="Normal 5 2 3 3 2 10" xfId="23199"/>
    <cellStyle name="Normal 5 2 3 3 2 11" xfId="29385"/>
    <cellStyle name="Normal 5 2 3 3 2 2" xfId="23200"/>
    <cellStyle name="Normal 5 2 3 3 2 2 2" xfId="23201"/>
    <cellStyle name="Normal 5 2 3 3 2 2 2 2" xfId="23202"/>
    <cellStyle name="Normal 5 2 3 3 2 2 2 2 2" xfId="23203"/>
    <cellStyle name="Normal 5 2 3 3 2 2 2 2 2 2" xfId="23204"/>
    <cellStyle name="Normal 5 2 3 3 2 2 2 2 2 2 2" xfId="23205"/>
    <cellStyle name="Normal 5 2 3 3 2 2 2 2 2 3" xfId="23206"/>
    <cellStyle name="Normal 5 2 3 3 2 2 2 2 3" xfId="23207"/>
    <cellStyle name="Normal 5 2 3 3 2 2 2 2 3 2" xfId="23208"/>
    <cellStyle name="Normal 5 2 3 3 2 2 2 2 4" xfId="23209"/>
    <cellStyle name="Normal 5 2 3 3 2 2 2 3" xfId="23210"/>
    <cellStyle name="Normal 5 2 3 3 2 2 2 3 2" xfId="23211"/>
    <cellStyle name="Normal 5 2 3 3 2 2 2 3 2 2" xfId="23212"/>
    <cellStyle name="Normal 5 2 3 3 2 2 2 3 3" xfId="23213"/>
    <cellStyle name="Normal 5 2 3 3 2 2 2 4" xfId="23214"/>
    <cellStyle name="Normal 5 2 3 3 2 2 2 4 2" xfId="23215"/>
    <cellStyle name="Normal 5 2 3 3 2 2 2 5" xfId="23216"/>
    <cellStyle name="Normal 5 2 3 3 2 2 3" xfId="23217"/>
    <cellStyle name="Normal 5 2 3 3 2 2 3 2" xfId="23218"/>
    <cellStyle name="Normal 5 2 3 3 2 2 3 2 2" xfId="23219"/>
    <cellStyle name="Normal 5 2 3 3 2 2 3 2 2 2" xfId="23220"/>
    <cellStyle name="Normal 5 2 3 3 2 2 3 2 2 2 2" xfId="23221"/>
    <cellStyle name="Normal 5 2 3 3 2 2 3 2 2 3" xfId="23222"/>
    <cellStyle name="Normal 5 2 3 3 2 2 3 2 3" xfId="23223"/>
    <cellStyle name="Normal 5 2 3 3 2 2 3 2 3 2" xfId="23224"/>
    <cellStyle name="Normal 5 2 3 3 2 2 3 2 4" xfId="23225"/>
    <cellStyle name="Normal 5 2 3 3 2 2 3 3" xfId="23226"/>
    <cellStyle name="Normal 5 2 3 3 2 2 3 3 2" xfId="23227"/>
    <cellStyle name="Normal 5 2 3 3 2 2 3 3 2 2" xfId="23228"/>
    <cellStyle name="Normal 5 2 3 3 2 2 3 3 3" xfId="23229"/>
    <cellStyle name="Normal 5 2 3 3 2 2 3 4" xfId="23230"/>
    <cellStyle name="Normal 5 2 3 3 2 2 3 4 2" xfId="23231"/>
    <cellStyle name="Normal 5 2 3 3 2 2 3 5" xfId="23232"/>
    <cellStyle name="Normal 5 2 3 3 2 2 4" xfId="23233"/>
    <cellStyle name="Normal 5 2 3 3 2 2 4 2" xfId="23234"/>
    <cellStyle name="Normal 5 2 3 3 2 2 4 2 2" xfId="23235"/>
    <cellStyle name="Normal 5 2 3 3 2 2 4 2 2 2" xfId="23236"/>
    <cellStyle name="Normal 5 2 3 3 2 2 4 2 3" xfId="23237"/>
    <cellStyle name="Normal 5 2 3 3 2 2 4 3" xfId="23238"/>
    <cellStyle name="Normal 5 2 3 3 2 2 4 3 2" xfId="23239"/>
    <cellStyle name="Normal 5 2 3 3 2 2 4 4" xfId="23240"/>
    <cellStyle name="Normal 5 2 3 3 2 2 5" xfId="23241"/>
    <cellStyle name="Normal 5 2 3 3 2 2 5 2" xfId="23242"/>
    <cellStyle name="Normal 5 2 3 3 2 2 5 2 2" xfId="23243"/>
    <cellStyle name="Normal 5 2 3 3 2 2 5 3" xfId="23244"/>
    <cellStyle name="Normal 5 2 3 3 2 2 6" xfId="23245"/>
    <cellStyle name="Normal 5 2 3 3 2 2 6 2" xfId="23246"/>
    <cellStyle name="Normal 5 2 3 3 2 2 7" xfId="23247"/>
    <cellStyle name="Normal 5 2 3 3 2 2 8" xfId="29386"/>
    <cellStyle name="Normal 5 2 3 3 2 3" xfId="23248"/>
    <cellStyle name="Normal 5 2 3 3 2 3 2" xfId="23249"/>
    <cellStyle name="Normal 5 2 3 3 2 3 2 2" xfId="23250"/>
    <cellStyle name="Normal 5 2 3 3 2 3 2 2 2" xfId="23251"/>
    <cellStyle name="Normal 5 2 3 3 2 3 2 2 2 2" xfId="23252"/>
    <cellStyle name="Normal 5 2 3 3 2 3 2 2 3" xfId="23253"/>
    <cellStyle name="Normal 5 2 3 3 2 3 2 3" xfId="23254"/>
    <cellStyle name="Normal 5 2 3 3 2 3 2 3 2" xfId="23255"/>
    <cellStyle name="Normal 5 2 3 3 2 3 2 4" xfId="23256"/>
    <cellStyle name="Normal 5 2 3 3 2 3 3" xfId="23257"/>
    <cellStyle name="Normal 5 2 3 3 2 3 3 2" xfId="23258"/>
    <cellStyle name="Normal 5 2 3 3 2 3 3 2 2" xfId="23259"/>
    <cellStyle name="Normal 5 2 3 3 2 3 3 3" xfId="23260"/>
    <cellStyle name="Normal 5 2 3 3 2 3 4" xfId="23261"/>
    <cellStyle name="Normal 5 2 3 3 2 3 4 2" xfId="23262"/>
    <cellStyle name="Normal 5 2 3 3 2 3 5" xfId="23263"/>
    <cellStyle name="Normal 5 2 3 3 2 4" xfId="23264"/>
    <cellStyle name="Normal 5 2 3 3 2 4 2" xfId="23265"/>
    <cellStyle name="Normal 5 2 3 3 2 4 2 2" xfId="23266"/>
    <cellStyle name="Normal 5 2 3 3 2 4 2 2 2" xfId="23267"/>
    <cellStyle name="Normal 5 2 3 3 2 4 2 2 2 2" xfId="23268"/>
    <cellStyle name="Normal 5 2 3 3 2 4 2 2 3" xfId="23269"/>
    <cellStyle name="Normal 5 2 3 3 2 4 2 3" xfId="23270"/>
    <cellStyle name="Normal 5 2 3 3 2 4 2 3 2" xfId="23271"/>
    <cellStyle name="Normal 5 2 3 3 2 4 2 4" xfId="23272"/>
    <cellStyle name="Normal 5 2 3 3 2 4 3" xfId="23273"/>
    <cellStyle name="Normal 5 2 3 3 2 4 3 2" xfId="23274"/>
    <cellStyle name="Normal 5 2 3 3 2 4 3 2 2" xfId="23275"/>
    <cellStyle name="Normal 5 2 3 3 2 4 3 3" xfId="23276"/>
    <cellStyle name="Normal 5 2 3 3 2 4 4" xfId="23277"/>
    <cellStyle name="Normal 5 2 3 3 2 4 4 2" xfId="23278"/>
    <cellStyle name="Normal 5 2 3 3 2 4 5" xfId="23279"/>
    <cellStyle name="Normal 5 2 3 3 2 5" xfId="23280"/>
    <cellStyle name="Normal 5 2 3 3 2 5 2" xfId="23281"/>
    <cellStyle name="Normal 5 2 3 3 2 5 2 2" xfId="23282"/>
    <cellStyle name="Normal 5 2 3 3 2 5 2 2 2" xfId="23283"/>
    <cellStyle name="Normal 5 2 3 3 2 5 2 2 2 2" xfId="23284"/>
    <cellStyle name="Normal 5 2 3 3 2 5 2 2 3" xfId="23285"/>
    <cellStyle name="Normal 5 2 3 3 2 5 2 3" xfId="23286"/>
    <cellStyle name="Normal 5 2 3 3 2 5 2 3 2" xfId="23287"/>
    <cellStyle name="Normal 5 2 3 3 2 5 2 4" xfId="23288"/>
    <cellStyle name="Normal 5 2 3 3 2 5 3" xfId="23289"/>
    <cellStyle name="Normal 5 2 3 3 2 5 3 2" xfId="23290"/>
    <cellStyle name="Normal 5 2 3 3 2 5 3 2 2" xfId="23291"/>
    <cellStyle name="Normal 5 2 3 3 2 5 3 3" xfId="23292"/>
    <cellStyle name="Normal 5 2 3 3 2 5 4" xfId="23293"/>
    <cellStyle name="Normal 5 2 3 3 2 5 4 2" xfId="23294"/>
    <cellStyle name="Normal 5 2 3 3 2 5 5" xfId="23295"/>
    <cellStyle name="Normal 5 2 3 3 2 6" xfId="23296"/>
    <cellStyle name="Normal 5 2 3 3 2 6 2" xfId="23297"/>
    <cellStyle name="Normal 5 2 3 3 2 6 2 2" xfId="23298"/>
    <cellStyle name="Normal 5 2 3 3 2 6 2 2 2" xfId="23299"/>
    <cellStyle name="Normal 5 2 3 3 2 6 2 3" xfId="23300"/>
    <cellStyle name="Normal 5 2 3 3 2 6 3" xfId="23301"/>
    <cellStyle name="Normal 5 2 3 3 2 6 3 2" xfId="23302"/>
    <cellStyle name="Normal 5 2 3 3 2 6 4" xfId="23303"/>
    <cellStyle name="Normal 5 2 3 3 2 7" xfId="23304"/>
    <cellStyle name="Normal 5 2 3 3 2 7 2" xfId="23305"/>
    <cellStyle name="Normal 5 2 3 3 2 7 2 2" xfId="23306"/>
    <cellStyle name="Normal 5 2 3 3 2 7 3" xfId="23307"/>
    <cellStyle name="Normal 5 2 3 3 2 8" xfId="23308"/>
    <cellStyle name="Normal 5 2 3 3 2 8 2" xfId="23309"/>
    <cellStyle name="Normal 5 2 3 3 2 9" xfId="23310"/>
    <cellStyle name="Normal 5 2 3 3 2 9 2" xfId="23311"/>
    <cellStyle name="Normal 5 2 3 3 3" xfId="23312"/>
    <cellStyle name="Normal 5 2 3 3 3 2" xfId="23313"/>
    <cellStyle name="Normal 5 2 3 3 3 2 2" xfId="23314"/>
    <cellStyle name="Normal 5 2 3 3 3 2 2 2" xfId="23315"/>
    <cellStyle name="Normal 5 2 3 3 3 2 2 2 2" xfId="23316"/>
    <cellStyle name="Normal 5 2 3 3 3 2 2 2 2 2" xfId="23317"/>
    <cellStyle name="Normal 5 2 3 3 3 2 2 2 3" xfId="23318"/>
    <cellStyle name="Normal 5 2 3 3 3 2 2 3" xfId="23319"/>
    <cellStyle name="Normal 5 2 3 3 3 2 2 3 2" xfId="23320"/>
    <cellStyle name="Normal 5 2 3 3 3 2 2 4" xfId="23321"/>
    <cellStyle name="Normal 5 2 3 3 3 2 3" xfId="23322"/>
    <cellStyle name="Normal 5 2 3 3 3 2 3 2" xfId="23323"/>
    <cellStyle name="Normal 5 2 3 3 3 2 3 2 2" xfId="23324"/>
    <cellStyle name="Normal 5 2 3 3 3 2 3 3" xfId="23325"/>
    <cellStyle name="Normal 5 2 3 3 3 2 4" xfId="23326"/>
    <cellStyle name="Normal 5 2 3 3 3 2 4 2" xfId="23327"/>
    <cellStyle name="Normal 5 2 3 3 3 2 5" xfId="23328"/>
    <cellStyle name="Normal 5 2 3 3 3 3" xfId="23329"/>
    <cellStyle name="Normal 5 2 3 3 3 3 2" xfId="23330"/>
    <cellStyle name="Normal 5 2 3 3 3 3 2 2" xfId="23331"/>
    <cellStyle name="Normal 5 2 3 3 3 3 2 2 2" xfId="23332"/>
    <cellStyle name="Normal 5 2 3 3 3 3 2 2 2 2" xfId="23333"/>
    <cellStyle name="Normal 5 2 3 3 3 3 2 2 3" xfId="23334"/>
    <cellStyle name="Normal 5 2 3 3 3 3 2 3" xfId="23335"/>
    <cellStyle name="Normal 5 2 3 3 3 3 2 3 2" xfId="23336"/>
    <cellStyle name="Normal 5 2 3 3 3 3 2 4" xfId="23337"/>
    <cellStyle name="Normal 5 2 3 3 3 3 3" xfId="23338"/>
    <cellStyle name="Normal 5 2 3 3 3 3 3 2" xfId="23339"/>
    <cellStyle name="Normal 5 2 3 3 3 3 3 2 2" xfId="23340"/>
    <cellStyle name="Normal 5 2 3 3 3 3 3 3" xfId="23341"/>
    <cellStyle name="Normal 5 2 3 3 3 3 4" xfId="23342"/>
    <cellStyle name="Normal 5 2 3 3 3 3 4 2" xfId="23343"/>
    <cellStyle name="Normal 5 2 3 3 3 3 5" xfId="23344"/>
    <cellStyle name="Normal 5 2 3 3 3 4" xfId="23345"/>
    <cellStyle name="Normal 5 2 3 3 3 4 2" xfId="23346"/>
    <cellStyle name="Normal 5 2 3 3 3 4 2 2" xfId="23347"/>
    <cellStyle name="Normal 5 2 3 3 3 4 2 2 2" xfId="23348"/>
    <cellStyle name="Normal 5 2 3 3 3 4 2 3" xfId="23349"/>
    <cellStyle name="Normal 5 2 3 3 3 4 3" xfId="23350"/>
    <cellStyle name="Normal 5 2 3 3 3 4 3 2" xfId="23351"/>
    <cellStyle name="Normal 5 2 3 3 3 4 4" xfId="23352"/>
    <cellStyle name="Normal 5 2 3 3 3 5" xfId="23353"/>
    <cellStyle name="Normal 5 2 3 3 3 5 2" xfId="23354"/>
    <cellStyle name="Normal 5 2 3 3 3 5 2 2" xfId="23355"/>
    <cellStyle name="Normal 5 2 3 3 3 5 3" xfId="23356"/>
    <cellStyle name="Normal 5 2 3 3 3 6" xfId="23357"/>
    <cellStyle name="Normal 5 2 3 3 3 6 2" xfId="23358"/>
    <cellStyle name="Normal 5 2 3 3 3 7" xfId="23359"/>
    <cellStyle name="Normal 5 2 3 3 3 8" xfId="29387"/>
    <cellStyle name="Normal 5 2 3 3 4" xfId="23360"/>
    <cellStyle name="Normal 5 2 3 3 4 2" xfId="23361"/>
    <cellStyle name="Normal 5 2 3 3 4 2 2" xfId="23362"/>
    <cellStyle name="Normal 5 2 3 3 4 2 2 2" xfId="23363"/>
    <cellStyle name="Normal 5 2 3 3 4 2 2 2 2" xfId="23364"/>
    <cellStyle name="Normal 5 2 3 3 4 2 2 3" xfId="23365"/>
    <cellStyle name="Normal 5 2 3 3 4 2 3" xfId="23366"/>
    <cellStyle name="Normal 5 2 3 3 4 2 3 2" xfId="23367"/>
    <cellStyle name="Normal 5 2 3 3 4 2 4" xfId="23368"/>
    <cellStyle name="Normal 5 2 3 3 4 3" xfId="23369"/>
    <cellStyle name="Normal 5 2 3 3 4 3 2" xfId="23370"/>
    <cellStyle name="Normal 5 2 3 3 4 3 2 2" xfId="23371"/>
    <cellStyle name="Normal 5 2 3 3 4 3 3" xfId="23372"/>
    <cellStyle name="Normal 5 2 3 3 4 4" xfId="23373"/>
    <cellStyle name="Normal 5 2 3 3 4 4 2" xfId="23374"/>
    <cellStyle name="Normal 5 2 3 3 4 5" xfId="23375"/>
    <cellStyle name="Normal 5 2 3 3 5" xfId="23376"/>
    <cellStyle name="Normal 5 2 3 3 5 2" xfId="23377"/>
    <cellStyle name="Normal 5 2 3 3 5 2 2" xfId="23378"/>
    <cellStyle name="Normal 5 2 3 3 5 2 2 2" xfId="23379"/>
    <cellStyle name="Normal 5 2 3 3 5 2 2 2 2" xfId="23380"/>
    <cellStyle name="Normal 5 2 3 3 5 2 2 3" xfId="23381"/>
    <cellStyle name="Normal 5 2 3 3 5 2 3" xfId="23382"/>
    <cellStyle name="Normal 5 2 3 3 5 2 3 2" xfId="23383"/>
    <cellStyle name="Normal 5 2 3 3 5 2 4" xfId="23384"/>
    <cellStyle name="Normal 5 2 3 3 5 3" xfId="23385"/>
    <cellStyle name="Normal 5 2 3 3 5 3 2" xfId="23386"/>
    <cellStyle name="Normal 5 2 3 3 5 3 2 2" xfId="23387"/>
    <cellStyle name="Normal 5 2 3 3 5 3 3" xfId="23388"/>
    <cellStyle name="Normal 5 2 3 3 5 4" xfId="23389"/>
    <cellStyle name="Normal 5 2 3 3 5 4 2" xfId="23390"/>
    <cellStyle name="Normal 5 2 3 3 5 5" xfId="23391"/>
    <cellStyle name="Normal 5 2 3 3 6" xfId="23392"/>
    <cellStyle name="Normal 5 2 3 3 6 2" xfId="23393"/>
    <cellStyle name="Normal 5 2 3 3 6 2 2" xfId="23394"/>
    <cellStyle name="Normal 5 2 3 3 6 2 2 2" xfId="23395"/>
    <cellStyle name="Normal 5 2 3 3 6 2 2 2 2" xfId="23396"/>
    <cellStyle name="Normal 5 2 3 3 6 2 2 3" xfId="23397"/>
    <cellStyle name="Normal 5 2 3 3 6 2 3" xfId="23398"/>
    <cellStyle name="Normal 5 2 3 3 6 2 3 2" xfId="23399"/>
    <cellStyle name="Normal 5 2 3 3 6 2 4" xfId="23400"/>
    <cellStyle name="Normal 5 2 3 3 6 3" xfId="23401"/>
    <cellStyle name="Normal 5 2 3 3 6 3 2" xfId="23402"/>
    <cellStyle name="Normal 5 2 3 3 6 3 2 2" xfId="23403"/>
    <cellStyle name="Normal 5 2 3 3 6 3 3" xfId="23404"/>
    <cellStyle name="Normal 5 2 3 3 6 4" xfId="23405"/>
    <cellStyle name="Normal 5 2 3 3 6 4 2" xfId="23406"/>
    <cellStyle name="Normal 5 2 3 3 6 5" xfId="23407"/>
    <cellStyle name="Normal 5 2 3 3 7" xfId="23408"/>
    <cellStyle name="Normal 5 2 3 3 7 2" xfId="23409"/>
    <cellStyle name="Normal 5 2 3 3 7 2 2" xfId="23410"/>
    <cellStyle name="Normal 5 2 3 3 7 2 2 2" xfId="23411"/>
    <cellStyle name="Normal 5 2 3 3 7 2 3" xfId="23412"/>
    <cellStyle name="Normal 5 2 3 3 7 3" xfId="23413"/>
    <cellStyle name="Normal 5 2 3 3 7 3 2" xfId="23414"/>
    <cellStyle name="Normal 5 2 3 3 7 4" xfId="23415"/>
    <cellStyle name="Normal 5 2 3 3 8" xfId="23416"/>
    <cellStyle name="Normal 5 2 3 3 8 2" xfId="23417"/>
    <cellStyle name="Normal 5 2 3 3 8 2 2" xfId="23418"/>
    <cellStyle name="Normal 5 2 3 3 8 3" xfId="23419"/>
    <cellStyle name="Normal 5 2 3 3 9" xfId="23420"/>
    <cellStyle name="Normal 5 2 3 3 9 2" xfId="23421"/>
    <cellStyle name="Normal 5 2 3 4" xfId="23422"/>
    <cellStyle name="Normal 5 2 3 4 10" xfId="23423"/>
    <cellStyle name="Normal 5 2 3 4 11" xfId="29388"/>
    <cellStyle name="Normal 5 2 3 4 2" xfId="23424"/>
    <cellStyle name="Normal 5 2 3 4 2 2" xfId="23425"/>
    <cellStyle name="Normal 5 2 3 4 2 2 2" xfId="23426"/>
    <cellStyle name="Normal 5 2 3 4 2 2 2 2" xfId="23427"/>
    <cellStyle name="Normal 5 2 3 4 2 2 2 2 2" xfId="23428"/>
    <cellStyle name="Normal 5 2 3 4 2 2 2 2 2 2" xfId="23429"/>
    <cellStyle name="Normal 5 2 3 4 2 2 2 2 3" xfId="23430"/>
    <cellStyle name="Normal 5 2 3 4 2 2 2 3" xfId="23431"/>
    <cellStyle name="Normal 5 2 3 4 2 2 2 3 2" xfId="23432"/>
    <cellStyle name="Normal 5 2 3 4 2 2 2 4" xfId="23433"/>
    <cellStyle name="Normal 5 2 3 4 2 2 3" xfId="23434"/>
    <cellStyle name="Normal 5 2 3 4 2 2 3 2" xfId="23435"/>
    <cellStyle name="Normal 5 2 3 4 2 2 3 2 2" xfId="23436"/>
    <cellStyle name="Normal 5 2 3 4 2 2 3 3" xfId="23437"/>
    <cellStyle name="Normal 5 2 3 4 2 2 4" xfId="23438"/>
    <cellStyle name="Normal 5 2 3 4 2 2 4 2" xfId="23439"/>
    <cellStyle name="Normal 5 2 3 4 2 2 5" xfId="23440"/>
    <cellStyle name="Normal 5 2 3 4 2 3" xfId="23441"/>
    <cellStyle name="Normal 5 2 3 4 2 3 2" xfId="23442"/>
    <cellStyle name="Normal 5 2 3 4 2 3 2 2" xfId="23443"/>
    <cellStyle name="Normal 5 2 3 4 2 3 2 2 2" xfId="23444"/>
    <cellStyle name="Normal 5 2 3 4 2 3 2 2 2 2" xfId="23445"/>
    <cellStyle name="Normal 5 2 3 4 2 3 2 2 3" xfId="23446"/>
    <cellStyle name="Normal 5 2 3 4 2 3 2 3" xfId="23447"/>
    <cellStyle name="Normal 5 2 3 4 2 3 2 3 2" xfId="23448"/>
    <cellStyle name="Normal 5 2 3 4 2 3 2 4" xfId="23449"/>
    <cellStyle name="Normal 5 2 3 4 2 3 3" xfId="23450"/>
    <cellStyle name="Normal 5 2 3 4 2 3 3 2" xfId="23451"/>
    <cellStyle name="Normal 5 2 3 4 2 3 3 2 2" xfId="23452"/>
    <cellStyle name="Normal 5 2 3 4 2 3 3 3" xfId="23453"/>
    <cellStyle name="Normal 5 2 3 4 2 3 4" xfId="23454"/>
    <cellStyle name="Normal 5 2 3 4 2 3 4 2" xfId="23455"/>
    <cellStyle name="Normal 5 2 3 4 2 3 5" xfId="23456"/>
    <cellStyle name="Normal 5 2 3 4 2 4" xfId="23457"/>
    <cellStyle name="Normal 5 2 3 4 2 4 2" xfId="23458"/>
    <cellStyle name="Normal 5 2 3 4 2 4 2 2" xfId="23459"/>
    <cellStyle name="Normal 5 2 3 4 2 4 2 2 2" xfId="23460"/>
    <cellStyle name="Normal 5 2 3 4 2 4 2 3" xfId="23461"/>
    <cellStyle name="Normal 5 2 3 4 2 4 3" xfId="23462"/>
    <cellStyle name="Normal 5 2 3 4 2 4 3 2" xfId="23463"/>
    <cellStyle name="Normal 5 2 3 4 2 4 4" xfId="23464"/>
    <cellStyle name="Normal 5 2 3 4 2 5" xfId="23465"/>
    <cellStyle name="Normal 5 2 3 4 2 5 2" xfId="23466"/>
    <cellStyle name="Normal 5 2 3 4 2 5 2 2" xfId="23467"/>
    <cellStyle name="Normal 5 2 3 4 2 5 3" xfId="23468"/>
    <cellStyle name="Normal 5 2 3 4 2 6" xfId="23469"/>
    <cellStyle name="Normal 5 2 3 4 2 6 2" xfId="23470"/>
    <cellStyle name="Normal 5 2 3 4 2 7" xfId="23471"/>
    <cellStyle name="Normal 5 2 3 4 2 8" xfId="29389"/>
    <cellStyle name="Normal 5 2 3 4 3" xfId="23472"/>
    <cellStyle name="Normal 5 2 3 4 3 2" xfId="23473"/>
    <cellStyle name="Normal 5 2 3 4 3 2 2" xfId="23474"/>
    <cellStyle name="Normal 5 2 3 4 3 2 2 2" xfId="23475"/>
    <cellStyle name="Normal 5 2 3 4 3 2 2 2 2" xfId="23476"/>
    <cellStyle name="Normal 5 2 3 4 3 2 2 3" xfId="23477"/>
    <cellStyle name="Normal 5 2 3 4 3 2 3" xfId="23478"/>
    <cellStyle name="Normal 5 2 3 4 3 2 3 2" xfId="23479"/>
    <cellStyle name="Normal 5 2 3 4 3 2 4" xfId="23480"/>
    <cellStyle name="Normal 5 2 3 4 3 3" xfId="23481"/>
    <cellStyle name="Normal 5 2 3 4 3 3 2" xfId="23482"/>
    <cellStyle name="Normal 5 2 3 4 3 3 2 2" xfId="23483"/>
    <cellStyle name="Normal 5 2 3 4 3 3 3" xfId="23484"/>
    <cellStyle name="Normal 5 2 3 4 3 4" xfId="23485"/>
    <cellStyle name="Normal 5 2 3 4 3 4 2" xfId="23486"/>
    <cellStyle name="Normal 5 2 3 4 3 5" xfId="23487"/>
    <cellStyle name="Normal 5 2 3 4 4" xfId="23488"/>
    <cellStyle name="Normal 5 2 3 4 4 2" xfId="23489"/>
    <cellStyle name="Normal 5 2 3 4 4 2 2" xfId="23490"/>
    <cellStyle name="Normal 5 2 3 4 4 2 2 2" xfId="23491"/>
    <cellStyle name="Normal 5 2 3 4 4 2 2 2 2" xfId="23492"/>
    <cellStyle name="Normal 5 2 3 4 4 2 2 3" xfId="23493"/>
    <cellStyle name="Normal 5 2 3 4 4 2 3" xfId="23494"/>
    <cellStyle name="Normal 5 2 3 4 4 2 3 2" xfId="23495"/>
    <cellStyle name="Normal 5 2 3 4 4 2 4" xfId="23496"/>
    <cellStyle name="Normal 5 2 3 4 4 3" xfId="23497"/>
    <cellStyle name="Normal 5 2 3 4 4 3 2" xfId="23498"/>
    <cellStyle name="Normal 5 2 3 4 4 3 2 2" xfId="23499"/>
    <cellStyle name="Normal 5 2 3 4 4 3 3" xfId="23500"/>
    <cellStyle name="Normal 5 2 3 4 4 4" xfId="23501"/>
    <cellStyle name="Normal 5 2 3 4 4 4 2" xfId="23502"/>
    <cellStyle name="Normal 5 2 3 4 4 5" xfId="23503"/>
    <cellStyle name="Normal 5 2 3 4 5" xfId="23504"/>
    <cellStyle name="Normal 5 2 3 4 5 2" xfId="23505"/>
    <cellStyle name="Normal 5 2 3 4 5 2 2" xfId="23506"/>
    <cellStyle name="Normal 5 2 3 4 5 2 2 2" xfId="23507"/>
    <cellStyle name="Normal 5 2 3 4 5 2 2 2 2" xfId="23508"/>
    <cellStyle name="Normal 5 2 3 4 5 2 2 3" xfId="23509"/>
    <cellStyle name="Normal 5 2 3 4 5 2 3" xfId="23510"/>
    <cellStyle name="Normal 5 2 3 4 5 2 3 2" xfId="23511"/>
    <cellStyle name="Normal 5 2 3 4 5 2 4" xfId="23512"/>
    <cellStyle name="Normal 5 2 3 4 5 3" xfId="23513"/>
    <cellStyle name="Normal 5 2 3 4 5 3 2" xfId="23514"/>
    <cellStyle name="Normal 5 2 3 4 5 3 2 2" xfId="23515"/>
    <cellStyle name="Normal 5 2 3 4 5 3 3" xfId="23516"/>
    <cellStyle name="Normal 5 2 3 4 5 4" xfId="23517"/>
    <cellStyle name="Normal 5 2 3 4 5 4 2" xfId="23518"/>
    <cellStyle name="Normal 5 2 3 4 5 5" xfId="23519"/>
    <cellStyle name="Normal 5 2 3 4 6" xfId="23520"/>
    <cellStyle name="Normal 5 2 3 4 6 2" xfId="23521"/>
    <cellStyle name="Normal 5 2 3 4 6 2 2" xfId="23522"/>
    <cellStyle name="Normal 5 2 3 4 6 2 2 2" xfId="23523"/>
    <cellStyle name="Normal 5 2 3 4 6 2 3" xfId="23524"/>
    <cellStyle name="Normal 5 2 3 4 6 3" xfId="23525"/>
    <cellStyle name="Normal 5 2 3 4 6 3 2" xfId="23526"/>
    <cellStyle name="Normal 5 2 3 4 6 4" xfId="23527"/>
    <cellStyle name="Normal 5 2 3 4 7" xfId="23528"/>
    <cellStyle name="Normal 5 2 3 4 7 2" xfId="23529"/>
    <cellStyle name="Normal 5 2 3 4 7 2 2" xfId="23530"/>
    <cellStyle name="Normal 5 2 3 4 7 3" xfId="23531"/>
    <cellStyle name="Normal 5 2 3 4 8" xfId="23532"/>
    <cellStyle name="Normal 5 2 3 4 8 2" xfId="23533"/>
    <cellStyle name="Normal 5 2 3 4 9" xfId="23534"/>
    <cellStyle name="Normal 5 2 3 4 9 2" xfId="23535"/>
    <cellStyle name="Normal 5 2 3 5" xfId="23536"/>
    <cellStyle name="Normal 5 2 3 5 10" xfId="23537"/>
    <cellStyle name="Normal 5 2 3 5 11" xfId="29390"/>
    <cellStyle name="Normal 5 2 3 5 2" xfId="23538"/>
    <cellStyle name="Normal 5 2 3 5 2 2" xfId="23539"/>
    <cellStyle name="Normal 5 2 3 5 2 2 2" xfId="23540"/>
    <cellStyle name="Normal 5 2 3 5 2 2 2 2" xfId="23541"/>
    <cellStyle name="Normal 5 2 3 5 2 2 2 2 2" xfId="23542"/>
    <cellStyle name="Normal 5 2 3 5 2 2 2 2 2 2" xfId="23543"/>
    <cellStyle name="Normal 5 2 3 5 2 2 2 2 3" xfId="23544"/>
    <cellStyle name="Normal 5 2 3 5 2 2 2 3" xfId="23545"/>
    <cellStyle name="Normal 5 2 3 5 2 2 2 3 2" xfId="23546"/>
    <cellStyle name="Normal 5 2 3 5 2 2 2 4" xfId="23547"/>
    <cellStyle name="Normal 5 2 3 5 2 2 3" xfId="23548"/>
    <cellStyle name="Normal 5 2 3 5 2 2 3 2" xfId="23549"/>
    <cellStyle name="Normal 5 2 3 5 2 2 3 2 2" xfId="23550"/>
    <cellStyle name="Normal 5 2 3 5 2 2 3 3" xfId="23551"/>
    <cellStyle name="Normal 5 2 3 5 2 2 4" xfId="23552"/>
    <cellStyle name="Normal 5 2 3 5 2 2 4 2" xfId="23553"/>
    <cellStyle name="Normal 5 2 3 5 2 2 5" xfId="23554"/>
    <cellStyle name="Normal 5 2 3 5 2 3" xfId="23555"/>
    <cellStyle name="Normal 5 2 3 5 2 3 2" xfId="23556"/>
    <cellStyle name="Normal 5 2 3 5 2 3 2 2" xfId="23557"/>
    <cellStyle name="Normal 5 2 3 5 2 3 2 2 2" xfId="23558"/>
    <cellStyle name="Normal 5 2 3 5 2 3 2 2 2 2" xfId="23559"/>
    <cellStyle name="Normal 5 2 3 5 2 3 2 2 3" xfId="23560"/>
    <cellStyle name="Normal 5 2 3 5 2 3 2 3" xfId="23561"/>
    <cellStyle name="Normal 5 2 3 5 2 3 2 3 2" xfId="23562"/>
    <cellStyle name="Normal 5 2 3 5 2 3 2 4" xfId="23563"/>
    <cellStyle name="Normal 5 2 3 5 2 3 3" xfId="23564"/>
    <cellStyle name="Normal 5 2 3 5 2 3 3 2" xfId="23565"/>
    <cellStyle name="Normal 5 2 3 5 2 3 3 2 2" xfId="23566"/>
    <cellStyle name="Normal 5 2 3 5 2 3 3 3" xfId="23567"/>
    <cellStyle name="Normal 5 2 3 5 2 3 4" xfId="23568"/>
    <cellStyle name="Normal 5 2 3 5 2 3 4 2" xfId="23569"/>
    <cellStyle name="Normal 5 2 3 5 2 3 5" xfId="23570"/>
    <cellStyle name="Normal 5 2 3 5 2 4" xfId="23571"/>
    <cellStyle name="Normal 5 2 3 5 2 4 2" xfId="23572"/>
    <cellStyle name="Normal 5 2 3 5 2 4 2 2" xfId="23573"/>
    <cellStyle name="Normal 5 2 3 5 2 4 2 2 2" xfId="23574"/>
    <cellStyle name="Normal 5 2 3 5 2 4 2 3" xfId="23575"/>
    <cellStyle name="Normal 5 2 3 5 2 4 3" xfId="23576"/>
    <cellStyle name="Normal 5 2 3 5 2 4 3 2" xfId="23577"/>
    <cellStyle name="Normal 5 2 3 5 2 4 4" xfId="23578"/>
    <cellStyle name="Normal 5 2 3 5 2 5" xfId="23579"/>
    <cellStyle name="Normal 5 2 3 5 2 5 2" xfId="23580"/>
    <cellStyle name="Normal 5 2 3 5 2 5 2 2" xfId="23581"/>
    <cellStyle name="Normal 5 2 3 5 2 5 3" xfId="23582"/>
    <cellStyle name="Normal 5 2 3 5 2 6" xfId="23583"/>
    <cellStyle name="Normal 5 2 3 5 2 6 2" xfId="23584"/>
    <cellStyle name="Normal 5 2 3 5 2 7" xfId="23585"/>
    <cellStyle name="Normal 5 2 3 5 2 8" xfId="29391"/>
    <cellStyle name="Normal 5 2 3 5 3" xfId="23586"/>
    <cellStyle name="Normal 5 2 3 5 3 2" xfId="23587"/>
    <cellStyle name="Normal 5 2 3 5 3 2 2" xfId="23588"/>
    <cellStyle name="Normal 5 2 3 5 3 2 2 2" xfId="23589"/>
    <cellStyle name="Normal 5 2 3 5 3 2 2 2 2" xfId="23590"/>
    <cellStyle name="Normal 5 2 3 5 3 2 2 3" xfId="23591"/>
    <cellStyle name="Normal 5 2 3 5 3 2 3" xfId="23592"/>
    <cellStyle name="Normal 5 2 3 5 3 2 3 2" xfId="23593"/>
    <cellStyle name="Normal 5 2 3 5 3 2 4" xfId="23594"/>
    <cellStyle name="Normal 5 2 3 5 3 3" xfId="23595"/>
    <cellStyle name="Normal 5 2 3 5 3 3 2" xfId="23596"/>
    <cellStyle name="Normal 5 2 3 5 3 3 2 2" xfId="23597"/>
    <cellStyle name="Normal 5 2 3 5 3 3 3" xfId="23598"/>
    <cellStyle name="Normal 5 2 3 5 3 4" xfId="23599"/>
    <cellStyle name="Normal 5 2 3 5 3 4 2" xfId="23600"/>
    <cellStyle name="Normal 5 2 3 5 3 5" xfId="23601"/>
    <cellStyle name="Normal 5 2 3 5 4" xfId="23602"/>
    <cellStyle name="Normal 5 2 3 5 4 2" xfId="23603"/>
    <cellStyle name="Normal 5 2 3 5 4 2 2" xfId="23604"/>
    <cellStyle name="Normal 5 2 3 5 4 2 2 2" xfId="23605"/>
    <cellStyle name="Normal 5 2 3 5 4 2 2 2 2" xfId="23606"/>
    <cellStyle name="Normal 5 2 3 5 4 2 2 3" xfId="23607"/>
    <cellStyle name="Normal 5 2 3 5 4 2 3" xfId="23608"/>
    <cellStyle name="Normal 5 2 3 5 4 2 3 2" xfId="23609"/>
    <cellStyle name="Normal 5 2 3 5 4 2 4" xfId="23610"/>
    <cellStyle name="Normal 5 2 3 5 4 3" xfId="23611"/>
    <cellStyle name="Normal 5 2 3 5 4 3 2" xfId="23612"/>
    <cellStyle name="Normal 5 2 3 5 4 3 2 2" xfId="23613"/>
    <cellStyle name="Normal 5 2 3 5 4 3 3" xfId="23614"/>
    <cellStyle name="Normal 5 2 3 5 4 4" xfId="23615"/>
    <cellStyle name="Normal 5 2 3 5 4 4 2" xfId="23616"/>
    <cellStyle name="Normal 5 2 3 5 4 5" xfId="23617"/>
    <cellStyle name="Normal 5 2 3 5 5" xfId="23618"/>
    <cellStyle name="Normal 5 2 3 5 5 2" xfId="23619"/>
    <cellStyle name="Normal 5 2 3 5 5 2 2" xfId="23620"/>
    <cellStyle name="Normal 5 2 3 5 5 2 2 2" xfId="23621"/>
    <cellStyle name="Normal 5 2 3 5 5 2 2 2 2" xfId="23622"/>
    <cellStyle name="Normal 5 2 3 5 5 2 2 3" xfId="23623"/>
    <cellStyle name="Normal 5 2 3 5 5 2 3" xfId="23624"/>
    <cellStyle name="Normal 5 2 3 5 5 2 3 2" xfId="23625"/>
    <cellStyle name="Normal 5 2 3 5 5 2 4" xfId="23626"/>
    <cellStyle name="Normal 5 2 3 5 5 3" xfId="23627"/>
    <cellStyle name="Normal 5 2 3 5 5 3 2" xfId="23628"/>
    <cellStyle name="Normal 5 2 3 5 5 3 2 2" xfId="23629"/>
    <cellStyle name="Normal 5 2 3 5 5 3 3" xfId="23630"/>
    <cellStyle name="Normal 5 2 3 5 5 4" xfId="23631"/>
    <cellStyle name="Normal 5 2 3 5 5 4 2" xfId="23632"/>
    <cellStyle name="Normal 5 2 3 5 5 5" xfId="23633"/>
    <cellStyle name="Normal 5 2 3 5 6" xfId="23634"/>
    <cellStyle name="Normal 5 2 3 5 6 2" xfId="23635"/>
    <cellStyle name="Normal 5 2 3 5 6 2 2" xfId="23636"/>
    <cellStyle name="Normal 5 2 3 5 6 2 2 2" xfId="23637"/>
    <cellStyle name="Normal 5 2 3 5 6 2 3" xfId="23638"/>
    <cellStyle name="Normal 5 2 3 5 6 3" xfId="23639"/>
    <cellStyle name="Normal 5 2 3 5 6 3 2" xfId="23640"/>
    <cellStyle name="Normal 5 2 3 5 6 4" xfId="23641"/>
    <cellStyle name="Normal 5 2 3 5 7" xfId="23642"/>
    <cellStyle name="Normal 5 2 3 5 7 2" xfId="23643"/>
    <cellStyle name="Normal 5 2 3 5 7 2 2" xfId="23644"/>
    <cellStyle name="Normal 5 2 3 5 7 3" xfId="23645"/>
    <cellStyle name="Normal 5 2 3 5 8" xfId="23646"/>
    <cellStyle name="Normal 5 2 3 5 8 2" xfId="23647"/>
    <cellStyle name="Normal 5 2 3 5 9" xfId="23648"/>
    <cellStyle name="Normal 5 2 3 5 9 2" xfId="23649"/>
    <cellStyle name="Normal 5 2 3 6" xfId="23650"/>
    <cellStyle name="Normal 5 2 3 6 2" xfId="23651"/>
    <cellStyle name="Normal 5 2 3 6 2 2" xfId="23652"/>
    <cellStyle name="Normal 5 2 3 6 2 2 2" xfId="23653"/>
    <cellStyle name="Normal 5 2 3 6 2 2 2 2" xfId="23654"/>
    <cellStyle name="Normal 5 2 3 6 2 2 2 2 2" xfId="23655"/>
    <cellStyle name="Normal 5 2 3 6 2 2 2 3" xfId="23656"/>
    <cellStyle name="Normal 5 2 3 6 2 2 3" xfId="23657"/>
    <cellStyle name="Normal 5 2 3 6 2 2 3 2" xfId="23658"/>
    <cellStyle name="Normal 5 2 3 6 2 2 4" xfId="23659"/>
    <cellStyle name="Normal 5 2 3 6 2 3" xfId="23660"/>
    <cellStyle name="Normal 5 2 3 6 2 3 2" xfId="23661"/>
    <cellStyle name="Normal 5 2 3 6 2 3 2 2" xfId="23662"/>
    <cellStyle name="Normal 5 2 3 6 2 3 3" xfId="23663"/>
    <cellStyle name="Normal 5 2 3 6 2 4" xfId="23664"/>
    <cellStyle name="Normal 5 2 3 6 2 4 2" xfId="23665"/>
    <cellStyle name="Normal 5 2 3 6 2 5" xfId="23666"/>
    <cellStyle name="Normal 5 2 3 6 3" xfId="23667"/>
    <cellStyle name="Normal 5 2 3 6 3 2" xfId="23668"/>
    <cellStyle name="Normal 5 2 3 6 3 2 2" xfId="23669"/>
    <cellStyle name="Normal 5 2 3 6 3 2 2 2" xfId="23670"/>
    <cellStyle name="Normal 5 2 3 6 3 2 2 2 2" xfId="23671"/>
    <cellStyle name="Normal 5 2 3 6 3 2 2 3" xfId="23672"/>
    <cellStyle name="Normal 5 2 3 6 3 2 3" xfId="23673"/>
    <cellStyle name="Normal 5 2 3 6 3 2 3 2" xfId="23674"/>
    <cellStyle name="Normal 5 2 3 6 3 2 4" xfId="23675"/>
    <cellStyle name="Normal 5 2 3 6 3 3" xfId="23676"/>
    <cellStyle name="Normal 5 2 3 6 3 3 2" xfId="23677"/>
    <cellStyle name="Normal 5 2 3 6 3 3 2 2" xfId="23678"/>
    <cellStyle name="Normal 5 2 3 6 3 3 3" xfId="23679"/>
    <cellStyle name="Normal 5 2 3 6 3 4" xfId="23680"/>
    <cellStyle name="Normal 5 2 3 6 3 4 2" xfId="23681"/>
    <cellStyle name="Normal 5 2 3 6 3 5" xfId="23682"/>
    <cellStyle name="Normal 5 2 3 6 4" xfId="23683"/>
    <cellStyle name="Normal 5 2 3 6 4 2" xfId="23684"/>
    <cellStyle name="Normal 5 2 3 6 4 2 2" xfId="23685"/>
    <cellStyle name="Normal 5 2 3 6 4 2 2 2" xfId="23686"/>
    <cellStyle name="Normal 5 2 3 6 4 2 3" xfId="23687"/>
    <cellStyle name="Normal 5 2 3 6 4 3" xfId="23688"/>
    <cellStyle name="Normal 5 2 3 6 4 3 2" xfId="23689"/>
    <cellStyle name="Normal 5 2 3 6 4 4" xfId="23690"/>
    <cellStyle name="Normal 5 2 3 6 5" xfId="23691"/>
    <cellStyle name="Normal 5 2 3 6 5 2" xfId="23692"/>
    <cellStyle name="Normal 5 2 3 6 5 2 2" xfId="23693"/>
    <cellStyle name="Normal 5 2 3 6 5 3" xfId="23694"/>
    <cellStyle name="Normal 5 2 3 6 6" xfId="23695"/>
    <cellStyle name="Normal 5 2 3 6 6 2" xfId="23696"/>
    <cellStyle name="Normal 5 2 3 6 7" xfId="23697"/>
    <cellStyle name="Normal 5 2 3 6 8" xfId="29392"/>
    <cellStyle name="Normal 5 2 3 7" xfId="23698"/>
    <cellStyle name="Normal 5 2 3 7 2" xfId="23699"/>
    <cellStyle name="Normal 5 2 3 7 2 2" xfId="23700"/>
    <cellStyle name="Normal 5 2 3 7 2 2 2" xfId="23701"/>
    <cellStyle name="Normal 5 2 3 7 2 2 2 2" xfId="23702"/>
    <cellStyle name="Normal 5 2 3 7 2 2 3" xfId="23703"/>
    <cellStyle name="Normal 5 2 3 7 2 3" xfId="23704"/>
    <cellStyle name="Normal 5 2 3 7 2 3 2" xfId="23705"/>
    <cellStyle name="Normal 5 2 3 7 2 4" xfId="23706"/>
    <cellStyle name="Normal 5 2 3 7 3" xfId="23707"/>
    <cellStyle name="Normal 5 2 3 7 3 2" xfId="23708"/>
    <cellStyle name="Normal 5 2 3 7 3 2 2" xfId="23709"/>
    <cellStyle name="Normal 5 2 3 7 3 3" xfId="23710"/>
    <cellStyle name="Normal 5 2 3 7 4" xfId="23711"/>
    <cellStyle name="Normal 5 2 3 7 4 2" xfId="23712"/>
    <cellStyle name="Normal 5 2 3 7 5" xfId="23713"/>
    <cellStyle name="Normal 5 2 3 8" xfId="23714"/>
    <cellStyle name="Normal 5 2 3 8 2" xfId="23715"/>
    <cellStyle name="Normal 5 2 3 8 2 2" xfId="23716"/>
    <cellStyle name="Normal 5 2 3 8 2 2 2" xfId="23717"/>
    <cellStyle name="Normal 5 2 3 8 2 2 2 2" xfId="23718"/>
    <cellStyle name="Normal 5 2 3 8 2 2 3" xfId="23719"/>
    <cellStyle name="Normal 5 2 3 8 2 3" xfId="23720"/>
    <cellStyle name="Normal 5 2 3 8 2 3 2" xfId="23721"/>
    <cellStyle name="Normal 5 2 3 8 2 4" xfId="23722"/>
    <cellStyle name="Normal 5 2 3 8 3" xfId="23723"/>
    <cellStyle name="Normal 5 2 3 8 3 2" xfId="23724"/>
    <cellStyle name="Normal 5 2 3 8 3 2 2" xfId="23725"/>
    <cellStyle name="Normal 5 2 3 8 3 3" xfId="23726"/>
    <cellStyle name="Normal 5 2 3 8 4" xfId="23727"/>
    <cellStyle name="Normal 5 2 3 8 4 2" xfId="23728"/>
    <cellStyle name="Normal 5 2 3 8 5" xfId="23729"/>
    <cellStyle name="Normal 5 2 3 9" xfId="23730"/>
    <cellStyle name="Normal 5 2 3 9 2" xfId="23731"/>
    <cellStyle name="Normal 5 2 3 9 2 2" xfId="23732"/>
    <cellStyle name="Normal 5 2 3 9 2 2 2" xfId="23733"/>
    <cellStyle name="Normal 5 2 3 9 2 2 2 2" xfId="23734"/>
    <cellStyle name="Normal 5 2 3 9 2 2 3" xfId="23735"/>
    <cellStyle name="Normal 5 2 3 9 2 3" xfId="23736"/>
    <cellStyle name="Normal 5 2 3 9 2 3 2" xfId="23737"/>
    <cellStyle name="Normal 5 2 3 9 2 4" xfId="23738"/>
    <cellStyle name="Normal 5 2 3 9 3" xfId="23739"/>
    <cellStyle name="Normal 5 2 3 9 3 2" xfId="23740"/>
    <cellStyle name="Normal 5 2 3 9 3 2 2" xfId="23741"/>
    <cellStyle name="Normal 5 2 3 9 3 3" xfId="23742"/>
    <cellStyle name="Normal 5 2 3 9 4" xfId="23743"/>
    <cellStyle name="Normal 5 2 3 9 4 2" xfId="23744"/>
    <cellStyle name="Normal 5 2 3 9 5" xfId="23745"/>
    <cellStyle name="Normal 5 2 4" xfId="23746"/>
    <cellStyle name="Normal 5 2 4 10" xfId="23747"/>
    <cellStyle name="Normal 5 2 4 10 2" xfId="23748"/>
    <cellStyle name="Normal 5 2 4 11" xfId="23749"/>
    <cellStyle name="Normal 5 2 4 11 2" xfId="23750"/>
    <cellStyle name="Normal 5 2 4 12" xfId="23751"/>
    <cellStyle name="Normal 5 2 4 13" xfId="29393"/>
    <cellStyle name="Normal 5 2 4 2" xfId="23752"/>
    <cellStyle name="Normal 5 2 4 2 10" xfId="23753"/>
    <cellStyle name="Normal 5 2 4 2 11" xfId="29394"/>
    <cellStyle name="Normal 5 2 4 2 2" xfId="23754"/>
    <cellStyle name="Normal 5 2 4 2 2 2" xfId="23755"/>
    <cellStyle name="Normal 5 2 4 2 2 2 2" xfId="23756"/>
    <cellStyle name="Normal 5 2 4 2 2 2 2 2" xfId="23757"/>
    <cellStyle name="Normal 5 2 4 2 2 2 2 2 2" xfId="23758"/>
    <cellStyle name="Normal 5 2 4 2 2 2 2 2 2 2" xfId="23759"/>
    <cellStyle name="Normal 5 2 4 2 2 2 2 2 3" xfId="23760"/>
    <cellStyle name="Normal 5 2 4 2 2 2 2 3" xfId="23761"/>
    <cellStyle name="Normal 5 2 4 2 2 2 2 3 2" xfId="23762"/>
    <cellStyle name="Normal 5 2 4 2 2 2 2 4" xfId="23763"/>
    <cellStyle name="Normal 5 2 4 2 2 2 3" xfId="23764"/>
    <cellStyle name="Normal 5 2 4 2 2 2 3 2" xfId="23765"/>
    <cellStyle name="Normal 5 2 4 2 2 2 3 2 2" xfId="23766"/>
    <cellStyle name="Normal 5 2 4 2 2 2 3 3" xfId="23767"/>
    <cellStyle name="Normal 5 2 4 2 2 2 4" xfId="23768"/>
    <cellStyle name="Normal 5 2 4 2 2 2 4 2" xfId="23769"/>
    <cellStyle name="Normal 5 2 4 2 2 2 5" xfId="23770"/>
    <cellStyle name="Normal 5 2 4 2 2 3" xfId="23771"/>
    <cellStyle name="Normal 5 2 4 2 2 3 2" xfId="23772"/>
    <cellStyle name="Normal 5 2 4 2 2 3 2 2" xfId="23773"/>
    <cellStyle name="Normal 5 2 4 2 2 3 2 2 2" xfId="23774"/>
    <cellStyle name="Normal 5 2 4 2 2 3 2 2 2 2" xfId="23775"/>
    <cellStyle name="Normal 5 2 4 2 2 3 2 2 3" xfId="23776"/>
    <cellStyle name="Normal 5 2 4 2 2 3 2 3" xfId="23777"/>
    <cellStyle name="Normal 5 2 4 2 2 3 2 3 2" xfId="23778"/>
    <cellStyle name="Normal 5 2 4 2 2 3 2 4" xfId="23779"/>
    <cellStyle name="Normal 5 2 4 2 2 3 3" xfId="23780"/>
    <cellStyle name="Normal 5 2 4 2 2 3 3 2" xfId="23781"/>
    <cellStyle name="Normal 5 2 4 2 2 3 3 2 2" xfId="23782"/>
    <cellStyle name="Normal 5 2 4 2 2 3 3 3" xfId="23783"/>
    <cellStyle name="Normal 5 2 4 2 2 3 4" xfId="23784"/>
    <cellStyle name="Normal 5 2 4 2 2 3 4 2" xfId="23785"/>
    <cellStyle name="Normal 5 2 4 2 2 3 5" xfId="23786"/>
    <cellStyle name="Normal 5 2 4 2 2 4" xfId="23787"/>
    <cellStyle name="Normal 5 2 4 2 2 4 2" xfId="23788"/>
    <cellStyle name="Normal 5 2 4 2 2 4 2 2" xfId="23789"/>
    <cellStyle name="Normal 5 2 4 2 2 4 2 2 2" xfId="23790"/>
    <cellStyle name="Normal 5 2 4 2 2 4 2 3" xfId="23791"/>
    <cellStyle name="Normal 5 2 4 2 2 4 3" xfId="23792"/>
    <cellStyle name="Normal 5 2 4 2 2 4 3 2" xfId="23793"/>
    <cellStyle name="Normal 5 2 4 2 2 4 4" xfId="23794"/>
    <cellStyle name="Normal 5 2 4 2 2 5" xfId="23795"/>
    <cellStyle name="Normal 5 2 4 2 2 5 2" xfId="23796"/>
    <cellStyle name="Normal 5 2 4 2 2 5 2 2" xfId="23797"/>
    <cellStyle name="Normal 5 2 4 2 2 5 3" xfId="23798"/>
    <cellStyle name="Normal 5 2 4 2 2 6" xfId="23799"/>
    <cellStyle name="Normal 5 2 4 2 2 6 2" xfId="23800"/>
    <cellStyle name="Normal 5 2 4 2 2 7" xfId="23801"/>
    <cellStyle name="Normal 5 2 4 2 2 8" xfId="29395"/>
    <cellStyle name="Normal 5 2 4 2 3" xfId="23802"/>
    <cellStyle name="Normal 5 2 4 2 3 2" xfId="23803"/>
    <cellStyle name="Normal 5 2 4 2 3 2 2" xfId="23804"/>
    <cellStyle name="Normal 5 2 4 2 3 2 2 2" xfId="23805"/>
    <cellStyle name="Normal 5 2 4 2 3 2 2 2 2" xfId="23806"/>
    <cellStyle name="Normal 5 2 4 2 3 2 2 3" xfId="23807"/>
    <cellStyle name="Normal 5 2 4 2 3 2 3" xfId="23808"/>
    <cellStyle name="Normal 5 2 4 2 3 2 3 2" xfId="23809"/>
    <cellStyle name="Normal 5 2 4 2 3 2 4" xfId="23810"/>
    <cellStyle name="Normal 5 2 4 2 3 3" xfId="23811"/>
    <cellStyle name="Normal 5 2 4 2 3 3 2" xfId="23812"/>
    <cellStyle name="Normal 5 2 4 2 3 3 2 2" xfId="23813"/>
    <cellStyle name="Normal 5 2 4 2 3 3 3" xfId="23814"/>
    <cellStyle name="Normal 5 2 4 2 3 4" xfId="23815"/>
    <cellStyle name="Normal 5 2 4 2 3 4 2" xfId="23816"/>
    <cellStyle name="Normal 5 2 4 2 3 5" xfId="23817"/>
    <cellStyle name="Normal 5 2 4 2 4" xfId="23818"/>
    <cellStyle name="Normal 5 2 4 2 4 2" xfId="23819"/>
    <cellStyle name="Normal 5 2 4 2 4 2 2" xfId="23820"/>
    <cellStyle name="Normal 5 2 4 2 4 2 2 2" xfId="23821"/>
    <cellStyle name="Normal 5 2 4 2 4 2 2 2 2" xfId="23822"/>
    <cellStyle name="Normal 5 2 4 2 4 2 2 3" xfId="23823"/>
    <cellStyle name="Normal 5 2 4 2 4 2 3" xfId="23824"/>
    <cellStyle name="Normal 5 2 4 2 4 2 3 2" xfId="23825"/>
    <cellStyle name="Normal 5 2 4 2 4 2 4" xfId="23826"/>
    <cellStyle name="Normal 5 2 4 2 4 3" xfId="23827"/>
    <cellStyle name="Normal 5 2 4 2 4 3 2" xfId="23828"/>
    <cellStyle name="Normal 5 2 4 2 4 3 2 2" xfId="23829"/>
    <cellStyle name="Normal 5 2 4 2 4 3 3" xfId="23830"/>
    <cellStyle name="Normal 5 2 4 2 4 4" xfId="23831"/>
    <cellStyle name="Normal 5 2 4 2 4 4 2" xfId="23832"/>
    <cellStyle name="Normal 5 2 4 2 4 5" xfId="23833"/>
    <cellStyle name="Normal 5 2 4 2 5" xfId="23834"/>
    <cellStyle name="Normal 5 2 4 2 5 2" xfId="23835"/>
    <cellStyle name="Normal 5 2 4 2 5 2 2" xfId="23836"/>
    <cellStyle name="Normal 5 2 4 2 5 2 2 2" xfId="23837"/>
    <cellStyle name="Normal 5 2 4 2 5 2 2 2 2" xfId="23838"/>
    <cellStyle name="Normal 5 2 4 2 5 2 2 3" xfId="23839"/>
    <cellStyle name="Normal 5 2 4 2 5 2 3" xfId="23840"/>
    <cellStyle name="Normal 5 2 4 2 5 2 3 2" xfId="23841"/>
    <cellStyle name="Normal 5 2 4 2 5 2 4" xfId="23842"/>
    <cellStyle name="Normal 5 2 4 2 5 3" xfId="23843"/>
    <cellStyle name="Normal 5 2 4 2 5 3 2" xfId="23844"/>
    <cellStyle name="Normal 5 2 4 2 5 3 2 2" xfId="23845"/>
    <cellStyle name="Normal 5 2 4 2 5 3 3" xfId="23846"/>
    <cellStyle name="Normal 5 2 4 2 5 4" xfId="23847"/>
    <cellStyle name="Normal 5 2 4 2 5 4 2" xfId="23848"/>
    <cellStyle name="Normal 5 2 4 2 5 5" xfId="23849"/>
    <cellStyle name="Normal 5 2 4 2 6" xfId="23850"/>
    <cellStyle name="Normal 5 2 4 2 6 2" xfId="23851"/>
    <cellStyle name="Normal 5 2 4 2 6 2 2" xfId="23852"/>
    <cellStyle name="Normal 5 2 4 2 6 2 2 2" xfId="23853"/>
    <cellStyle name="Normal 5 2 4 2 6 2 3" xfId="23854"/>
    <cellStyle name="Normal 5 2 4 2 6 3" xfId="23855"/>
    <cellStyle name="Normal 5 2 4 2 6 3 2" xfId="23856"/>
    <cellStyle name="Normal 5 2 4 2 6 4" xfId="23857"/>
    <cellStyle name="Normal 5 2 4 2 7" xfId="23858"/>
    <cellStyle name="Normal 5 2 4 2 7 2" xfId="23859"/>
    <cellStyle name="Normal 5 2 4 2 7 2 2" xfId="23860"/>
    <cellStyle name="Normal 5 2 4 2 7 3" xfId="23861"/>
    <cellStyle name="Normal 5 2 4 2 8" xfId="23862"/>
    <cellStyle name="Normal 5 2 4 2 8 2" xfId="23863"/>
    <cellStyle name="Normal 5 2 4 2 9" xfId="23864"/>
    <cellStyle name="Normal 5 2 4 2 9 2" xfId="23865"/>
    <cellStyle name="Normal 5 2 4 3" xfId="23866"/>
    <cellStyle name="Normal 5 2 4 3 10" xfId="23867"/>
    <cellStyle name="Normal 5 2 4 3 11" xfId="29396"/>
    <cellStyle name="Normal 5 2 4 3 2" xfId="23868"/>
    <cellStyle name="Normal 5 2 4 3 2 2" xfId="23869"/>
    <cellStyle name="Normal 5 2 4 3 2 2 2" xfId="23870"/>
    <cellStyle name="Normal 5 2 4 3 2 2 2 2" xfId="23871"/>
    <cellStyle name="Normal 5 2 4 3 2 2 2 2 2" xfId="23872"/>
    <cellStyle name="Normal 5 2 4 3 2 2 2 2 2 2" xfId="23873"/>
    <cellStyle name="Normal 5 2 4 3 2 2 2 2 3" xfId="23874"/>
    <cellStyle name="Normal 5 2 4 3 2 2 2 3" xfId="23875"/>
    <cellStyle name="Normal 5 2 4 3 2 2 2 3 2" xfId="23876"/>
    <cellStyle name="Normal 5 2 4 3 2 2 2 4" xfId="23877"/>
    <cellStyle name="Normal 5 2 4 3 2 2 3" xfId="23878"/>
    <cellStyle name="Normal 5 2 4 3 2 2 3 2" xfId="23879"/>
    <cellStyle name="Normal 5 2 4 3 2 2 3 2 2" xfId="23880"/>
    <cellStyle name="Normal 5 2 4 3 2 2 3 3" xfId="23881"/>
    <cellStyle name="Normal 5 2 4 3 2 2 4" xfId="23882"/>
    <cellStyle name="Normal 5 2 4 3 2 2 4 2" xfId="23883"/>
    <cellStyle name="Normal 5 2 4 3 2 2 5" xfId="23884"/>
    <cellStyle name="Normal 5 2 4 3 2 3" xfId="23885"/>
    <cellStyle name="Normal 5 2 4 3 2 3 2" xfId="23886"/>
    <cellStyle name="Normal 5 2 4 3 2 3 2 2" xfId="23887"/>
    <cellStyle name="Normal 5 2 4 3 2 3 2 2 2" xfId="23888"/>
    <cellStyle name="Normal 5 2 4 3 2 3 2 2 2 2" xfId="23889"/>
    <cellStyle name="Normal 5 2 4 3 2 3 2 2 3" xfId="23890"/>
    <cellStyle name="Normal 5 2 4 3 2 3 2 3" xfId="23891"/>
    <cellStyle name="Normal 5 2 4 3 2 3 2 3 2" xfId="23892"/>
    <cellStyle name="Normal 5 2 4 3 2 3 2 4" xfId="23893"/>
    <cellStyle name="Normal 5 2 4 3 2 3 3" xfId="23894"/>
    <cellStyle name="Normal 5 2 4 3 2 3 3 2" xfId="23895"/>
    <cellStyle name="Normal 5 2 4 3 2 3 3 2 2" xfId="23896"/>
    <cellStyle name="Normal 5 2 4 3 2 3 3 3" xfId="23897"/>
    <cellStyle name="Normal 5 2 4 3 2 3 4" xfId="23898"/>
    <cellStyle name="Normal 5 2 4 3 2 3 4 2" xfId="23899"/>
    <cellStyle name="Normal 5 2 4 3 2 3 5" xfId="23900"/>
    <cellStyle name="Normal 5 2 4 3 2 4" xfId="23901"/>
    <cellStyle name="Normal 5 2 4 3 2 4 2" xfId="23902"/>
    <cellStyle name="Normal 5 2 4 3 2 4 2 2" xfId="23903"/>
    <cellStyle name="Normal 5 2 4 3 2 4 2 2 2" xfId="23904"/>
    <cellStyle name="Normal 5 2 4 3 2 4 2 3" xfId="23905"/>
    <cellStyle name="Normal 5 2 4 3 2 4 3" xfId="23906"/>
    <cellStyle name="Normal 5 2 4 3 2 4 3 2" xfId="23907"/>
    <cellStyle name="Normal 5 2 4 3 2 4 4" xfId="23908"/>
    <cellStyle name="Normal 5 2 4 3 2 5" xfId="23909"/>
    <cellStyle name="Normal 5 2 4 3 2 5 2" xfId="23910"/>
    <cellStyle name="Normal 5 2 4 3 2 5 2 2" xfId="23911"/>
    <cellStyle name="Normal 5 2 4 3 2 5 3" xfId="23912"/>
    <cellStyle name="Normal 5 2 4 3 2 6" xfId="23913"/>
    <cellStyle name="Normal 5 2 4 3 2 6 2" xfId="23914"/>
    <cellStyle name="Normal 5 2 4 3 2 7" xfId="23915"/>
    <cellStyle name="Normal 5 2 4 3 2 8" xfId="29397"/>
    <cellStyle name="Normal 5 2 4 3 3" xfId="23916"/>
    <cellStyle name="Normal 5 2 4 3 3 2" xfId="23917"/>
    <cellStyle name="Normal 5 2 4 3 3 2 2" xfId="23918"/>
    <cellStyle name="Normal 5 2 4 3 3 2 2 2" xfId="23919"/>
    <cellStyle name="Normal 5 2 4 3 3 2 2 2 2" xfId="23920"/>
    <cellStyle name="Normal 5 2 4 3 3 2 2 3" xfId="23921"/>
    <cellStyle name="Normal 5 2 4 3 3 2 3" xfId="23922"/>
    <cellStyle name="Normal 5 2 4 3 3 2 3 2" xfId="23923"/>
    <cellStyle name="Normal 5 2 4 3 3 2 4" xfId="23924"/>
    <cellStyle name="Normal 5 2 4 3 3 3" xfId="23925"/>
    <cellStyle name="Normal 5 2 4 3 3 3 2" xfId="23926"/>
    <cellStyle name="Normal 5 2 4 3 3 3 2 2" xfId="23927"/>
    <cellStyle name="Normal 5 2 4 3 3 3 3" xfId="23928"/>
    <cellStyle name="Normal 5 2 4 3 3 4" xfId="23929"/>
    <cellStyle name="Normal 5 2 4 3 3 4 2" xfId="23930"/>
    <cellStyle name="Normal 5 2 4 3 3 5" xfId="23931"/>
    <cellStyle name="Normal 5 2 4 3 4" xfId="23932"/>
    <cellStyle name="Normal 5 2 4 3 4 2" xfId="23933"/>
    <cellStyle name="Normal 5 2 4 3 4 2 2" xfId="23934"/>
    <cellStyle name="Normal 5 2 4 3 4 2 2 2" xfId="23935"/>
    <cellStyle name="Normal 5 2 4 3 4 2 2 2 2" xfId="23936"/>
    <cellStyle name="Normal 5 2 4 3 4 2 2 3" xfId="23937"/>
    <cellStyle name="Normal 5 2 4 3 4 2 3" xfId="23938"/>
    <cellStyle name="Normal 5 2 4 3 4 2 3 2" xfId="23939"/>
    <cellStyle name="Normal 5 2 4 3 4 2 4" xfId="23940"/>
    <cellStyle name="Normal 5 2 4 3 4 3" xfId="23941"/>
    <cellStyle name="Normal 5 2 4 3 4 3 2" xfId="23942"/>
    <cellStyle name="Normal 5 2 4 3 4 3 2 2" xfId="23943"/>
    <cellStyle name="Normal 5 2 4 3 4 3 3" xfId="23944"/>
    <cellStyle name="Normal 5 2 4 3 4 4" xfId="23945"/>
    <cellStyle name="Normal 5 2 4 3 4 4 2" xfId="23946"/>
    <cellStyle name="Normal 5 2 4 3 4 5" xfId="23947"/>
    <cellStyle name="Normal 5 2 4 3 5" xfId="23948"/>
    <cellStyle name="Normal 5 2 4 3 5 2" xfId="23949"/>
    <cellStyle name="Normal 5 2 4 3 5 2 2" xfId="23950"/>
    <cellStyle name="Normal 5 2 4 3 5 2 2 2" xfId="23951"/>
    <cellStyle name="Normal 5 2 4 3 5 2 2 2 2" xfId="23952"/>
    <cellStyle name="Normal 5 2 4 3 5 2 2 3" xfId="23953"/>
    <cellStyle name="Normal 5 2 4 3 5 2 3" xfId="23954"/>
    <cellStyle name="Normal 5 2 4 3 5 2 3 2" xfId="23955"/>
    <cellStyle name="Normal 5 2 4 3 5 2 4" xfId="23956"/>
    <cellStyle name="Normal 5 2 4 3 5 3" xfId="23957"/>
    <cellStyle name="Normal 5 2 4 3 5 3 2" xfId="23958"/>
    <cellStyle name="Normal 5 2 4 3 5 3 2 2" xfId="23959"/>
    <cellStyle name="Normal 5 2 4 3 5 3 3" xfId="23960"/>
    <cellStyle name="Normal 5 2 4 3 5 4" xfId="23961"/>
    <cellStyle name="Normal 5 2 4 3 5 4 2" xfId="23962"/>
    <cellStyle name="Normal 5 2 4 3 5 5" xfId="23963"/>
    <cellStyle name="Normal 5 2 4 3 6" xfId="23964"/>
    <cellStyle name="Normal 5 2 4 3 6 2" xfId="23965"/>
    <cellStyle name="Normal 5 2 4 3 6 2 2" xfId="23966"/>
    <cellStyle name="Normal 5 2 4 3 6 2 2 2" xfId="23967"/>
    <cellStyle name="Normal 5 2 4 3 6 2 3" xfId="23968"/>
    <cellStyle name="Normal 5 2 4 3 6 3" xfId="23969"/>
    <cellStyle name="Normal 5 2 4 3 6 3 2" xfId="23970"/>
    <cellStyle name="Normal 5 2 4 3 6 4" xfId="23971"/>
    <cellStyle name="Normal 5 2 4 3 7" xfId="23972"/>
    <cellStyle name="Normal 5 2 4 3 7 2" xfId="23973"/>
    <cellStyle name="Normal 5 2 4 3 7 2 2" xfId="23974"/>
    <cellStyle name="Normal 5 2 4 3 7 3" xfId="23975"/>
    <cellStyle name="Normal 5 2 4 3 8" xfId="23976"/>
    <cellStyle name="Normal 5 2 4 3 8 2" xfId="23977"/>
    <cellStyle name="Normal 5 2 4 3 9" xfId="23978"/>
    <cellStyle name="Normal 5 2 4 3 9 2" xfId="23979"/>
    <cellStyle name="Normal 5 2 4 4" xfId="23980"/>
    <cellStyle name="Normal 5 2 4 4 2" xfId="23981"/>
    <cellStyle name="Normal 5 2 4 4 2 2" xfId="23982"/>
    <cellStyle name="Normal 5 2 4 4 2 2 2" xfId="23983"/>
    <cellStyle name="Normal 5 2 4 4 2 2 2 2" xfId="23984"/>
    <cellStyle name="Normal 5 2 4 4 2 2 2 2 2" xfId="23985"/>
    <cellStyle name="Normal 5 2 4 4 2 2 2 3" xfId="23986"/>
    <cellStyle name="Normal 5 2 4 4 2 2 3" xfId="23987"/>
    <cellStyle name="Normal 5 2 4 4 2 2 3 2" xfId="23988"/>
    <cellStyle name="Normal 5 2 4 4 2 2 4" xfId="23989"/>
    <cellStyle name="Normal 5 2 4 4 2 3" xfId="23990"/>
    <cellStyle name="Normal 5 2 4 4 2 3 2" xfId="23991"/>
    <cellStyle name="Normal 5 2 4 4 2 3 2 2" xfId="23992"/>
    <cellStyle name="Normal 5 2 4 4 2 3 3" xfId="23993"/>
    <cellStyle name="Normal 5 2 4 4 2 4" xfId="23994"/>
    <cellStyle name="Normal 5 2 4 4 2 4 2" xfId="23995"/>
    <cellStyle name="Normal 5 2 4 4 2 5" xfId="23996"/>
    <cellStyle name="Normal 5 2 4 4 3" xfId="23997"/>
    <cellStyle name="Normal 5 2 4 4 3 2" xfId="23998"/>
    <cellStyle name="Normal 5 2 4 4 3 2 2" xfId="23999"/>
    <cellStyle name="Normal 5 2 4 4 3 2 2 2" xfId="24000"/>
    <cellStyle name="Normal 5 2 4 4 3 2 2 2 2" xfId="24001"/>
    <cellStyle name="Normal 5 2 4 4 3 2 2 3" xfId="24002"/>
    <cellStyle name="Normal 5 2 4 4 3 2 3" xfId="24003"/>
    <cellStyle name="Normal 5 2 4 4 3 2 3 2" xfId="24004"/>
    <cellStyle name="Normal 5 2 4 4 3 2 4" xfId="24005"/>
    <cellStyle name="Normal 5 2 4 4 3 3" xfId="24006"/>
    <cellStyle name="Normal 5 2 4 4 3 3 2" xfId="24007"/>
    <cellStyle name="Normal 5 2 4 4 3 3 2 2" xfId="24008"/>
    <cellStyle name="Normal 5 2 4 4 3 3 3" xfId="24009"/>
    <cellStyle name="Normal 5 2 4 4 3 4" xfId="24010"/>
    <cellStyle name="Normal 5 2 4 4 3 4 2" xfId="24011"/>
    <cellStyle name="Normal 5 2 4 4 3 5" xfId="24012"/>
    <cellStyle name="Normal 5 2 4 4 4" xfId="24013"/>
    <cellStyle name="Normal 5 2 4 4 4 2" xfId="24014"/>
    <cellStyle name="Normal 5 2 4 4 4 2 2" xfId="24015"/>
    <cellStyle name="Normal 5 2 4 4 4 2 2 2" xfId="24016"/>
    <cellStyle name="Normal 5 2 4 4 4 2 3" xfId="24017"/>
    <cellStyle name="Normal 5 2 4 4 4 3" xfId="24018"/>
    <cellStyle name="Normal 5 2 4 4 4 3 2" xfId="24019"/>
    <cellStyle name="Normal 5 2 4 4 4 4" xfId="24020"/>
    <cellStyle name="Normal 5 2 4 4 5" xfId="24021"/>
    <cellStyle name="Normal 5 2 4 4 5 2" xfId="24022"/>
    <cellStyle name="Normal 5 2 4 4 5 2 2" xfId="24023"/>
    <cellStyle name="Normal 5 2 4 4 5 3" xfId="24024"/>
    <cellStyle name="Normal 5 2 4 4 6" xfId="24025"/>
    <cellStyle name="Normal 5 2 4 4 6 2" xfId="24026"/>
    <cellStyle name="Normal 5 2 4 4 7" xfId="24027"/>
    <cellStyle name="Normal 5 2 4 4 8" xfId="29398"/>
    <cellStyle name="Normal 5 2 4 5" xfId="24028"/>
    <cellStyle name="Normal 5 2 4 5 2" xfId="24029"/>
    <cellStyle name="Normal 5 2 4 5 2 2" xfId="24030"/>
    <cellStyle name="Normal 5 2 4 5 2 2 2" xfId="24031"/>
    <cellStyle name="Normal 5 2 4 5 2 2 2 2" xfId="24032"/>
    <cellStyle name="Normal 5 2 4 5 2 2 3" xfId="24033"/>
    <cellStyle name="Normal 5 2 4 5 2 3" xfId="24034"/>
    <cellStyle name="Normal 5 2 4 5 2 3 2" xfId="24035"/>
    <cellStyle name="Normal 5 2 4 5 2 4" xfId="24036"/>
    <cellStyle name="Normal 5 2 4 5 3" xfId="24037"/>
    <cellStyle name="Normal 5 2 4 5 3 2" xfId="24038"/>
    <cellStyle name="Normal 5 2 4 5 3 2 2" xfId="24039"/>
    <cellStyle name="Normal 5 2 4 5 3 3" xfId="24040"/>
    <cellStyle name="Normal 5 2 4 5 4" xfId="24041"/>
    <cellStyle name="Normal 5 2 4 5 4 2" xfId="24042"/>
    <cellStyle name="Normal 5 2 4 5 5" xfId="24043"/>
    <cellStyle name="Normal 5 2 4 6" xfId="24044"/>
    <cellStyle name="Normal 5 2 4 6 2" xfId="24045"/>
    <cellStyle name="Normal 5 2 4 6 2 2" xfId="24046"/>
    <cellStyle name="Normal 5 2 4 6 2 2 2" xfId="24047"/>
    <cellStyle name="Normal 5 2 4 6 2 2 2 2" xfId="24048"/>
    <cellStyle name="Normal 5 2 4 6 2 2 3" xfId="24049"/>
    <cellStyle name="Normal 5 2 4 6 2 3" xfId="24050"/>
    <cellStyle name="Normal 5 2 4 6 2 3 2" xfId="24051"/>
    <cellStyle name="Normal 5 2 4 6 2 4" xfId="24052"/>
    <cellStyle name="Normal 5 2 4 6 3" xfId="24053"/>
    <cellStyle name="Normal 5 2 4 6 3 2" xfId="24054"/>
    <cellStyle name="Normal 5 2 4 6 3 2 2" xfId="24055"/>
    <cellStyle name="Normal 5 2 4 6 3 3" xfId="24056"/>
    <cellStyle name="Normal 5 2 4 6 4" xfId="24057"/>
    <cellStyle name="Normal 5 2 4 6 4 2" xfId="24058"/>
    <cellStyle name="Normal 5 2 4 6 5" xfId="24059"/>
    <cellStyle name="Normal 5 2 4 7" xfId="24060"/>
    <cellStyle name="Normal 5 2 4 7 2" xfId="24061"/>
    <cellStyle name="Normal 5 2 4 7 2 2" xfId="24062"/>
    <cellStyle name="Normal 5 2 4 7 2 2 2" xfId="24063"/>
    <cellStyle name="Normal 5 2 4 7 2 2 2 2" xfId="24064"/>
    <cellStyle name="Normal 5 2 4 7 2 2 3" xfId="24065"/>
    <cellStyle name="Normal 5 2 4 7 2 3" xfId="24066"/>
    <cellStyle name="Normal 5 2 4 7 2 3 2" xfId="24067"/>
    <cellStyle name="Normal 5 2 4 7 2 4" xfId="24068"/>
    <cellStyle name="Normal 5 2 4 7 3" xfId="24069"/>
    <cellStyle name="Normal 5 2 4 7 3 2" xfId="24070"/>
    <cellStyle name="Normal 5 2 4 7 3 2 2" xfId="24071"/>
    <cellStyle name="Normal 5 2 4 7 3 3" xfId="24072"/>
    <cellStyle name="Normal 5 2 4 7 4" xfId="24073"/>
    <cellStyle name="Normal 5 2 4 7 4 2" xfId="24074"/>
    <cellStyle name="Normal 5 2 4 7 5" xfId="24075"/>
    <cellStyle name="Normal 5 2 4 8" xfId="24076"/>
    <cellStyle name="Normal 5 2 4 8 2" xfId="24077"/>
    <cellStyle name="Normal 5 2 4 8 2 2" xfId="24078"/>
    <cellStyle name="Normal 5 2 4 8 2 2 2" xfId="24079"/>
    <cellStyle name="Normal 5 2 4 8 2 3" xfId="24080"/>
    <cellStyle name="Normal 5 2 4 8 3" xfId="24081"/>
    <cellStyle name="Normal 5 2 4 8 3 2" xfId="24082"/>
    <cellStyle name="Normal 5 2 4 8 4" xfId="24083"/>
    <cellStyle name="Normal 5 2 4 9" xfId="24084"/>
    <cellStyle name="Normal 5 2 4 9 2" xfId="24085"/>
    <cellStyle name="Normal 5 2 4 9 2 2" xfId="24086"/>
    <cellStyle name="Normal 5 2 4 9 3" xfId="24087"/>
    <cellStyle name="Normal 5 2 5" xfId="24088"/>
    <cellStyle name="Normal 5 2 5 10" xfId="24089"/>
    <cellStyle name="Normal 5 2 5 10 2" xfId="24090"/>
    <cellStyle name="Normal 5 2 5 11" xfId="24091"/>
    <cellStyle name="Normal 5 2 5 11 2" xfId="24092"/>
    <cellStyle name="Normal 5 2 5 12" xfId="24093"/>
    <cellStyle name="Normal 5 2 5 13" xfId="29399"/>
    <cellStyle name="Normal 5 2 5 2" xfId="24094"/>
    <cellStyle name="Normal 5 2 5 2 10" xfId="24095"/>
    <cellStyle name="Normal 5 2 5 2 11" xfId="29400"/>
    <cellStyle name="Normal 5 2 5 2 2" xfId="24096"/>
    <cellStyle name="Normal 5 2 5 2 2 2" xfId="24097"/>
    <cellStyle name="Normal 5 2 5 2 2 2 2" xfId="24098"/>
    <cellStyle name="Normal 5 2 5 2 2 2 2 2" xfId="24099"/>
    <cellStyle name="Normal 5 2 5 2 2 2 2 2 2" xfId="24100"/>
    <cellStyle name="Normal 5 2 5 2 2 2 2 2 2 2" xfId="24101"/>
    <cellStyle name="Normal 5 2 5 2 2 2 2 2 3" xfId="24102"/>
    <cellStyle name="Normal 5 2 5 2 2 2 2 3" xfId="24103"/>
    <cellStyle name="Normal 5 2 5 2 2 2 2 3 2" xfId="24104"/>
    <cellStyle name="Normal 5 2 5 2 2 2 2 4" xfId="24105"/>
    <cellStyle name="Normal 5 2 5 2 2 2 3" xfId="24106"/>
    <cellStyle name="Normal 5 2 5 2 2 2 3 2" xfId="24107"/>
    <cellStyle name="Normal 5 2 5 2 2 2 3 2 2" xfId="24108"/>
    <cellStyle name="Normal 5 2 5 2 2 2 3 3" xfId="24109"/>
    <cellStyle name="Normal 5 2 5 2 2 2 4" xfId="24110"/>
    <cellStyle name="Normal 5 2 5 2 2 2 4 2" xfId="24111"/>
    <cellStyle name="Normal 5 2 5 2 2 2 5" xfId="24112"/>
    <cellStyle name="Normal 5 2 5 2 2 3" xfId="24113"/>
    <cellStyle name="Normal 5 2 5 2 2 3 2" xfId="24114"/>
    <cellStyle name="Normal 5 2 5 2 2 3 2 2" xfId="24115"/>
    <cellStyle name="Normal 5 2 5 2 2 3 2 2 2" xfId="24116"/>
    <cellStyle name="Normal 5 2 5 2 2 3 2 2 2 2" xfId="24117"/>
    <cellStyle name="Normal 5 2 5 2 2 3 2 2 3" xfId="24118"/>
    <cellStyle name="Normal 5 2 5 2 2 3 2 3" xfId="24119"/>
    <cellStyle name="Normal 5 2 5 2 2 3 2 3 2" xfId="24120"/>
    <cellStyle name="Normal 5 2 5 2 2 3 2 4" xfId="24121"/>
    <cellStyle name="Normal 5 2 5 2 2 3 3" xfId="24122"/>
    <cellStyle name="Normal 5 2 5 2 2 3 3 2" xfId="24123"/>
    <cellStyle name="Normal 5 2 5 2 2 3 3 2 2" xfId="24124"/>
    <cellStyle name="Normal 5 2 5 2 2 3 3 3" xfId="24125"/>
    <cellStyle name="Normal 5 2 5 2 2 3 4" xfId="24126"/>
    <cellStyle name="Normal 5 2 5 2 2 3 4 2" xfId="24127"/>
    <cellStyle name="Normal 5 2 5 2 2 3 5" xfId="24128"/>
    <cellStyle name="Normal 5 2 5 2 2 4" xfId="24129"/>
    <cellStyle name="Normal 5 2 5 2 2 4 2" xfId="24130"/>
    <cellStyle name="Normal 5 2 5 2 2 4 2 2" xfId="24131"/>
    <cellStyle name="Normal 5 2 5 2 2 4 2 2 2" xfId="24132"/>
    <cellStyle name="Normal 5 2 5 2 2 4 2 3" xfId="24133"/>
    <cellStyle name="Normal 5 2 5 2 2 4 3" xfId="24134"/>
    <cellStyle name="Normal 5 2 5 2 2 4 3 2" xfId="24135"/>
    <cellStyle name="Normal 5 2 5 2 2 4 4" xfId="24136"/>
    <cellStyle name="Normal 5 2 5 2 2 5" xfId="24137"/>
    <cellStyle name="Normal 5 2 5 2 2 5 2" xfId="24138"/>
    <cellStyle name="Normal 5 2 5 2 2 5 2 2" xfId="24139"/>
    <cellStyle name="Normal 5 2 5 2 2 5 3" xfId="24140"/>
    <cellStyle name="Normal 5 2 5 2 2 6" xfId="24141"/>
    <cellStyle name="Normal 5 2 5 2 2 6 2" xfId="24142"/>
    <cellStyle name="Normal 5 2 5 2 2 7" xfId="24143"/>
    <cellStyle name="Normal 5 2 5 2 2 8" xfId="29401"/>
    <cellStyle name="Normal 5 2 5 2 3" xfId="24144"/>
    <cellStyle name="Normal 5 2 5 2 3 2" xfId="24145"/>
    <cellStyle name="Normal 5 2 5 2 3 2 2" xfId="24146"/>
    <cellStyle name="Normal 5 2 5 2 3 2 2 2" xfId="24147"/>
    <cellStyle name="Normal 5 2 5 2 3 2 2 2 2" xfId="24148"/>
    <cellStyle name="Normal 5 2 5 2 3 2 2 3" xfId="24149"/>
    <cellStyle name="Normal 5 2 5 2 3 2 3" xfId="24150"/>
    <cellStyle name="Normal 5 2 5 2 3 2 3 2" xfId="24151"/>
    <cellStyle name="Normal 5 2 5 2 3 2 4" xfId="24152"/>
    <cellStyle name="Normal 5 2 5 2 3 3" xfId="24153"/>
    <cellStyle name="Normal 5 2 5 2 3 3 2" xfId="24154"/>
    <cellStyle name="Normal 5 2 5 2 3 3 2 2" xfId="24155"/>
    <cellStyle name="Normal 5 2 5 2 3 3 3" xfId="24156"/>
    <cellStyle name="Normal 5 2 5 2 3 4" xfId="24157"/>
    <cellStyle name="Normal 5 2 5 2 3 4 2" xfId="24158"/>
    <cellStyle name="Normal 5 2 5 2 3 5" xfId="24159"/>
    <cellStyle name="Normal 5 2 5 2 4" xfId="24160"/>
    <cellStyle name="Normal 5 2 5 2 4 2" xfId="24161"/>
    <cellStyle name="Normal 5 2 5 2 4 2 2" xfId="24162"/>
    <cellStyle name="Normal 5 2 5 2 4 2 2 2" xfId="24163"/>
    <cellStyle name="Normal 5 2 5 2 4 2 2 2 2" xfId="24164"/>
    <cellStyle name="Normal 5 2 5 2 4 2 2 3" xfId="24165"/>
    <cellStyle name="Normal 5 2 5 2 4 2 3" xfId="24166"/>
    <cellStyle name="Normal 5 2 5 2 4 2 3 2" xfId="24167"/>
    <cellStyle name="Normal 5 2 5 2 4 2 4" xfId="24168"/>
    <cellStyle name="Normal 5 2 5 2 4 3" xfId="24169"/>
    <cellStyle name="Normal 5 2 5 2 4 3 2" xfId="24170"/>
    <cellStyle name="Normal 5 2 5 2 4 3 2 2" xfId="24171"/>
    <cellStyle name="Normal 5 2 5 2 4 3 3" xfId="24172"/>
    <cellStyle name="Normal 5 2 5 2 4 4" xfId="24173"/>
    <cellStyle name="Normal 5 2 5 2 4 4 2" xfId="24174"/>
    <cellStyle name="Normal 5 2 5 2 4 5" xfId="24175"/>
    <cellStyle name="Normal 5 2 5 2 5" xfId="24176"/>
    <cellStyle name="Normal 5 2 5 2 5 2" xfId="24177"/>
    <cellStyle name="Normal 5 2 5 2 5 2 2" xfId="24178"/>
    <cellStyle name="Normal 5 2 5 2 5 2 2 2" xfId="24179"/>
    <cellStyle name="Normal 5 2 5 2 5 2 2 2 2" xfId="24180"/>
    <cellStyle name="Normal 5 2 5 2 5 2 2 3" xfId="24181"/>
    <cellStyle name="Normal 5 2 5 2 5 2 3" xfId="24182"/>
    <cellStyle name="Normal 5 2 5 2 5 2 3 2" xfId="24183"/>
    <cellStyle name="Normal 5 2 5 2 5 2 4" xfId="24184"/>
    <cellStyle name="Normal 5 2 5 2 5 3" xfId="24185"/>
    <cellStyle name="Normal 5 2 5 2 5 3 2" xfId="24186"/>
    <cellStyle name="Normal 5 2 5 2 5 3 2 2" xfId="24187"/>
    <cellStyle name="Normal 5 2 5 2 5 3 3" xfId="24188"/>
    <cellStyle name="Normal 5 2 5 2 5 4" xfId="24189"/>
    <cellStyle name="Normal 5 2 5 2 5 4 2" xfId="24190"/>
    <cellStyle name="Normal 5 2 5 2 5 5" xfId="24191"/>
    <cellStyle name="Normal 5 2 5 2 6" xfId="24192"/>
    <cellStyle name="Normal 5 2 5 2 6 2" xfId="24193"/>
    <cellStyle name="Normal 5 2 5 2 6 2 2" xfId="24194"/>
    <cellStyle name="Normal 5 2 5 2 6 2 2 2" xfId="24195"/>
    <cellStyle name="Normal 5 2 5 2 6 2 3" xfId="24196"/>
    <cellStyle name="Normal 5 2 5 2 6 3" xfId="24197"/>
    <cellStyle name="Normal 5 2 5 2 6 3 2" xfId="24198"/>
    <cellStyle name="Normal 5 2 5 2 6 4" xfId="24199"/>
    <cellStyle name="Normal 5 2 5 2 7" xfId="24200"/>
    <cellStyle name="Normal 5 2 5 2 7 2" xfId="24201"/>
    <cellStyle name="Normal 5 2 5 2 7 2 2" xfId="24202"/>
    <cellStyle name="Normal 5 2 5 2 7 3" xfId="24203"/>
    <cellStyle name="Normal 5 2 5 2 8" xfId="24204"/>
    <cellStyle name="Normal 5 2 5 2 8 2" xfId="24205"/>
    <cellStyle name="Normal 5 2 5 2 9" xfId="24206"/>
    <cellStyle name="Normal 5 2 5 2 9 2" xfId="24207"/>
    <cellStyle name="Normal 5 2 5 3" xfId="24208"/>
    <cellStyle name="Normal 5 2 5 3 10" xfId="24209"/>
    <cellStyle name="Normal 5 2 5 3 11" xfId="29402"/>
    <cellStyle name="Normal 5 2 5 3 2" xfId="24210"/>
    <cellStyle name="Normal 5 2 5 3 2 2" xfId="24211"/>
    <cellStyle name="Normal 5 2 5 3 2 2 2" xfId="24212"/>
    <cellStyle name="Normal 5 2 5 3 2 2 2 2" xfId="24213"/>
    <cellStyle name="Normal 5 2 5 3 2 2 2 2 2" xfId="24214"/>
    <cellStyle name="Normal 5 2 5 3 2 2 2 2 2 2" xfId="24215"/>
    <cellStyle name="Normal 5 2 5 3 2 2 2 2 3" xfId="24216"/>
    <cellStyle name="Normal 5 2 5 3 2 2 2 3" xfId="24217"/>
    <cellStyle name="Normal 5 2 5 3 2 2 2 3 2" xfId="24218"/>
    <cellStyle name="Normal 5 2 5 3 2 2 2 4" xfId="24219"/>
    <cellStyle name="Normal 5 2 5 3 2 2 3" xfId="24220"/>
    <cellStyle name="Normal 5 2 5 3 2 2 3 2" xfId="24221"/>
    <cellStyle name="Normal 5 2 5 3 2 2 3 2 2" xfId="24222"/>
    <cellStyle name="Normal 5 2 5 3 2 2 3 3" xfId="24223"/>
    <cellStyle name="Normal 5 2 5 3 2 2 4" xfId="24224"/>
    <cellStyle name="Normal 5 2 5 3 2 2 4 2" xfId="24225"/>
    <cellStyle name="Normal 5 2 5 3 2 2 5" xfId="24226"/>
    <cellStyle name="Normal 5 2 5 3 2 3" xfId="24227"/>
    <cellStyle name="Normal 5 2 5 3 2 3 2" xfId="24228"/>
    <cellStyle name="Normal 5 2 5 3 2 3 2 2" xfId="24229"/>
    <cellStyle name="Normal 5 2 5 3 2 3 2 2 2" xfId="24230"/>
    <cellStyle name="Normal 5 2 5 3 2 3 2 2 2 2" xfId="24231"/>
    <cellStyle name="Normal 5 2 5 3 2 3 2 2 3" xfId="24232"/>
    <cellStyle name="Normal 5 2 5 3 2 3 2 3" xfId="24233"/>
    <cellStyle name="Normal 5 2 5 3 2 3 2 3 2" xfId="24234"/>
    <cellStyle name="Normal 5 2 5 3 2 3 2 4" xfId="24235"/>
    <cellStyle name="Normal 5 2 5 3 2 3 3" xfId="24236"/>
    <cellStyle name="Normal 5 2 5 3 2 3 3 2" xfId="24237"/>
    <cellStyle name="Normal 5 2 5 3 2 3 3 2 2" xfId="24238"/>
    <cellStyle name="Normal 5 2 5 3 2 3 3 3" xfId="24239"/>
    <cellStyle name="Normal 5 2 5 3 2 3 4" xfId="24240"/>
    <cellStyle name="Normal 5 2 5 3 2 3 4 2" xfId="24241"/>
    <cellStyle name="Normal 5 2 5 3 2 3 5" xfId="24242"/>
    <cellStyle name="Normal 5 2 5 3 2 4" xfId="24243"/>
    <cellStyle name="Normal 5 2 5 3 2 4 2" xfId="24244"/>
    <cellStyle name="Normal 5 2 5 3 2 4 2 2" xfId="24245"/>
    <cellStyle name="Normal 5 2 5 3 2 4 2 2 2" xfId="24246"/>
    <cellStyle name="Normal 5 2 5 3 2 4 2 3" xfId="24247"/>
    <cellStyle name="Normal 5 2 5 3 2 4 3" xfId="24248"/>
    <cellStyle name="Normal 5 2 5 3 2 4 3 2" xfId="24249"/>
    <cellStyle name="Normal 5 2 5 3 2 4 4" xfId="24250"/>
    <cellStyle name="Normal 5 2 5 3 2 5" xfId="24251"/>
    <cellStyle name="Normal 5 2 5 3 2 5 2" xfId="24252"/>
    <cellStyle name="Normal 5 2 5 3 2 5 2 2" xfId="24253"/>
    <cellStyle name="Normal 5 2 5 3 2 5 3" xfId="24254"/>
    <cellStyle name="Normal 5 2 5 3 2 6" xfId="24255"/>
    <cellStyle name="Normal 5 2 5 3 2 6 2" xfId="24256"/>
    <cellStyle name="Normal 5 2 5 3 2 7" xfId="24257"/>
    <cellStyle name="Normal 5 2 5 3 2 8" xfId="29403"/>
    <cellStyle name="Normal 5 2 5 3 3" xfId="24258"/>
    <cellStyle name="Normal 5 2 5 3 3 2" xfId="24259"/>
    <cellStyle name="Normal 5 2 5 3 3 2 2" xfId="24260"/>
    <cellStyle name="Normal 5 2 5 3 3 2 2 2" xfId="24261"/>
    <cellStyle name="Normal 5 2 5 3 3 2 2 2 2" xfId="24262"/>
    <cellStyle name="Normal 5 2 5 3 3 2 2 3" xfId="24263"/>
    <cellStyle name="Normal 5 2 5 3 3 2 3" xfId="24264"/>
    <cellStyle name="Normal 5 2 5 3 3 2 3 2" xfId="24265"/>
    <cellStyle name="Normal 5 2 5 3 3 2 4" xfId="24266"/>
    <cellStyle name="Normal 5 2 5 3 3 3" xfId="24267"/>
    <cellStyle name="Normal 5 2 5 3 3 3 2" xfId="24268"/>
    <cellStyle name="Normal 5 2 5 3 3 3 2 2" xfId="24269"/>
    <cellStyle name="Normal 5 2 5 3 3 3 3" xfId="24270"/>
    <cellStyle name="Normal 5 2 5 3 3 4" xfId="24271"/>
    <cellStyle name="Normal 5 2 5 3 3 4 2" xfId="24272"/>
    <cellStyle name="Normal 5 2 5 3 3 5" xfId="24273"/>
    <cellStyle name="Normal 5 2 5 3 4" xfId="24274"/>
    <cellStyle name="Normal 5 2 5 3 4 2" xfId="24275"/>
    <cellStyle name="Normal 5 2 5 3 4 2 2" xfId="24276"/>
    <cellStyle name="Normal 5 2 5 3 4 2 2 2" xfId="24277"/>
    <cellStyle name="Normal 5 2 5 3 4 2 2 2 2" xfId="24278"/>
    <cellStyle name="Normal 5 2 5 3 4 2 2 3" xfId="24279"/>
    <cellStyle name="Normal 5 2 5 3 4 2 3" xfId="24280"/>
    <cellStyle name="Normal 5 2 5 3 4 2 3 2" xfId="24281"/>
    <cellStyle name="Normal 5 2 5 3 4 2 4" xfId="24282"/>
    <cellStyle name="Normal 5 2 5 3 4 3" xfId="24283"/>
    <cellStyle name="Normal 5 2 5 3 4 3 2" xfId="24284"/>
    <cellStyle name="Normal 5 2 5 3 4 3 2 2" xfId="24285"/>
    <cellStyle name="Normal 5 2 5 3 4 3 3" xfId="24286"/>
    <cellStyle name="Normal 5 2 5 3 4 4" xfId="24287"/>
    <cellStyle name="Normal 5 2 5 3 4 4 2" xfId="24288"/>
    <cellStyle name="Normal 5 2 5 3 4 5" xfId="24289"/>
    <cellStyle name="Normal 5 2 5 3 5" xfId="24290"/>
    <cellStyle name="Normal 5 2 5 3 5 2" xfId="24291"/>
    <cellStyle name="Normal 5 2 5 3 5 2 2" xfId="24292"/>
    <cellStyle name="Normal 5 2 5 3 5 2 2 2" xfId="24293"/>
    <cellStyle name="Normal 5 2 5 3 5 2 2 2 2" xfId="24294"/>
    <cellStyle name="Normal 5 2 5 3 5 2 2 3" xfId="24295"/>
    <cellStyle name="Normal 5 2 5 3 5 2 3" xfId="24296"/>
    <cellStyle name="Normal 5 2 5 3 5 2 3 2" xfId="24297"/>
    <cellStyle name="Normal 5 2 5 3 5 2 4" xfId="24298"/>
    <cellStyle name="Normal 5 2 5 3 5 3" xfId="24299"/>
    <cellStyle name="Normal 5 2 5 3 5 3 2" xfId="24300"/>
    <cellStyle name="Normal 5 2 5 3 5 3 2 2" xfId="24301"/>
    <cellStyle name="Normal 5 2 5 3 5 3 3" xfId="24302"/>
    <cellStyle name="Normal 5 2 5 3 5 4" xfId="24303"/>
    <cellStyle name="Normal 5 2 5 3 5 4 2" xfId="24304"/>
    <cellStyle name="Normal 5 2 5 3 5 5" xfId="24305"/>
    <cellStyle name="Normal 5 2 5 3 6" xfId="24306"/>
    <cellStyle name="Normal 5 2 5 3 6 2" xfId="24307"/>
    <cellStyle name="Normal 5 2 5 3 6 2 2" xfId="24308"/>
    <cellStyle name="Normal 5 2 5 3 6 2 2 2" xfId="24309"/>
    <cellStyle name="Normal 5 2 5 3 6 2 3" xfId="24310"/>
    <cellStyle name="Normal 5 2 5 3 6 3" xfId="24311"/>
    <cellStyle name="Normal 5 2 5 3 6 3 2" xfId="24312"/>
    <cellStyle name="Normal 5 2 5 3 6 4" xfId="24313"/>
    <cellStyle name="Normal 5 2 5 3 7" xfId="24314"/>
    <cellStyle name="Normal 5 2 5 3 7 2" xfId="24315"/>
    <cellStyle name="Normal 5 2 5 3 7 2 2" xfId="24316"/>
    <cellStyle name="Normal 5 2 5 3 7 3" xfId="24317"/>
    <cellStyle name="Normal 5 2 5 3 8" xfId="24318"/>
    <cellStyle name="Normal 5 2 5 3 8 2" xfId="24319"/>
    <cellStyle name="Normal 5 2 5 3 9" xfId="24320"/>
    <cellStyle name="Normal 5 2 5 3 9 2" xfId="24321"/>
    <cellStyle name="Normal 5 2 5 4" xfId="24322"/>
    <cellStyle name="Normal 5 2 5 4 2" xfId="24323"/>
    <cellStyle name="Normal 5 2 5 4 2 2" xfId="24324"/>
    <cellStyle name="Normal 5 2 5 4 2 2 2" xfId="24325"/>
    <cellStyle name="Normal 5 2 5 4 2 2 2 2" xfId="24326"/>
    <cellStyle name="Normal 5 2 5 4 2 2 2 2 2" xfId="24327"/>
    <cellStyle name="Normal 5 2 5 4 2 2 2 3" xfId="24328"/>
    <cellStyle name="Normal 5 2 5 4 2 2 3" xfId="24329"/>
    <cellStyle name="Normal 5 2 5 4 2 2 3 2" xfId="24330"/>
    <cellStyle name="Normal 5 2 5 4 2 2 4" xfId="24331"/>
    <cellStyle name="Normal 5 2 5 4 2 3" xfId="24332"/>
    <cellStyle name="Normal 5 2 5 4 2 3 2" xfId="24333"/>
    <cellStyle name="Normal 5 2 5 4 2 3 2 2" xfId="24334"/>
    <cellStyle name="Normal 5 2 5 4 2 3 3" xfId="24335"/>
    <cellStyle name="Normal 5 2 5 4 2 4" xfId="24336"/>
    <cellStyle name="Normal 5 2 5 4 2 4 2" xfId="24337"/>
    <cellStyle name="Normal 5 2 5 4 2 5" xfId="24338"/>
    <cellStyle name="Normal 5 2 5 4 3" xfId="24339"/>
    <cellStyle name="Normal 5 2 5 4 3 2" xfId="24340"/>
    <cellStyle name="Normal 5 2 5 4 3 2 2" xfId="24341"/>
    <cellStyle name="Normal 5 2 5 4 3 2 2 2" xfId="24342"/>
    <cellStyle name="Normal 5 2 5 4 3 2 2 2 2" xfId="24343"/>
    <cellStyle name="Normal 5 2 5 4 3 2 2 3" xfId="24344"/>
    <cellStyle name="Normal 5 2 5 4 3 2 3" xfId="24345"/>
    <cellStyle name="Normal 5 2 5 4 3 2 3 2" xfId="24346"/>
    <cellStyle name="Normal 5 2 5 4 3 2 4" xfId="24347"/>
    <cellStyle name="Normal 5 2 5 4 3 3" xfId="24348"/>
    <cellStyle name="Normal 5 2 5 4 3 3 2" xfId="24349"/>
    <cellStyle name="Normal 5 2 5 4 3 3 2 2" xfId="24350"/>
    <cellStyle name="Normal 5 2 5 4 3 3 3" xfId="24351"/>
    <cellStyle name="Normal 5 2 5 4 3 4" xfId="24352"/>
    <cellStyle name="Normal 5 2 5 4 3 4 2" xfId="24353"/>
    <cellStyle name="Normal 5 2 5 4 3 5" xfId="24354"/>
    <cellStyle name="Normal 5 2 5 4 4" xfId="24355"/>
    <cellStyle name="Normal 5 2 5 4 4 2" xfId="24356"/>
    <cellStyle name="Normal 5 2 5 4 4 2 2" xfId="24357"/>
    <cellStyle name="Normal 5 2 5 4 4 2 2 2" xfId="24358"/>
    <cellStyle name="Normal 5 2 5 4 4 2 3" xfId="24359"/>
    <cellStyle name="Normal 5 2 5 4 4 3" xfId="24360"/>
    <cellStyle name="Normal 5 2 5 4 4 3 2" xfId="24361"/>
    <cellStyle name="Normal 5 2 5 4 4 4" xfId="24362"/>
    <cellStyle name="Normal 5 2 5 4 5" xfId="24363"/>
    <cellStyle name="Normal 5 2 5 4 5 2" xfId="24364"/>
    <cellStyle name="Normal 5 2 5 4 5 2 2" xfId="24365"/>
    <cellStyle name="Normal 5 2 5 4 5 3" xfId="24366"/>
    <cellStyle name="Normal 5 2 5 4 6" xfId="24367"/>
    <cellStyle name="Normal 5 2 5 4 6 2" xfId="24368"/>
    <cellStyle name="Normal 5 2 5 4 7" xfId="24369"/>
    <cellStyle name="Normal 5 2 5 4 8" xfId="29404"/>
    <cellStyle name="Normal 5 2 5 5" xfId="24370"/>
    <cellStyle name="Normal 5 2 5 5 2" xfId="24371"/>
    <cellStyle name="Normal 5 2 5 5 2 2" xfId="24372"/>
    <cellStyle name="Normal 5 2 5 5 2 2 2" xfId="24373"/>
    <cellStyle name="Normal 5 2 5 5 2 2 2 2" xfId="24374"/>
    <cellStyle name="Normal 5 2 5 5 2 2 3" xfId="24375"/>
    <cellStyle name="Normal 5 2 5 5 2 3" xfId="24376"/>
    <cellStyle name="Normal 5 2 5 5 2 3 2" xfId="24377"/>
    <cellStyle name="Normal 5 2 5 5 2 4" xfId="24378"/>
    <cellStyle name="Normal 5 2 5 5 3" xfId="24379"/>
    <cellStyle name="Normal 5 2 5 5 3 2" xfId="24380"/>
    <cellStyle name="Normal 5 2 5 5 3 2 2" xfId="24381"/>
    <cellStyle name="Normal 5 2 5 5 3 3" xfId="24382"/>
    <cellStyle name="Normal 5 2 5 5 4" xfId="24383"/>
    <cellStyle name="Normal 5 2 5 5 4 2" xfId="24384"/>
    <cellStyle name="Normal 5 2 5 5 5" xfId="24385"/>
    <cellStyle name="Normal 5 2 5 6" xfId="24386"/>
    <cellStyle name="Normal 5 2 5 6 2" xfId="24387"/>
    <cellStyle name="Normal 5 2 5 6 2 2" xfId="24388"/>
    <cellStyle name="Normal 5 2 5 6 2 2 2" xfId="24389"/>
    <cellStyle name="Normal 5 2 5 6 2 2 2 2" xfId="24390"/>
    <cellStyle name="Normal 5 2 5 6 2 2 3" xfId="24391"/>
    <cellStyle name="Normal 5 2 5 6 2 3" xfId="24392"/>
    <cellStyle name="Normal 5 2 5 6 2 3 2" xfId="24393"/>
    <cellStyle name="Normal 5 2 5 6 2 4" xfId="24394"/>
    <cellStyle name="Normal 5 2 5 6 3" xfId="24395"/>
    <cellStyle name="Normal 5 2 5 6 3 2" xfId="24396"/>
    <cellStyle name="Normal 5 2 5 6 3 2 2" xfId="24397"/>
    <cellStyle name="Normal 5 2 5 6 3 3" xfId="24398"/>
    <cellStyle name="Normal 5 2 5 6 4" xfId="24399"/>
    <cellStyle name="Normal 5 2 5 6 4 2" xfId="24400"/>
    <cellStyle name="Normal 5 2 5 6 5" xfId="24401"/>
    <cellStyle name="Normal 5 2 5 7" xfId="24402"/>
    <cellStyle name="Normal 5 2 5 7 2" xfId="24403"/>
    <cellStyle name="Normal 5 2 5 7 2 2" xfId="24404"/>
    <cellStyle name="Normal 5 2 5 7 2 2 2" xfId="24405"/>
    <cellStyle name="Normal 5 2 5 7 2 2 2 2" xfId="24406"/>
    <cellStyle name="Normal 5 2 5 7 2 2 3" xfId="24407"/>
    <cellStyle name="Normal 5 2 5 7 2 3" xfId="24408"/>
    <cellStyle name="Normal 5 2 5 7 2 3 2" xfId="24409"/>
    <cellStyle name="Normal 5 2 5 7 2 4" xfId="24410"/>
    <cellStyle name="Normal 5 2 5 7 3" xfId="24411"/>
    <cellStyle name="Normal 5 2 5 7 3 2" xfId="24412"/>
    <cellStyle name="Normal 5 2 5 7 3 2 2" xfId="24413"/>
    <cellStyle name="Normal 5 2 5 7 3 3" xfId="24414"/>
    <cellStyle name="Normal 5 2 5 7 4" xfId="24415"/>
    <cellStyle name="Normal 5 2 5 7 4 2" xfId="24416"/>
    <cellStyle name="Normal 5 2 5 7 5" xfId="24417"/>
    <cellStyle name="Normal 5 2 5 8" xfId="24418"/>
    <cellStyle name="Normal 5 2 5 8 2" xfId="24419"/>
    <cellStyle name="Normal 5 2 5 8 2 2" xfId="24420"/>
    <cellStyle name="Normal 5 2 5 8 2 2 2" xfId="24421"/>
    <cellStyle name="Normal 5 2 5 8 2 3" xfId="24422"/>
    <cellStyle name="Normal 5 2 5 8 3" xfId="24423"/>
    <cellStyle name="Normal 5 2 5 8 3 2" xfId="24424"/>
    <cellStyle name="Normal 5 2 5 8 4" xfId="24425"/>
    <cellStyle name="Normal 5 2 5 9" xfId="24426"/>
    <cellStyle name="Normal 5 2 5 9 2" xfId="24427"/>
    <cellStyle name="Normal 5 2 5 9 2 2" xfId="24428"/>
    <cellStyle name="Normal 5 2 5 9 3" xfId="24429"/>
    <cellStyle name="Normal 5 2 6" xfId="24430"/>
    <cellStyle name="Normal 5 2 6 10" xfId="24431"/>
    <cellStyle name="Normal 5 2 6 10 2" xfId="24432"/>
    <cellStyle name="Normal 5 2 6 11" xfId="24433"/>
    <cellStyle name="Normal 5 2 6 12" xfId="29405"/>
    <cellStyle name="Normal 5 2 6 2" xfId="24434"/>
    <cellStyle name="Normal 5 2 6 2 10" xfId="24435"/>
    <cellStyle name="Normal 5 2 6 2 11" xfId="29406"/>
    <cellStyle name="Normal 5 2 6 2 2" xfId="24436"/>
    <cellStyle name="Normal 5 2 6 2 2 2" xfId="24437"/>
    <cellStyle name="Normal 5 2 6 2 2 2 2" xfId="24438"/>
    <cellStyle name="Normal 5 2 6 2 2 2 2 2" xfId="24439"/>
    <cellStyle name="Normal 5 2 6 2 2 2 2 2 2" xfId="24440"/>
    <cellStyle name="Normal 5 2 6 2 2 2 2 2 2 2" xfId="24441"/>
    <cellStyle name="Normal 5 2 6 2 2 2 2 2 3" xfId="24442"/>
    <cellStyle name="Normal 5 2 6 2 2 2 2 3" xfId="24443"/>
    <cellStyle name="Normal 5 2 6 2 2 2 2 3 2" xfId="24444"/>
    <cellStyle name="Normal 5 2 6 2 2 2 2 4" xfId="24445"/>
    <cellStyle name="Normal 5 2 6 2 2 2 3" xfId="24446"/>
    <cellStyle name="Normal 5 2 6 2 2 2 3 2" xfId="24447"/>
    <cellStyle name="Normal 5 2 6 2 2 2 3 2 2" xfId="24448"/>
    <cellStyle name="Normal 5 2 6 2 2 2 3 3" xfId="24449"/>
    <cellStyle name="Normal 5 2 6 2 2 2 4" xfId="24450"/>
    <cellStyle name="Normal 5 2 6 2 2 2 4 2" xfId="24451"/>
    <cellStyle name="Normal 5 2 6 2 2 2 5" xfId="24452"/>
    <cellStyle name="Normal 5 2 6 2 2 3" xfId="24453"/>
    <cellStyle name="Normal 5 2 6 2 2 3 2" xfId="24454"/>
    <cellStyle name="Normal 5 2 6 2 2 3 2 2" xfId="24455"/>
    <cellStyle name="Normal 5 2 6 2 2 3 2 2 2" xfId="24456"/>
    <cellStyle name="Normal 5 2 6 2 2 3 2 2 2 2" xfId="24457"/>
    <cellStyle name="Normal 5 2 6 2 2 3 2 2 3" xfId="24458"/>
    <cellStyle name="Normal 5 2 6 2 2 3 2 3" xfId="24459"/>
    <cellStyle name="Normal 5 2 6 2 2 3 2 3 2" xfId="24460"/>
    <cellStyle name="Normal 5 2 6 2 2 3 2 4" xfId="24461"/>
    <cellStyle name="Normal 5 2 6 2 2 3 3" xfId="24462"/>
    <cellStyle name="Normal 5 2 6 2 2 3 3 2" xfId="24463"/>
    <cellStyle name="Normal 5 2 6 2 2 3 3 2 2" xfId="24464"/>
    <cellStyle name="Normal 5 2 6 2 2 3 3 3" xfId="24465"/>
    <cellStyle name="Normal 5 2 6 2 2 3 4" xfId="24466"/>
    <cellStyle name="Normal 5 2 6 2 2 3 4 2" xfId="24467"/>
    <cellStyle name="Normal 5 2 6 2 2 3 5" xfId="24468"/>
    <cellStyle name="Normal 5 2 6 2 2 4" xfId="24469"/>
    <cellStyle name="Normal 5 2 6 2 2 4 2" xfId="24470"/>
    <cellStyle name="Normal 5 2 6 2 2 4 2 2" xfId="24471"/>
    <cellStyle name="Normal 5 2 6 2 2 4 2 2 2" xfId="24472"/>
    <cellStyle name="Normal 5 2 6 2 2 4 2 3" xfId="24473"/>
    <cellStyle name="Normal 5 2 6 2 2 4 3" xfId="24474"/>
    <cellStyle name="Normal 5 2 6 2 2 4 3 2" xfId="24475"/>
    <cellStyle name="Normal 5 2 6 2 2 4 4" xfId="24476"/>
    <cellStyle name="Normal 5 2 6 2 2 5" xfId="24477"/>
    <cellStyle name="Normal 5 2 6 2 2 5 2" xfId="24478"/>
    <cellStyle name="Normal 5 2 6 2 2 5 2 2" xfId="24479"/>
    <cellStyle name="Normal 5 2 6 2 2 5 3" xfId="24480"/>
    <cellStyle name="Normal 5 2 6 2 2 6" xfId="24481"/>
    <cellStyle name="Normal 5 2 6 2 2 6 2" xfId="24482"/>
    <cellStyle name="Normal 5 2 6 2 2 7" xfId="24483"/>
    <cellStyle name="Normal 5 2 6 2 2 8" xfId="29407"/>
    <cellStyle name="Normal 5 2 6 2 3" xfId="24484"/>
    <cellStyle name="Normal 5 2 6 2 3 2" xfId="24485"/>
    <cellStyle name="Normal 5 2 6 2 3 2 2" xfId="24486"/>
    <cellStyle name="Normal 5 2 6 2 3 2 2 2" xfId="24487"/>
    <cellStyle name="Normal 5 2 6 2 3 2 2 2 2" xfId="24488"/>
    <cellStyle name="Normal 5 2 6 2 3 2 2 3" xfId="24489"/>
    <cellStyle name="Normal 5 2 6 2 3 2 3" xfId="24490"/>
    <cellStyle name="Normal 5 2 6 2 3 2 3 2" xfId="24491"/>
    <cellStyle name="Normal 5 2 6 2 3 2 4" xfId="24492"/>
    <cellStyle name="Normal 5 2 6 2 3 3" xfId="24493"/>
    <cellStyle name="Normal 5 2 6 2 3 3 2" xfId="24494"/>
    <cellStyle name="Normal 5 2 6 2 3 3 2 2" xfId="24495"/>
    <cellStyle name="Normal 5 2 6 2 3 3 3" xfId="24496"/>
    <cellStyle name="Normal 5 2 6 2 3 4" xfId="24497"/>
    <cellStyle name="Normal 5 2 6 2 3 4 2" xfId="24498"/>
    <cellStyle name="Normal 5 2 6 2 3 5" xfId="24499"/>
    <cellStyle name="Normal 5 2 6 2 4" xfId="24500"/>
    <cellStyle name="Normal 5 2 6 2 4 2" xfId="24501"/>
    <cellStyle name="Normal 5 2 6 2 4 2 2" xfId="24502"/>
    <cellStyle name="Normal 5 2 6 2 4 2 2 2" xfId="24503"/>
    <cellStyle name="Normal 5 2 6 2 4 2 2 2 2" xfId="24504"/>
    <cellStyle name="Normal 5 2 6 2 4 2 2 3" xfId="24505"/>
    <cellStyle name="Normal 5 2 6 2 4 2 3" xfId="24506"/>
    <cellStyle name="Normal 5 2 6 2 4 2 3 2" xfId="24507"/>
    <cellStyle name="Normal 5 2 6 2 4 2 4" xfId="24508"/>
    <cellStyle name="Normal 5 2 6 2 4 3" xfId="24509"/>
    <cellStyle name="Normal 5 2 6 2 4 3 2" xfId="24510"/>
    <cellStyle name="Normal 5 2 6 2 4 3 2 2" xfId="24511"/>
    <cellStyle name="Normal 5 2 6 2 4 3 3" xfId="24512"/>
    <cellStyle name="Normal 5 2 6 2 4 4" xfId="24513"/>
    <cellStyle name="Normal 5 2 6 2 4 4 2" xfId="24514"/>
    <cellStyle name="Normal 5 2 6 2 4 5" xfId="24515"/>
    <cellStyle name="Normal 5 2 6 2 5" xfId="24516"/>
    <cellStyle name="Normal 5 2 6 2 5 2" xfId="24517"/>
    <cellStyle name="Normal 5 2 6 2 5 2 2" xfId="24518"/>
    <cellStyle name="Normal 5 2 6 2 5 2 2 2" xfId="24519"/>
    <cellStyle name="Normal 5 2 6 2 5 2 2 2 2" xfId="24520"/>
    <cellStyle name="Normal 5 2 6 2 5 2 2 3" xfId="24521"/>
    <cellStyle name="Normal 5 2 6 2 5 2 3" xfId="24522"/>
    <cellStyle name="Normal 5 2 6 2 5 2 3 2" xfId="24523"/>
    <cellStyle name="Normal 5 2 6 2 5 2 4" xfId="24524"/>
    <cellStyle name="Normal 5 2 6 2 5 3" xfId="24525"/>
    <cellStyle name="Normal 5 2 6 2 5 3 2" xfId="24526"/>
    <cellStyle name="Normal 5 2 6 2 5 3 2 2" xfId="24527"/>
    <cellStyle name="Normal 5 2 6 2 5 3 3" xfId="24528"/>
    <cellStyle name="Normal 5 2 6 2 5 4" xfId="24529"/>
    <cellStyle name="Normal 5 2 6 2 5 4 2" xfId="24530"/>
    <cellStyle name="Normal 5 2 6 2 5 5" xfId="24531"/>
    <cellStyle name="Normal 5 2 6 2 6" xfId="24532"/>
    <cellStyle name="Normal 5 2 6 2 6 2" xfId="24533"/>
    <cellStyle name="Normal 5 2 6 2 6 2 2" xfId="24534"/>
    <cellStyle name="Normal 5 2 6 2 6 2 2 2" xfId="24535"/>
    <cellStyle name="Normal 5 2 6 2 6 2 3" xfId="24536"/>
    <cellStyle name="Normal 5 2 6 2 6 3" xfId="24537"/>
    <cellStyle name="Normal 5 2 6 2 6 3 2" xfId="24538"/>
    <cellStyle name="Normal 5 2 6 2 6 4" xfId="24539"/>
    <cellStyle name="Normal 5 2 6 2 7" xfId="24540"/>
    <cellStyle name="Normal 5 2 6 2 7 2" xfId="24541"/>
    <cellStyle name="Normal 5 2 6 2 7 2 2" xfId="24542"/>
    <cellStyle name="Normal 5 2 6 2 7 3" xfId="24543"/>
    <cellStyle name="Normal 5 2 6 2 8" xfId="24544"/>
    <cellStyle name="Normal 5 2 6 2 8 2" xfId="24545"/>
    <cellStyle name="Normal 5 2 6 2 9" xfId="24546"/>
    <cellStyle name="Normal 5 2 6 2 9 2" xfId="24547"/>
    <cellStyle name="Normal 5 2 6 3" xfId="24548"/>
    <cellStyle name="Normal 5 2 6 3 2" xfId="24549"/>
    <cellStyle name="Normal 5 2 6 3 2 2" xfId="24550"/>
    <cellStyle name="Normal 5 2 6 3 2 2 2" xfId="24551"/>
    <cellStyle name="Normal 5 2 6 3 2 2 2 2" xfId="24552"/>
    <cellStyle name="Normal 5 2 6 3 2 2 2 2 2" xfId="24553"/>
    <cellStyle name="Normal 5 2 6 3 2 2 2 3" xfId="24554"/>
    <cellStyle name="Normal 5 2 6 3 2 2 3" xfId="24555"/>
    <cellStyle name="Normal 5 2 6 3 2 2 3 2" xfId="24556"/>
    <cellStyle name="Normal 5 2 6 3 2 2 4" xfId="24557"/>
    <cellStyle name="Normal 5 2 6 3 2 3" xfId="24558"/>
    <cellStyle name="Normal 5 2 6 3 2 3 2" xfId="24559"/>
    <cellStyle name="Normal 5 2 6 3 2 3 2 2" xfId="24560"/>
    <cellStyle name="Normal 5 2 6 3 2 3 3" xfId="24561"/>
    <cellStyle name="Normal 5 2 6 3 2 4" xfId="24562"/>
    <cellStyle name="Normal 5 2 6 3 2 4 2" xfId="24563"/>
    <cellStyle name="Normal 5 2 6 3 2 5" xfId="24564"/>
    <cellStyle name="Normal 5 2 6 3 3" xfId="24565"/>
    <cellStyle name="Normal 5 2 6 3 3 2" xfId="24566"/>
    <cellStyle name="Normal 5 2 6 3 3 2 2" xfId="24567"/>
    <cellStyle name="Normal 5 2 6 3 3 2 2 2" xfId="24568"/>
    <cellStyle name="Normal 5 2 6 3 3 2 2 2 2" xfId="24569"/>
    <cellStyle name="Normal 5 2 6 3 3 2 2 3" xfId="24570"/>
    <cellStyle name="Normal 5 2 6 3 3 2 3" xfId="24571"/>
    <cellStyle name="Normal 5 2 6 3 3 2 3 2" xfId="24572"/>
    <cellStyle name="Normal 5 2 6 3 3 2 4" xfId="24573"/>
    <cellStyle name="Normal 5 2 6 3 3 3" xfId="24574"/>
    <cellStyle name="Normal 5 2 6 3 3 3 2" xfId="24575"/>
    <cellStyle name="Normal 5 2 6 3 3 3 2 2" xfId="24576"/>
    <cellStyle name="Normal 5 2 6 3 3 3 3" xfId="24577"/>
    <cellStyle name="Normal 5 2 6 3 3 4" xfId="24578"/>
    <cellStyle name="Normal 5 2 6 3 3 4 2" xfId="24579"/>
    <cellStyle name="Normal 5 2 6 3 3 5" xfId="24580"/>
    <cellStyle name="Normal 5 2 6 3 4" xfId="24581"/>
    <cellStyle name="Normal 5 2 6 3 4 2" xfId="24582"/>
    <cellStyle name="Normal 5 2 6 3 4 2 2" xfId="24583"/>
    <cellStyle name="Normal 5 2 6 3 4 2 2 2" xfId="24584"/>
    <cellStyle name="Normal 5 2 6 3 4 2 3" xfId="24585"/>
    <cellStyle name="Normal 5 2 6 3 4 3" xfId="24586"/>
    <cellStyle name="Normal 5 2 6 3 4 3 2" xfId="24587"/>
    <cellStyle name="Normal 5 2 6 3 4 4" xfId="24588"/>
    <cellStyle name="Normal 5 2 6 3 5" xfId="24589"/>
    <cellStyle name="Normal 5 2 6 3 5 2" xfId="24590"/>
    <cellStyle name="Normal 5 2 6 3 5 2 2" xfId="24591"/>
    <cellStyle name="Normal 5 2 6 3 5 3" xfId="24592"/>
    <cellStyle name="Normal 5 2 6 3 6" xfId="24593"/>
    <cellStyle name="Normal 5 2 6 3 6 2" xfId="24594"/>
    <cellStyle name="Normal 5 2 6 3 7" xfId="24595"/>
    <cellStyle name="Normal 5 2 6 3 8" xfId="29408"/>
    <cellStyle name="Normal 5 2 6 4" xfId="24596"/>
    <cellStyle name="Normal 5 2 6 4 2" xfId="24597"/>
    <cellStyle name="Normal 5 2 6 4 2 2" xfId="24598"/>
    <cellStyle name="Normal 5 2 6 4 2 2 2" xfId="24599"/>
    <cellStyle name="Normal 5 2 6 4 2 2 2 2" xfId="24600"/>
    <cellStyle name="Normal 5 2 6 4 2 2 3" xfId="24601"/>
    <cellStyle name="Normal 5 2 6 4 2 3" xfId="24602"/>
    <cellStyle name="Normal 5 2 6 4 2 3 2" xfId="24603"/>
    <cellStyle name="Normal 5 2 6 4 2 4" xfId="24604"/>
    <cellStyle name="Normal 5 2 6 4 3" xfId="24605"/>
    <cellStyle name="Normal 5 2 6 4 3 2" xfId="24606"/>
    <cellStyle name="Normal 5 2 6 4 3 2 2" xfId="24607"/>
    <cellStyle name="Normal 5 2 6 4 3 3" xfId="24608"/>
    <cellStyle name="Normal 5 2 6 4 4" xfId="24609"/>
    <cellStyle name="Normal 5 2 6 4 4 2" xfId="24610"/>
    <cellStyle name="Normal 5 2 6 4 5" xfId="24611"/>
    <cellStyle name="Normal 5 2 6 5" xfId="24612"/>
    <cellStyle name="Normal 5 2 6 5 2" xfId="24613"/>
    <cellStyle name="Normal 5 2 6 5 2 2" xfId="24614"/>
    <cellStyle name="Normal 5 2 6 5 2 2 2" xfId="24615"/>
    <cellStyle name="Normal 5 2 6 5 2 2 2 2" xfId="24616"/>
    <cellStyle name="Normal 5 2 6 5 2 2 3" xfId="24617"/>
    <cellStyle name="Normal 5 2 6 5 2 3" xfId="24618"/>
    <cellStyle name="Normal 5 2 6 5 2 3 2" xfId="24619"/>
    <cellStyle name="Normal 5 2 6 5 2 4" xfId="24620"/>
    <cellStyle name="Normal 5 2 6 5 3" xfId="24621"/>
    <cellStyle name="Normal 5 2 6 5 3 2" xfId="24622"/>
    <cellStyle name="Normal 5 2 6 5 3 2 2" xfId="24623"/>
    <cellStyle name="Normal 5 2 6 5 3 3" xfId="24624"/>
    <cellStyle name="Normal 5 2 6 5 4" xfId="24625"/>
    <cellStyle name="Normal 5 2 6 5 4 2" xfId="24626"/>
    <cellStyle name="Normal 5 2 6 5 5" xfId="24627"/>
    <cellStyle name="Normal 5 2 6 6" xfId="24628"/>
    <cellStyle name="Normal 5 2 6 6 2" xfId="24629"/>
    <cellStyle name="Normal 5 2 6 6 2 2" xfId="24630"/>
    <cellStyle name="Normal 5 2 6 6 2 2 2" xfId="24631"/>
    <cellStyle name="Normal 5 2 6 6 2 2 2 2" xfId="24632"/>
    <cellStyle name="Normal 5 2 6 6 2 2 3" xfId="24633"/>
    <cellStyle name="Normal 5 2 6 6 2 3" xfId="24634"/>
    <cellStyle name="Normal 5 2 6 6 2 3 2" xfId="24635"/>
    <cellStyle name="Normal 5 2 6 6 2 4" xfId="24636"/>
    <cellStyle name="Normal 5 2 6 6 3" xfId="24637"/>
    <cellStyle name="Normal 5 2 6 6 3 2" xfId="24638"/>
    <cellStyle name="Normal 5 2 6 6 3 2 2" xfId="24639"/>
    <cellStyle name="Normal 5 2 6 6 3 3" xfId="24640"/>
    <cellStyle name="Normal 5 2 6 6 4" xfId="24641"/>
    <cellStyle name="Normal 5 2 6 6 4 2" xfId="24642"/>
    <cellStyle name="Normal 5 2 6 6 5" xfId="24643"/>
    <cellStyle name="Normal 5 2 6 7" xfId="24644"/>
    <cellStyle name="Normal 5 2 6 7 2" xfId="24645"/>
    <cellStyle name="Normal 5 2 6 7 2 2" xfId="24646"/>
    <cellStyle name="Normal 5 2 6 7 2 2 2" xfId="24647"/>
    <cellStyle name="Normal 5 2 6 7 2 3" xfId="24648"/>
    <cellStyle name="Normal 5 2 6 7 3" xfId="24649"/>
    <cellStyle name="Normal 5 2 6 7 3 2" xfId="24650"/>
    <cellStyle name="Normal 5 2 6 7 4" xfId="24651"/>
    <cellStyle name="Normal 5 2 6 8" xfId="24652"/>
    <cellStyle name="Normal 5 2 6 8 2" xfId="24653"/>
    <cellStyle name="Normal 5 2 6 8 2 2" xfId="24654"/>
    <cellStyle name="Normal 5 2 6 8 3" xfId="24655"/>
    <cellStyle name="Normal 5 2 6 9" xfId="24656"/>
    <cellStyle name="Normal 5 2 6 9 2" xfId="24657"/>
    <cellStyle name="Normal 5 2 7" xfId="24658"/>
    <cellStyle name="Normal 5 2 7 10" xfId="24659"/>
    <cellStyle name="Normal 5 2 7 11" xfId="29409"/>
    <cellStyle name="Normal 5 2 7 2" xfId="24660"/>
    <cellStyle name="Normal 5 2 7 2 2" xfId="24661"/>
    <cellStyle name="Normal 5 2 7 2 2 2" xfId="24662"/>
    <cellStyle name="Normal 5 2 7 2 2 2 2" xfId="24663"/>
    <cellStyle name="Normal 5 2 7 2 2 2 2 2" xfId="24664"/>
    <cellStyle name="Normal 5 2 7 2 2 2 2 2 2" xfId="24665"/>
    <cellStyle name="Normal 5 2 7 2 2 2 2 3" xfId="24666"/>
    <cellStyle name="Normal 5 2 7 2 2 2 3" xfId="24667"/>
    <cellStyle name="Normal 5 2 7 2 2 2 3 2" xfId="24668"/>
    <cellStyle name="Normal 5 2 7 2 2 2 4" xfId="24669"/>
    <cellStyle name="Normal 5 2 7 2 2 3" xfId="24670"/>
    <cellStyle name="Normal 5 2 7 2 2 3 2" xfId="24671"/>
    <cellStyle name="Normal 5 2 7 2 2 3 2 2" xfId="24672"/>
    <cellStyle name="Normal 5 2 7 2 2 3 3" xfId="24673"/>
    <cellStyle name="Normal 5 2 7 2 2 4" xfId="24674"/>
    <cellStyle name="Normal 5 2 7 2 2 4 2" xfId="24675"/>
    <cellStyle name="Normal 5 2 7 2 2 5" xfId="24676"/>
    <cellStyle name="Normal 5 2 7 2 3" xfId="24677"/>
    <cellStyle name="Normal 5 2 7 2 3 2" xfId="24678"/>
    <cellStyle name="Normal 5 2 7 2 3 2 2" xfId="24679"/>
    <cellStyle name="Normal 5 2 7 2 3 2 2 2" xfId="24680"/>
    <cellStyle name="Normal 5 2 7 2 3 2 2 2 2" xfId="24681"/>
    <cellStyle name="Normal 5 2 7 2 3 2 2 3" xfId="24682"/>
    <cellStyle name="Normal 5 2 7 2 3 2 3" xfId="24683"/>
    <cellStyle name="Normal 5 2 7 2 3 2 3 2" xfId="24684"/>
    <cellStyle name="Normal 5 2 7 2 3 2 4" xfId="24685"/>
    <cellStyle name="Normal 5 2 7 2 3 3" xfId="24686"/>
    <cellStyle name="Normal 5 2 7 2 3 3 2" xfId="24687"/>
    <cellStyle name="Normal 5 2 7 2 3 3 2 2" xfId="24688"/>
    <cellStyle name="Normal 5 2 7 2 3 3 3" xfId="24689"/>
    <cellStyle name="Normal 5 2 7 2 3 4" xfId="24690"/>
    <cellStyle name="Normal 5 2 7 2 3 4 2" xfId="24691"/>
    <cellStyle name="Normal 5 2 7 2 3 5" xfId="24692"/>
    <cellStyle name="Normal 5 2 7 2 4" xfId="24693"/>
    <cellStyle name="Normal 5 2 7 2 4 2" xfId="24694"/>
    <cellStyle name="Normal 5 2 7 2 4 2 2" xfId="24695"/>
    <cellStyle name="Normal 5 2 7 2 4 2 2 2" xfId="24696"/>
    <cellStyle name="Normal 5 2 7 2 4 2 3" xfId="24697"/>
    <cellStyle name="Normal 5 2 7 2 4 3" xfId="24698"/>
    <cellStyle name="Normal 5 2 7 2 4 3 2" xfId="24699"/>
    <cellStyle name="Normal 5 2 7 2 4 4" xfId="24700"/>
    <cellStyle name="Normal 5 2 7 2 5" xfId="24701"/>
    <cellStyle name="Normal 5 2 7 2 5 2" xfId="24702"/>
    <cellStyle name="Normal 5 2 7 2 5 2 2" xfId="24703"/>
    <cellStyle name="Normal 5 2 7 2 5 3" xfId="24704"/>
    <cellStyle name="Normal 5 2 7 2 6" xfId="24705"/>
    <cellStyle name="Normal 5 2 7 2 6 2" xfId="24706"/>
    <cellStyle name="Normal 5 2 7 2 7" xfId="24707"/>
    <cellStyle name="Normal 5 2 7 2 8" xfId="29410"/>
    <cellStyle name="Normal 5 2 7 3" xfId="24708"/>
    <cellStyle name="Normal 5 2 7 3 2" xfId="24709"/>
    <cellStyle name="Normal 5 2 7 3 2 2" xfId="24710"/>
    <cellStyle name="Normal 5 2 7 3 2 2 2" xfId="24711"/>
    <cellStyle name="Normal 5 2 7 3 2 2 2 2" xfId="24712"/>
    <cellStyle name="Normal 5 2 7 3 2 2 3" xfId="24713"/>
    <cellStyle name="Normal 5 2 7 3 2 3" xfId="24714"/>
    <cellStyle name="Normal 5 2 7 3 2 3 2" xfId="24715"/>
    <cellStyle name="Normal 5 2 7 3 2 4" xfId="24716"/>
    <cellStyle name="Normal 5 2 7 3 3" xfId="24717"/>
    <cellStyle name="Normal 5 2 7 3 3 2" xfId="24718"/>
    <cellStyle name="Normal 5 2 7 3 3 2 2" xfId="24719"/>
    <cellStyle name="Normal 5 2 7 3 3 3" xfId="24720"/>
    <cellStyle name="Normal 5 2 7 3 4" xfId="24721"/>
    <cellStyle name="Normal 5 2 7 3 4 2" xfId="24722"/>
    <cellStyle name="Normal 5 2 7 3 5" xfId="24723"/>
    <cellStyle name="Normal 5 2 7 4" xfId="24724"/>
    <cellStyle name="Normal 5 2 7 4 2" xfId="24725"/>
    <cellStyle name="Normal 5 2 7 4 2 2" xfId="24726"/>
    <cellStyle name="Normal 5 2 7 4 2 2 2" xfId="24727"/>
    <cellStyle name="Normal 5 2 7 4 2 2 2 2" xfId="24728"/>
    <cellStyle name="Normal 5 2 7 4 2 2 3" xfId="24729"/>
    <cellStyle name="Normal 5 2 7 4 2 3" xfId="24730"/>
    <cellStyle name="Normal 5 2 7 4 2 3 2" xfId="24731"/>
    <cellStyle name="Normal 5 2 7 4 2 4" xfId="24732"/>
    <cellStyle name="Normal 5 2 7 4 3" xfId="24733"/>
    <cellStyle name="Normal 5 2 7 4 3 2" xfId="24734"/>
    <cellStyle name="Normal 5 2 7 4 3 2 2" xfId="24735"/>
    <cellStyle name="Normal 5 2 7 4 3 3" xfId="24736"/>
    <cellStyle name="Normal 5 2 7 4 4" xfId="24737"/>
    <cellStyle name="Normal 5 2 7 4 4 2" xfId="24738"/>
    <cellStyle name="Normal 5 2 7 4 5" xfId="24739"/>
    <cellStyle name="Normal 5 2 7 5" xfId="24740"/>
    <cellStyle name="Normal 5 2 7 5 2" xfId="24741"/>
    <cellStyle name="Normal 5 2 7 5 2 2" xfId="24742"/>
    <cellStyle name="Normal 5 2 7 5 2 2 2" xfId="24743"/>
    <cellStyle name="Normal 5 2 7 5 2 2 2 2" xfId="24744"/>
    <cellStyle name="Normal 5 2 7 5 2 2 3" xfId="24745"/>
    <cellStyle name="Normal 5 2 7 5 2 3" xfId="24746"/>
    <cellStyle name="Normal 5 2 7 5 2 3 2" xfId="24747"/>
    <cellStyle name="Normal 5 2 7 5 2 4" xfId="24748"/>
    <cellStyle name="Normal 5 2 7 5 3" xfId="24749"/>
    <cellStyle name="Normal 5 2 7 5 3 2" xfId="24750"/>
    <cellStyle name="Normal 5 2 7 5 3 2 2" xfId="24751"/>
    <cellStyle name="Normal 5 2 7 5 3 3" xfId="24752"/>
    <cellStyle name="Normal 5 2 7 5 4" xfId="24753"/>
    <cellStyle name="Normal 5 2 7 5 4 2" xfId="24754"/>
    <cellStyle name="Normal 5 2 7 5 5" xfId="24755"/>
    <cellStyle name="Normal 5 2 7 6" xfId="24756"/>
    <cellStyle name="Normal 5 2 7 6 2" xfId="24757"/>
    <cellStyle name="Normal 5 2 7 6 2 2" xfId="24758"/>
    <cellStyle name="Normal 5 2 7 6 2 2 2" xfId="24759"/>
    <cellStyle name="Normal 5 2 7 6 2 3" xfId="24760"/>
    <cellStyle name="Normal 5 2 7 6 3" xfId="24761"/>
    <cellStyle name="Normal 5 2 7 6 3 2" xfId="24762"/>
    <cellStyle name="Normal 5 2 7 6 4" xfId="24763"/>
    <cellStyle name="Normal 5 2 7 7" xfId="24764"/>
    <cellStyle name="Normal 5 2 7 7 2" xfId="24765"/>
    <cellStyle name="Normal 5 2 7 7 2 2" xfId="24766"/>
    <cellStyle name="Normal 5 2 7 7 3" xfId="24767"/>
    <cellStyle name="Normal 5 2 7 8" xfId="24768"/>
    <cellStyle name="Normal 5 2 7 8 2" xfId="24769"/>
    <cellStyle name="Normal 5 2 7 9" xfId="24770"/>
    <cellStyle name="Normal 5 2 7 9 2" xfId="24771"/>
    <cellStyle name="Normal 5 2 8" xfId="24772"/>
    <cellStyle name="Normal 5 2 8 10" xfId="24773"/>
    <cellStyle name="Normal 5 2 8 11" xfId="29411"/>
    <cellStyle name="Normal 5 2 8 2" xfId="24774"/>
    <cellStyle name="Normal 5 2 8 2 2" xfId="24775"/>
    <cellStyle name="Normal 5 2 8 2 2 2" xfId="24776"/>
    <cellStyle name="Normal 5 2 8 2 2 2 2" xfId="24777"/>
    <cellStyle name="Normal 5 2 8 2 2 2 2 2" xfId="24778"/>
    <cellStyle name="Normal 5 2 8 2 2 2 2 2 2" xfId="24779"/>
    <cellStyle name="Normal 5 2 8 2 2 2 2 3" xfId="24780"/>
    <cellStyle name="Normal 5 2 8 2 2 2 3" xfId="24781"/>
    <cellStyle name="Normal 5 2 8 2 2 2 3 2" xfId="24782"/>
    <cellStyle name="Normal 5 2 8 2 2 2 4" xfId="24783"/>
    <cellStyle name="Normal 5 2 8 2 2 3" xfId="24784"/>
    <cellStyle name="Normal 5 2 8 2 2 3 2" xfId="24785"/>
    <cellStyle name="Normal 5 2 8 2 2 3 2 2" xfId="24786"/>
    <cellStyle name="Normal 5 2 8 2 2 3 3" xfId="24787"/>
    <cellStyle name="Normal 5 2 8 2 2 4" xfId="24788"/>
    <cellStyle name="Normal 5 2 8 2 2 4 2" xfId="24789"/>
    <cellStyle name="Normal 5 2 8 2 2 5" xfId="24790"/>
    <cellStyle name="Normal 5 2 8 2 3" xfId="24791"/>
    <cellStyle name="Normal 5 2 8 2 3 2" xfId="24792"/>
    <cellStyle name="Normal 5 2 8 2 3 2 2" xfId="24793"/>
    <cellStyle name="Normal 5 2 8 2 3 2 2 2" xfId="24794"/>
    <cellStyle name="Normal 5 2 8 2 3 2 2 2 2" xfId="24795"/>
    <cellStyle name="Normal 5 2 8 2 3 2 2 3" xfId="24796"/>
    <cellStyle name="Normal 5 2 8 2 3 2 3" xfId="24797"/>
    <cellStyle name="Normal 5 2 8 2 3 2 3 2" xfId="24798"/>
    <cellStyle name="Normal 5 2 8 2 3 2 4" xfId="24799"/>
    <cellStyle name="Normal 5 2 8 2 3 3" xfId="24800"/>
    <cellStyle name="Normal 5 2 8 2 3 3 2" xfId="24801"/>
    <cellStyle name="Normal 5 2 8 2 3 3 2 2" xfId="24802"/>
    <cellStyle name="Normal 5 2 8 2 3 3 3" xfId="24803"/>
    <cellStyle name="Normal 5 2 8 2 3 4" xfId="24804"/>
    <cellStyle name="Normal 5 2 8 2 3 4 2" xfId="24805"/>
    <cellStyle name="Normal 5 2 8 2 3 5" xfId="24806"/>
    <cellStyle name="Normal 5 2 8 2 4" xfId="24807"/>
    <cellStyle name="Normal 5 2 8 2 4 2" xfId="24808"/>
    <cellStyle name="Normal 5 2 8 2 4 2 2" xfId="24809"/>
    <cellStyle name="Normal 5 2 8 2 4 2 2 2" xfId="24810"/>
    <cellStyle name="Normal 5 2 8 2 4 2 3" xfId="24811"/>
    <cellStyle name="Normal 5 2 8 2 4 3" xfId="24812"/>
    <cellStyle name="Normal 5 2 8 2 4 3 2" xfId="24813"/>
    <cellStyle name="Normal 5 2 8 2 4 4" xfId="24814"/>
    <cellStyle name="Normal 5 2 8 2 5" xfId="24815"/>
    <cellStyle name="Normal 5 2 8 2 5 2" xfId="24816"/>
    <cellStyle name="Normal 5 2 8 2 5 2 2" xfId="24817"/>
    <cellStyle name="Normal 5 2 8 2 5 3" xfId="24818"/>
    <cellStyle name="Normal 5 2 8 2 6" xfId="24819"/>
    <cellStyle name="Normal 5 2 8 2 6 2" xfId="24820"/>
    <cellStyle name="Normal 5 2 8 2 7" xfId="24821"/>
    <cellStyle name="Normal 5 2 8 2 8" xfId="29412"/>
    <cellStyle name="Normal 5 2 8 3" xfId="24822"/>
    <cellStyle name="Normal 5 2 8 3 2" xfId="24823"/>
    <cellStyle name="Normal 5 2 8 3 2 2" xfId="24824"/>
    <cellStyle name="Normal 5 2 8 3 2 2 2" xfId="24825"/>
    <cellStyle name="Normal 5 2 8 3 2 2 2 2" xfId="24826"/>
    <cellStyle name="Normal 5 2 8 3 2 2 3" xfId="24827"/>
    <cellStyle name="Normal 5 2 8 3 2 3" xfId="24828"/>
    <cellStyle name="Normal 5 2 8 3 2 3 2" xfId="24829"/>
    <cellStyle name="Normal 5 2 8 3 2 4" xfId="24830"/>
    <cellStyle name="Normal 5 2 8 3 3" xfId="24831"/>
    <cellStyle name="Normal 5 2 8 3 3 2" xfId="24832"/>
    <cellStyle name="Normal 5 2 8 3 3 2 2" xfId="24833"/>
    <cellStyle name="Normal 5 2 8 3 3 3" xfId="24834"/>
    <cellStyle name="Normal 5 2 8 3 4" xfId="24835"/>
    <cellStyle name="Normal 5 2 8 3 4 2" xfId="24836"/>
    <cellStyle name="Normal 5 2 8 3 5" xfId="24837"/>
    <cellStyle name="Normal 5 2 8 4" xfId="24838"/>
    <cellStyle name="Normal 5 2 8 4 2" xfId="24839"/>
    <cellStyle name="Normal 5 2 8 4 2 2" xfId="24840"/>
    <cellStyle name="Normal 5 2 8 4 2 2 2" xfId="24841"/>
    <cellStyle name="Normal 5 2 8 4 2 2 2 2" xfId="24842"/>
    <cellStyle name="Normal 5 2 8 4 2 2 3" xfId="24843"/>
    <cellStyle name="Normal 5 2 8 4 2 3" xfId="24844"/>
    <cellStyle name="Normal 5 2 8 4 2 3 2" xfId="24845"/>
    <cellStyle name="Normal 5 2 8 4 2 4" xfId="24846"/>
    <cellStyle name="Normal 5 2 8 4 3" xfId="24847"/>
    <cellStyle name="Normal 5 2 8 4 3 2" xfId="24848"/>
    <cellStyle name="Normal 5 2 8 4 3 2 2" xfId="24849"/>
    <cellStyle name="Normal 5 2 8 4 3 3" xfId="24850"/>
    <cellStyle name="Normal 5 2 8 4 4" xfId="24851"/>
    <cellStyle name="Normal 5 2 8 4 4 2" xfId="24852"/>
    <cellStyle name="Normal 5 2 8 4 5" xfId="24853"/>
    <cellStyle name="Normal 5 2 8 5" xfId="24854"/>
    <cellStyle name="Normal 5 2 8 5 2" xfId="24855"/>
    <cellStyle name="Normal 5 2 8 5 2 2" xfId="24856"/>
    <cellStyle name="Normal 5 2 8 5 2 2 2" xfId="24857"/>
    <cellStyle name="Normal 5 2 8 5 2 2 2 2" xfId="24858"/>
    <cellStyle name="Normal 5 2 8 5 2 2 3" xfId="24859"/>
    <cellStyle name="Normal 5 2 8 5 2 3" xfId="24860"/>
    <cellStyle name="Normal 5 2 8 5 2 3 2" xfId="24861"/>
    <cellStyle name="Normal 5 2 8 5 2 4" xfId="24862"/>
    <cellStyle name="Normal 5 2 8 5 3" xfId="24863"/>
    <cellStyle name="Normal 5 2 8 5 3 2" xfId="24864"/>
    <cellStyle name="Normal 5 2 8 5 3 2 2" xfId="24865"/>
    <cellStyle name="Normal 5 2 8 5 3 3" xfId="24866"/>
    <cellStyle name="Normal 5 2 8 5 4" xfId="24867"/>
    <cellStyle name="Normal 5 2 8 5 4 2" xfId="24868"/>
    <cellStyle name="Normal 5 2 8 5 5" xfId="24869"/>
    <cellStyle name="Normal 5 2 8 6" xfId="24870"/>
    <cellStyle name="Normal 5 2 8 6 2" xfId="24871"/>
    <cellStyle name="Normal 5 2 8 6 2 2" xfId="24872"/>
    <cellStyle name="Normal 5 2 8 6 2 2 2" xfId="24873"/>
    <cellStyle name="Normal 5 2 8 6 2 3" xfId="24874"/>
    <cellStyle name="Normal 5 2 8 6 3" xfId="24875"/>
    <cellStyle name="Normal 5 2 8 6 3 2" xfId="24876"/>
    <cellStyle name="Normal 5 2 8 6 4" xfId="24877"/>
    <cellStyle name="Normal 5 2 8 7" xfId="24878"/>
    <cellStyle name="Normal 5 2 8 7 2" xfId="24879"/>
    <cellStyle name="Normal 5 2 8 7 2 2" xfId="24880"/>
    <cellStyle name="Normal 5 2 8 7 3" xfId="24881"/>
    <cellStyle name="Normal 5 2 8 8" xfId="24882"/>
    <cellStyle name="Normal 5 2 8 8 2" xfId="24883"/>
    <cellStyle name="Normal 5 2 8 9" xfId="24884"/>
    <cellStyle name="Normal 5 2 8 9 2" xfId="24885"/>
    <cellStyle name="Normal 5 2 9" xfId="24886"/>
    <cellStyle name="Normal 5 2 9 2" xfId="24887"/>
    <cellStyle name="Normal 5 2 9 2 2" xfId="24888"/>
    <cellStyle name="Normal 5 2 9 2 2 2" xfId="24889"/>
    <cellStyle name="Normal 5 2 9 2 2 2 2" xfId="24890"/>
    <cellStyle name="Normal 5 2 9 2 2 2 2 2" xfId="24891"/>
    <cellStyle name="Normal 5 2 9 2 2 2 3" xfId="24892"/>
    <cellStyle name="Normal 5 2 9 2 2 3" xfId="24893"/>
    <cellStyle name="Normal 5 2 9 2 2 3 2" xfId="24894"/>
    <cellStyle name="Normal 5 2 9 2 2 4" xfId="24895"/>
    <cellStyle name="Normal 5 2 9 2 3" xfId="24896"/>
    <cellStyle name="Normal 5 2 9 2 3 2" xfId="24897"/>
    <cellStyle name="Normal 5 2 9 2 3 2 2" xfId="24898"/>
    <cellStyle name="Normal 5 2 9 2 3 3" xfId="24899"/>
    <cellStyle name="Normal 5 2 9 2 4" xfId="24900"/>
    <cellStyle name="Normal 5 2 9 2 4 2" xfId="24901"/>
    <cellStyle name="Normal 5 2 9 2 5" xfId="24902"/>
    <cellStyle name="Normal 5 2 9 3" xfId="24903"/>
    <cellStyle name="Normal 5 2 9 3 2" xfId="24904"/>
    <cellStyle name="Normal 5 2 9 3 2 2" xfId="24905"/>
    <cellStyle name="Normal 5 2 9 3 2 2 2" xfId="24906"/>
    <cellStyle name="Normal 5 2 9 3 2 2 2 2" xfId="24907"/>
    <cellStyle name="Normal 5 2 9 3 2 2 3" xfId="24908"/>
    <cellStyle name="Normal 5 2 9 3 2 3" xfId="24909"/>
    <cellStyle name="Normal 5 2 9 3 2 3 2" xfId="24910"/>
    <cellStyle name="Normal 5 2 9 3 2 4" xfId="24911"/>
    <cellStyle name="Normal 5 2 9 3 3" xfId="24912"/>
    <cellStyle name="Normal 5 2 9 3 3 2" xfId="24913"/>
    <cellStyle name="Normal 5 2 9 3 3 2 2" xfId="24914"/>
    <cellStyle name="Normal 5 2 9 3 3 3" xfId="24915"/>
    <cellStyle name="Normal 5 2 9 3 4" xfId="24916"/>
    <cellStyle name="Normal 5 2 9 3 4 2" xfId="24917"/>
    <cellStyle name="Normal 5 2 9 3 5" xfId="24918"/>
    <cellStyle name="Normal 5 2 9 4" xfId="24919"/>
    <cellStyle name="Normal 5 2 9 4 2" xfId="24920"/>
    <cellStyle name="Normal 5 2 9 4 2 2" xfId="24921"/>
    <cellStyle name="Normal 5 2 9 4 2 2 2" xfId="24922"/>
    <cellStyle name="Normal 5 2 9 4 2 3" xfId="24923"/>
    <cellStyle name="Normal 5 2 9 4 3" xfId="24924"/>
    <cellStyle name="Normal 5 2 9 4 3 2" xfId="24925"/>
    <cellStyle name="Normal 5 2 9 4 4" xfId="24926"/>
    <cellStyle name="Normal 5 2 9 5" xfId="24927"/>
    <cellStyle name="Normal 5 2 9 5 2" xfId="24928"/>
    <cellStyle name="Normal 5 2 9 5 2 2" xfId="24929"/>
    <cellStyle name="Normal 5 2 9 5 3" xfId="24930"/>
    <cellStyle name="Normal 5 2 9 6" xfId="24931"/>
    <cellStyle name="Normal 5 2 9 6 2" xfId="24932"/>
    <cellStyle name="Normal 5 2 9 7" xfId="24933"/>
    <cellStyle name="Normal 5 2 9 8" xfId="29413"/>
    <cellStyle name="Normal 5 20" xfId="34104"/>
    <cellStyle name="Normal 5 3" xfId="24934"/>
    <cellStyle name="Normal 5 3 10" xfId="24935"/>
    <cellStyle name="Normal 5 3 10 2" xfId="24936"/>
    <cellStyle name="Normal 5 3 10 2 2" xfId="24937"/>
    <cellStyle name="Normal 5 3 10 2 2 2" xfId="24938"/>
    <cellStyle name="Normal 5 3 10 2 2 2 2" xfId="24939"/>
    <cellStyle name="Normal 5 3 10 2 2 3" xfId="24940"/>
    <cellStyle name="Normal 5 3 10 2 3" xfId="24941"/>
    <cellStyle name="Normal 5 3 10 2 3 2" xfId="24942"/>
    <cellStyle name="Normal 5 3 10 2 4" xfId="24943"/>
    <cellStyle name="Normal 5 3 10 3" xfId="24944"/>
    <cellStyle name="Normal 5 3 10 3 2" xfId="24945"/>
    <cellStyle name="Normal 5 3 10 3 2 2" xfId="24946"/>
    <cellStyle name="Normal 5 3 10 3 3" xfId="24947"/>
    <cellStyle name="Normal 5 3 10 4" xfId="24948"/>
    <cellStyle name="Normal 5 3 10 4 2" xfId="24949"/>
    <cellStyle name="Normal 5 3 10 5" xfId="24950"/>
    <cellStyle name="Normal 5 3 11" xfId="24951"/>
    <cellStyle name="Normal 5 3 11 2" xfId="24952"/>
    <cellStyle name="Normal 5 3 11 2 2" xfId="24953"/>
    <cellStyle name="Normal 5 3 11 2 2 2" xfId="24954"/>
    <cellStyle name="Normal 5 3 11 2 3" xfId="24955"/>
    <cellStyle name="Normal 5 3 11 3" xfId="24956"/>
    <cellStyle name="Normal 5 3 11 3 2" xfId="24957"/>
    <cellStyle name="Normal 5 3 11 4" xfId="24958"/>
    <cellStyle name="Normal 5 3 12" xfId="24959"/>
    <cellStyle name="Normal 5 3 12 2" xfId="24960"/>
    <cellStyle name="Normal 5 3 12 2 2" xfId="24961"/>
    <cellStyle name="Normal 5 3 12 3" xfId="24962"/>
    <cellStyle name="Normal 5 3 13" xfId="24963"/>
    <cellStyle name="Normal 5 3 13 2" xfId="24964"/>
    <cellStyle name="Normal 5 3 14" xfId="24965"/>
    <cellStyle name="Normal 5 3 14 2" xfId="24966"/>
    <cellStyle name="Normal 5 3 15" xfId="24967"/>
    <cellStyle name="Normal 5 3 16" xfId="29414"/>
    <cellStyle name="Normal 5 3 2" xfId="24968"/>
    <cellStyle name="Normal 5 3 2 10" xfId="24969"/>
    <cellStyle name="Normal 5 3 2 10 2" xfId="24970"/>
    <cellStyle name="Normal 5 3 2 10 2 2" xfId="24971"/>
    <cellStyle name="Normal 5 3 2 10 2 2 2" xfId="24972"/>
    <cellStyle name="Normal 5 3 2 10 2 3" xfId="24973"/>
    <cellStyle name="Normal 5 3 2 10 3" xfId="24974"/>
    <cellStyle name="Normal 5 3 2 10 3 2" xfId="24975"/>
    <cellStyle name="Normal 5 3 2 10 4" xfId="24976"/>
    <cellStyle name="Normal 5 3 2 11" xfId="24977"/>
    <cellStyle name="Normal 5 3 2 11 2" xfId="24978"/>
    <cellStyle name="Normal 5 3 2 11 2 2" xfId="24979"/>
    <cellStyle name="Normal 5 3 2 11 3" xfId="24980"/>
    <cellStyle name="Normal 5 3 2 12" xfId="24981"/>
    <cellStyle name="Normal 5 3 2 12 2" xfId="24982"/>
    <cellStyle name="Normal 5 3 2 13" xfId="24983"/>
    <cellStyle name="Normal 5 3 2 13 2" xfId="24984"/>
    <cellStyle name="Normal 5 3 2 14" xfId="24985"/>
    <cellStyle name="Normal 5 3 2 15" xfId="29415"/>
    <cellStyle name="Normal 5 3 2 2" xfId="24986"/>
    <cellStyle name="Normal 5 3 2 2 10" xfId="24987"/>
    <cellStyle name="Normal 5 3 2 2 10 2" xfId="24988"/>
    <cellStyle name="Normal 5 3 2 2 11" xfId="24989"/>
    <cellStyle name="Normal 5 3 2 2 11 2" xfId="24990"/>
    <cellStyle name="Normal 5 3 2 2 12" xfId="24991"/>
    <cellStyle name="Normal 5 3 2 2 13" xfId="29416"/>
    <cellStyle name="Normal 5 3 2 2 2" xfId="24992"/>
    <cellStyle name="Normal 5 3 2 2 2 10" xfId="24993"/>
    <cellStyle name="Normal 5 3 2 2 2 11" xfId="29417"/>
    <cellStyle name="Normal 5 3 2 2 2 2" xfId="24994"/>
    <cellStyle name="Normal 5 3 2 2 2 2 2" xfId="24995"/>
    <cellStyle name="Normal 5 3 2 2 2 2 2 2" xfId="24996"/>
    <cellStyle name="Normal 5 3 2 2 2 2 2 2 2" xfId="24997"/>
    <cellStyle name="Normal 5 3 2 2 2 2 2 2 2 2" xfId="24998"/>
    <cellStyle name="Normal 5 3 2 2 2 2 2 2 2 2 2" xfId="24999"/>
    <cellStyle name="Normal 5 3 2 2 2 2 2 2 2 3" xfId="25000"/>
    <cellStyle name="Normal 5 3 2 2 2 2 2 2 3" xfId="25001"/>
    <cellStyle name="Normal 5 3 2 2 2 2 2 2 3 2" xfId="25002"/>
    <cellStyle name="Normal 5 3 2 2 2 2 2 2 4" xfId="25003"/>
    <cellStyle name="Normal 5 3 2 2 2 2 2 3" xfId="25004"/>
    <cellStyle name="Normal 5 3 2 2 2 2 2 3 2" xfId="25005"/>
    <cellStyle name="Normal 5 3 2 2 2 2 2 3 2 2" xfId="25006"/>
    <cellStyle name="Normal 5 3 2 2 2 2 2 3 3" xfId="25007"/>
    <cellStyle name="Normal 5 3 2 2 2 2 2 4" xfId="25008"/>
    <cellStyle name="Normal 5 3 2 2 2 2 2 4 2" xfId="25009"/>
    <cellStyle name="Normal 5 3 2 2 2 2 2 5" xfId="25010"/>
    <cellStyle name="Normal 5 3 2 2 2 2 3" xfId="25011"/>
    <cellStyle name="Normal 5 3 2 2 2 2 3 2" xfId="25012"/>
    <cellStyle name="Normal 5 3 2 2 2 2 3 2 2" xfId="25013"/>
    <cellStyle name="Normal 5 3 2 2 2 2 3 2 2 2" xfId="25014"/>
    <cellStyle name="Normal 5 3 2 2 2 2 3 2 2 2 2" xfId="25015"/>
    <cellStyle name="Normal 5 3 2 2 2 2 3 2 2 3" xfId="25016"/>
    <cellStyle name="Normal 5 3 2 2 2 2 3 2 3" xfId="25017"/>
    <cellStyle name="Normal 5 3 2 2 2 2 3 2 3 2" xfId="25018"/>
    <cellStyle name="Normal 5 3 2 2 2 2 3 2 4" xfId="25019"/>
    <cellStyle name="Normal 5 3 2 2 2 2 3 3" xfId="25020"/>
    <cellStyle name="Normal 5 3 2 2 2 2 3 3 2" xfId="25021"/>
    <cellStyle name="Normal 5 3 2 2 2 2 3 3 2 2" xfId="25022"/>
    <cellStyle name="Normal 5 3 2 2 2 2 3 3 3" xfId="25023"/>
    <cellStyle name="Normal 5 3 2 2 2 2 3 4" xfId="25024"/>
    <cellStyle name="Normal 5 3 2 2 2 2 3 4 2" xfId="25025"/>
    <cellStyle name="Normal 5 3 2 2 2 2 3 5" xfId="25026"/>
    <cellStyle name="Normal 5 3 2 2 2 2 4" xfId="25027"/>
    <cellStyle name="Normal 5 3 2 2 2 2 4 2" xfId="25028"/>
    <cellStyle name="Normal 5 3 2 2 2 2 4 2 2" xfId="25029"/>
    <cellStyle name="Normal 5 3 2 2 2 2 4 2 2 2" xfId="25030"/>
    <cellStyle name="Normal 5 3 2 2 2 2 4 2 3" xfId="25031"/>
    <cellStyle name="Normal 5 3 2 2 2 2 4 3" xfId="25032"/>
    <cellStyle name="Normal 5 3 2 2 2 2 4 3 2" xfId="25033"/>
    <cellStyle name="Normal 5 3 2 2 2 2 4 4" xfId="25034"/>
    <cellStyle name="Normal 5 3 2 2 2 2 5" xfId="25035"/>
    <cellStyle name="Normal 5 3 2 2 2 2 5 2" xfId="25036"/>
    <cellStyle name="Normal 5 3 2 2 2 2 5 2 2" xfId="25037"/>
    <cellStyle name="Normal 5 3 2 2 2 2 5 3" xfId="25038"/>
    <cellStyle name="Normal 5 3 2 2 2 2 6" xfId="25039"/>
    <cellStyle name="Normal 5 3 2 2 2 2 6 2" xfId="25040"/>
    <cellStyle name="Normal 5 3 2 2 2 2 7" xfId="25041"/>
    <cellStyle name="Normal 5 3 2 2 2 2 8" xfId="29418"/>
    <cellStyle name="Normal 5 3 2 2 2 3" xfId="25042"/>
    <cellStyle name="Normal 5 3 2 2 2 3 2" xfId="25043"/>
    <cellStyle name="Normal 5 3 2 2 2 3 2 2" xfId="25044"/>
    <cellStyle name="Normal 5 3 2 2 2 3 2 2 2" xfId="25045"/>
    <cellStyle name="Normal 5 3 2 2 2 3 2 2 2 2" xfId="25046"/>
    <cellStyle name="Normal 5 3 2 2 2 3 2 2 3" xfId="25047"/>
    <cellStyle name="Normal 5 3 2 2 2 3 2 3" xfId="25048"/>
    <cellStyle name="Normal 5 3 2 2 2 3 2 3 2" xfId="25049"/>
    <cellStyle name="Normal 5 3 2 2 2 3 2 4" xfId="25050"/>
    <cellStyle name="Normal 5 3 2 2 2 3 3" xfId="25051"/>
    <cellStyle name="Normal 5 3 2 2 2 3 3 2" xfId="25052"/>
    <cellStyle name="Normal 5 3 2 2 2 3 3 2 2" xfId="25053"/>
    <cellStyle name="Normal 5 3 2 2 2 3 3 3" xfId="25054"/>
    <cellStyle name="Normal 5 3 2 2 2 3 4" xfId="25055"/>
    <cellStyle name="Normal 5 3 2 2 2 3 4 2" xfId="25056"/>
    <cellStyle name="Normal 5 3 2 2 2 3 5" xfId="25057"/>
    <cellStyle name="Normal 5 3 2 2 2 4" xfId="25058"/>
    <cellStyle name="Normal 5 3 2 2 2 4 2" xfId="25059"/>
    <cellStyle name="Normal 5 3 2 2 2 4 2 2" xfId="25060"/>
    <cellStyle name="Normal 5 3 2 2 2 4 2 2 2" xfId="25061"/>
    <cellStyle name="Normal 5 3 2 2 2 4 2 2 2 2" xfId="25062"/>
    <cellStyle name="Normal 5 3 2 2 2 4 2 2 3" xfId="25063"/>
    <cellStyle name="Normal 5 3 2 2 2 4 2 3" xfId="25064"/>
    <cellStyle name="Normal 5 3 2 2 2 4 2 3 2" xfId="25065"/>
    <cellStyle name="Normal 5 3 2 2 2 4 2 4" xfId="25066"/>
    <cellStyle name="Normal 5 3 2 2 2 4 3" xfId="25067"/>
    <cellStyle name="Normal 5 3 2 2 2 4 3 2" xfId="25068"/>
    <cellStyle name="Normal 5 3 2 2 2 4 3 2 2" xfId="25069"/>
    <cellStyle name="Normal 5 3 2 2 2 4 3 3" xfId="25070"/>
    <cellStyle name="Normal 5 3 2 2 2 4 4" xfId="25071"/>
    <cellStyle name="Normal 5 3 2 2 2 4 4 2" xfId="25072"/>
    <cellStyle name="Normal 5 3 2 2 2 4 5" xfId="25073"/>
    <cellStyle name="Normal 5 3 2 2 2 5" xfId="25074"/>
    <cellStyle name="Normal 5 3 2 2 2 5 2" xfId="25075"/>
    <cellStyle name="Normal 5 3 2 2 2 5 2 2" xfId="25076"/>
    <cellStyle name="Normal 5 3 2 2 2 5 2 2 2" xfId="25077"/>
    <cellStyle name="Normal 5 3 2 2 2 5 2 2 2 2" xfId="25078"/>
    <cellStyle name="Normal 5 3 2 2 2 5 2 2 3" xfId="25079"/>
    <cellStyle name="Normal 5 3 2 2 2 5 2 3" xfId="25080"/>
    <cellStyle name="Normal 5 3 2 2 2 5 2 3 2" xfId="25081"/>
    <cellStyle name="Normal 5 3 2 2 2 5 2 4" xfId="25082"/>
    <cellStyle name="Normal 5 3 2 2 2 5 3" xfId="25083"/>
    <cellStyle name="Normal 5 3 2 2 2 5 3 2" xfId="25084"/>
    <cellStyle name="Normal 5 3 2 2 2 5 3 2 2" xfId="25085"/>
    <cellStyle name="Normal 5 3 2 2 2 5 3 3" xfId="25086"/>
    <cellStyle name="Normal 5 3 2 2 2 5 4" xfId="25087"/>
    <cellStyle name="Normal 5 3 2 2 2 5 4 2" xfId="25088"/>
    <cellStyle name="Normal 5 3 2 2 2 5 5" xfId="25089"/>
    <cellStyle name="Normal 5 3 2 2 2 6" xfId="25090"/>
    <cellStyle name="Normal 5 3 2 2 2 6 2" xfId="25091"/>
    <cellStyle name="Normal 5 3 2 2 2 6 2 2" xfId="25092"/>
    <cellStyle name="Normal 5 3 2 2 2 6 2 2 2" xfId="25093"/>
    <cellStyle name="Normal 5 3 2 2 2 6 2 3" xfId="25094"/>
    <cellStyle name="Normal 5 3 2 2 2 6 3" xfId="25095"/>
    <cellStyle name="Normal 5 3 2 2 2 6 3 2" xfId="25096"/>
    <cellStyle name="Normal 5 3 2 2 2 6 4" xfId="25097"/>
    <cellStyle name="Normal 5 3 2 2 2 7" xfId="25098"/>
    <cellStyle name="Normal 5 3 2 2 2 7 2" xfId="25099"/>
    <cellStyle name="Normal 5 3 2 2 2 7 2 2" xfId="25100"/>
    <cellStyle name="Normal 5 3 2 2 2 7 3" xfId="25101"/>
    <cellStyle name="Normal 5 3 2 2 2 8" xfId="25102"/>
    <cellStyle name="Normal 5 3 2 2 2 8 2" xfId="25103"/>
    <cellStyle name="Normal 5 3 2 2 2 9" xfId="25104"/>
    <cellStyle name="Normal 5 3 2 2 2 9 2" xfId="25105"/>
    <cellStyle name="Normal 5 3 2 2 3" xfId="25106"/>
    <cellStyle name="Normal 5 3 2 2 3 10" xfId="25107"/>
    <cellStyle name="Normal 5 3 2 2 3 11" xfId="29419"/>
    <cellStyle name="Normal 5 3 2 2 3 2" xfId="25108"/>
    <cellStyle name="Normal 5 3 2 2 3 2 2" xfId="25109"/>
    <cellStyle name="Normal 5 3 2 2 3 2 2 2" xfId="25110"/>
    <cellStyle name="Normal 5 3 2 2 3 2 2 2 2" xfId="25111"/>
    <cellStyle name="Normal 5 3 2 2 3 2 2 2 2 2" xfId="25112"/>
    <cellStyle name="Normal 5 3 2 2 3 2 2 2 2 2 2" xfId="25113"/>
    <cellStyle name="Normal 5 3 2 2 3 2 2 2 2 3" xfId="25114"/>
    <cellStyle name="Normal 5 3 2 2 3 2 2 2 3" xfId="25115"/>
    <cellStyle name="Normal 5 3 2 2 3 2 2 2 3 2" xfId="25116"/>
    <cellStyle name="Normal 5 3 2 2 3 2 2 2 4" xfId="25117"/>
    <cellStyle name="Normal 5 3 2 2 3 2 2 3" xfId="25118"/>
    <cellStyle name="Normal 5 3 2 2 3 2 2 3 2" xfId="25119"/>
    <cellStyle name="Normal 5 3 2 2 3 2 2 3 2 2" xfId="25120"/>
    <cellStyle name="Normal 5 3 2 2 3 2 2 3 3" xfId="25121"/>
    <cellStyle name="Normal 5 3 2 2 3 2 2 4" xfId="25122"/>
    <cellStyle name="Normal 5 3 2 2 3 2 2 4 2" xfId="25123"/>
    <cellStyle name="Normal 5 3 2 2 3 2 2 5" xfId="25124"/>
    <cellStyle name="Normal 5 3 2 2 3 2 3" xfId="25125"/>
    <cellStyle name="Normal 5 3 2 2 3 2 3 2" xfId="25126"/>
    <cellStyle name="Normal 5 3 2 2 3 2 3 2 2" xfId="25127"/>
    <cellStyle name="Normal 5 3 2 2 3 2 3 2 2 2" xfId="25128"/>
    <cellStyle name="Normal 5 3 2 2 3 2 3 2 2 2 2" xfId="25129"/>
    <cellStyle name="Normal 5 3 2 2 3 2 3 2 2 3" xfId="25130"/>
    <cellStyle name="Normal 5 3 2 2 3 2 3 2 3" xfId="25131"/>
    <cellStyle name="Normal 5 3 2 2 3 2 3 2 3 2" xfId="25132"/>
    <cellStyle name="Normal 5 3 2 2 3 2 3 2 4" xfId="25133"/>
    <cellStyle name="Normal 5 3 2 2 3 2 3 3" xfId="25134"/>
    <cellStyle name="Normal 5 3 2 2 3 2 3 3 2" xfId="25135"/>
    <cellStyle name="Normal 5 3 2 2 3 2 3 3 2 2" xfId="25136"/>
    <cellStyle name="Normal 5 3 2 2 3 2 3 3 3" xfId="25137"/>
    <cellStyle name="Normal 5 3 2 2 3 2 3 4" xfId="25138"/>
    <cellStyle name="Normal 5 3 2 2 3 2 3 4 2" xfId="25139"/>
    <cellStyle name="Normal 5 3 2 2 3 2 3 5" xfId="25140"/>
    <cellStyle name="Normal 5 3 2 2 3 2 4" xfId="25141"/>
    <cellStyle name="Normal 5 3 2 2 3 2 4 2" xfId="25142"/>
    <cellStyle name="Normal 5 3 2 2 3 2 4 2 2" xfId="25143"/>
    <cellStyle name="Normal 5 3 2 2 3 2 4 2 2 2" xfId="25144"/>
    <cellStyle name="Normal 5 3 2 2 3 2 4 2 3" xfId="25145"/>
    <cellStyle name="Normal 5 3 2 2 3 2 4 3" xfId="25146"/>
    <cellStyle name="Normal 5 3 2 2 3 2 4 3 2" xfId="25147"/>
    <cellStyle name="Normal 5 3 2 2 3 2 4 4" xfId="25148"/>
    <cellStyle name="Normal 5 3 2 2 3 2 5" xfId="25149"/>
    <cellStyle name="Normal 5 3 2 2 3 2 5 2" xfId="25150"/>
    <cellStyle name="Normal 5 3 2 2 3 2 5 2 2" xfId="25151"/>
    <cellStyle name="Normal 5 3 2 2 3 2 5 3" xfId="25152"/>
    <cellStyle name="Normal 5 3 2 2 3 2 6" xfId="25153"/>
    <cellStyle name="Normal 5 3 2 2 3 2 6 2" xfId="25154"/>
    <cellStyle name="Normal 5 3 2 2 3 2 7" xfId="25155"/>
    <cellStyle name="Normal 5 3 2 2 3 2 8" xfId="29420"/>
    <cellStyle name="Normal 5 3 2 2 3 3" xfId="25156"/>
    <cellStyle name="Normal 5 3 2 2 3 3 2" xfId="25157"/>
    <cellStyle name="Normal 5 3 2 2 3 3 2 2" xfId="25158"/>
    <cellStyle name="Normal 5 3 2 2 3 3 2 2 2" xfId="25159"/>
    <cellStyle name="Normal 5 3 2 2 3 3 2 2 2 2" xfId="25160"/>
    <cellStyle name="Normal 5 3 2 2 3 3 2 2 3" xfId="25161"/>
    <cellStyle name="Normal 5 3 2 2 3 3 2 3" xfId="25162"/>
    <cellStyle name="Normal 5 3 2 2 3 3 2 3 2" xfId="25163"/>
    <cellStyle name="Normal 5 3 2 2 3 3 2 4" xfId="25164"/>
    <cellStyle name="Normal 5 3 2 2 3 3 3" xfId="25165"/>
    <cellStyle name="Normal 5 3 2 2 3 3 3 2" xfId="25166"/>
    <cellStyle name="Normal 5 3 2 2 3 3 3 2 2" xfId="25167"/>
    <cellStyle name="Normal 5 3 2 2 3 3 3 3" xfId="25168"/>
    <cellStyle name="Normal 5 3 2 2 3 3 4" xfId="25169"/>
    <cellStyle name="Normal 5 3 2 2 3 3 4 2" xfId="25170"/>
    <cellStyle name="Normal 5 3 2 2 3 3 5" xfId="25171"/>
    <cellStyle name="Normal 5 3 2 2 3 4" xfId="25172"/>
    <cellStyle name="Normal 5 3 2 2 3 4 2" xfId="25173"/>
    <cellStyle name="Normal 5 3 2 2 3 4 2 2" xfId="25174"/>
    <cellStyle name="Normal 5 3 2 2 3 4 2 2 2" xfId="25175"/>
    <cellStyle name="Normal 5 3 2 2 3 4 2 2 2 2" xfId="25176"/>
    <cellStyle name="Normal 5 3 2 2 3 4 2 2 3" xfId="25177"/>
    <cellStyle name="Normal 5 3 2 2 3 4 2 3" xfId="25178"/>
    <cellStyle name="Normal 5 3 2 2 3 4 2 3 2" xfId="25179"/>
    <cellStyle name="Normal 5 3 2 2 3 4 2 4" xfId="25180"/>
    <cellStyle name="Normal 5 3 2 2 3 4 3" xfId="25181"/>
    <cellStyle name="Normal 5 3 2 2 3 4 3 2" xfId="25182"/>
    <cellStyle name="Normal 5 3 2 2 3 4 3 2 2" xfId="25183"/>
    <cellStyle name="Normal 5 3 2 2 3 4 3 3" xfId="25184"/>
    <cellStyle name="Normal 5 3 2 2 3 4 4" xfId="25185"/>
    <cellStyle name="Normal 5 3 2 2 3 4 4 2" xfId="25186"/>
    <cellStyle name="Normal 5 3 2 2 3 4 5" xfId="25187"/>
    <cellStyle name="Normal 5 3 2 2 3 5" xfId="25188"/>
    <cellStyle name="Normal 5 3 2 2 3 5 2" xfId="25189"/>
    <cellStyle name="Normal 5 3 2 2 3 5 2 2" xfId="25190"/>
    <cellStyle name="Normal 5 3 2 2 3 5 2 2 2" xfId="25191"/>
    <cellStyle name="Normal 5 3 2 2 3 5 2 2 2 2" xfId="25192"/>
    <cellStyle name="Normal 5 3 2 2 3 5 2 2 3" xfId="25193"/>
    <cellStyle name="Normal 5 3 2 2 3 5 2 3" xfId="25194"/>
    <cellStyle name="Normal 5 3 2 2 3 5 2 3 2" xfId="25195"/>
    <cellStyle name="Normal 5 3 2 2 3 5 2 4" xfId="25196"/>
    <cellStyle name="Normal 5 3 2 2 3 5 3" xfId="25197"/>
    <cellStyle name="Normal 5 3 2 2 3 5 3 2" xfId="25198"/>
    <cellStyle name="Normal 5 3 2 2 3 5 3 2 2" xfId="25199"/>
    <cellStyle name="Normal 5 3 2 2 3 5 3 3" xfId="25200"/>
    <cellStyle name="Normal 5 3 2 2 3 5 4" xfId="25201"/>
    <cellStyle name="Normal 5 3 2 2 3 5 4 2" xfId="25202"/>
    <cellStyle name="Normal 5 3 2 2 3 5 5" xfId="25203"/>
    <cellStyle name="Normal 5 3 2 2 3 6" xfId="25204"/>
    <cellStyle name="Normal 5 3 2 2 3 6 2" xfId="25205"/>
    <cellStyle name="Normal 5 3 2 2 3 6 2 2" xfId="25206"/>
    <cellStyle name="Normal 5 3 2 2 3 6 2 2 2" xfId="25207"/>
    <cellStyle name="Normal 5 3 2 2 3 6 2 3" xfId="25208"/>
    <cellStyle name="Normal 5 3 2 2 3 6 3" xfId="25209"/>
    <cellStyle name="Normal 5 3 2 2 3 6 3 2" xfId="25210"/>
    <cellStyle name="Normal 5 3 2 2 3 6 4" xfId="25211"/>
    <cellStyle name="Normal 5 3 2 2 3 7" xfId="25212"/>
    <cellStyle name="Normal 5 3 2 2 3 7 2" xfId="25213"/>
    <cellStyle name="Normal 5 3 2 2 3 7 2 2" xfId="25214"/>
    <cellStyle name="Normal 5 3 2 2 3 7 3" xfId="25215"/>
    <cellStyle name="Normal 5 3 2 2 3 8" xfId="25216"/>
    <cellStyle name="Normal 5 3 2 2 3 8 2" xfId="25217"/>
    <cellStyle name="Normal 5 3 2 2 3 9" xfId="25218"/>
    <cellStyle name="Normal 5 3 2 2 3 9 2" xfId="25219"/>
    <cellStyle name="Normal 5 3 2 2 4" xfId="25220"/>
    <cellStyle name="Normal 5 3 2 2 4 2" xfId="25221"/>
    <cellStyle name="Normal 5 3 2 2 4 2 2" xfId="25222"/>
    <cellStyle name="Normal 5 3 2 2 4 2 2 2" xfId="25223"/>
    <cellStyle name="Normal 5 3 2 2 4 2 2 2 2" xfId="25224"/>
    <cellStyle name="Normal 5 3 2 2 4 2 2 2 2 2" xfId="25225"/>
    <cellStyle name="Normal 5 3 2 2 4 2 2 2 3" xfId="25226"/>
    <cellStyle name="Normal 5 3 2 2 4 2 2 3" xfId="25227"/>
    <cellStyle name="Normal 5 3 2 2 4 2 2 3 2" xfId="25228"/>
    <cellStyle name="Normal 5 3 2 2 4 2 2 4" xfId="25229"/>
    <cellStyle name="Normal 5 3 2 2 4 2 3" xfId="25230"/>
    <cellStyle name="Normal 5 3 2 2 4 2 3 2" xfId="25231"/>
    <cellStyle name="Normal 5 3 2 2 4 2 3 2 2" xfId="25232"/>
    <cellStyle name="Normal 5 3 2 2 4 2 3 3" xfId="25233"/>
    <cellStyle name="Normal 5 3 2 2 4 2 4" xfId="25234"/>
    <cellStyle name="Normal 5 3 2 2 4 2 4 2" xfId="25235"/>
    <cellStyle name="Normal 5 3 2 2 4 2 5" xfId="25236"/>
    <cellStyle name="Normal 5 3 2 2 4 3" xfId="25237"/>
    <cellStyle name="Normal 5 3 2 2 4 3 2" xfId="25238"/>
    <cellStyle name="Normal 5 3 2 2 4 3 2 2" xfId="25239"/>
    <cellStyle name="Normal 5 3 2 2 4 3 2 2 2" xfId="25240"/>
    <cellStyle name="Normal 5 3 2 2 4 3 2 2 2 2" xfId="25241"/>
    <cellStyle name="Normal 5 3 2 2 4 3 2 2 3" xfId="25242"/>
    <cellStyle name="Normal 5 3 2 2 4 3 2 3" xfId="25243"/>
    <cellStyle name="Normal 5 3 2 2 4 3 2 3 2" xfId="25244"/>
    <cellStyle name="Normal 5 3 2 2 4 3 2 4" xfId="25245"/>
    <cellStyle name="Normal 5 3 2 2 4 3 3" xfId="25246"/>
    <cellStyle name="Normal 5 3 2 2 4 3 3 2" xfId="25247"/>
    <cellStyle name="Normal 5 3 2 2 4 3 3 2 2" xfId="25248"/>
    <cellStyle name="Normal 5 3 2 2 4 3 3 3" xfId="25249"/>
    <cellStyle name="Normal 5 3 2 2 4 3 4" xfId="25250"/>
    <cellStyle name="Normal 5 3 2 2 4 3 4 2" xfId="25251"/>
    <cellStyle name="Normal 5 3 2 2 4 3 5" xfId="25252"/>
    <cellStyle name="Normal 5 3 2 2 4 4" xfId="25253"/>
    <cellStyle name="Normal 5 3 2 2 4 4 2" xfId="25254"/>
    <cellStyle name="Normal 5 3 2 2 4 4 2 2" xfId="25255"/>
    <cellStyle name="Normal 5 3 2 2 4 4 2 2 2" xfId="25256"/>
    <cellStyle name="Normal 5 3 2 2 4 4 2 3" xfId="25257"/>
    <cellStyle name="Normal 5 3 2 2 4 4 3" xfId="25258"/>
    <cellStyle name="Normal 5 3 2 2 4 4 3 2" xfId="25259"/>
    <cellStyle name="Normal 5 3 2 2 4 4 4" xfId="25260"/>
    <cellStyle name="Normal 5 3 2 2 4 5" xfId="25261"/>
    <cellStyle name="Normal 5 3 2 2 4 5 2" xfId="25262"/>
    <cellStyle name="Normal 5 3 2 2 4 5 2 2" xfId="25263"/>
    <cellStyle name="Normal 5 3 2 2 4 5 3" xfId="25264"/>
    <cellStyle name="Normal 5 3 2 2 4 6" xfId="25265"/>
    <cellStyle name="Normal 5 3 2 2 4 6 2" xfId="25266"/>
    <cellStyle name="Normal 5 3 2 2 4 7" xfId="25267"/>
    <cellStyle name="Normal 5 3 2 2 4 8" xfId="29421"/>
    <cellStyle name="Normal 5 3 2 2 5" xfId="25268"/>
    <cellStyle name="Normal 5 3 2 2 5 2" xfId="25269"/>
    <cellStyle name="Normal 5 3 2 2 5 2 2" xfId="25270"/>
    <cellStyle name="Normal 5 3 2 2 5 2 2 2" xfId="25271"/>
    <cellStyle name="Normal 5 3 2 2 5 2 2 2 2" xfId="25272"/>
    <cellStyle name="Normal 5 3 2 2 5 2 2 3" xfId="25273"/>
    <cellStyle name="Normal 5 3 2 2 5 2 3" xfId="25274"/>
    <cellStyle name="Normal 5 3 2 2 5 2 3 2" xfId="25275"/>
    <cellStyle name="Normal 5 3 2 2 5 2 4" xfId="25276"/>
    <cellStyle name="Normal 5 3 2 2 5 3" xfId="25277"/>
    <cellStyle name="Normal 5 3 2 2 5 3 2" xfId="25278"/>
    <cellStyle name="Normal 5 3 2 2 5 3 2 2" xfId="25279"/>
    <cellStyle name="Normal 5 3 2 2 5 3 3" xfId="25280"/>
    <cellStyle name="Normal 5 3 2 2 5 4" xfId="25281"/>
    <cellStyle name="Normal 5 3 2 2 5 4 2" xfId="25282"/>
    <cellStyle name="Normal 5 3 2 2 5 5" xfId="25283"/>
    <cellStyle name="Normal 5 3 2 2 6" xfId="25284"/>
    <cellStyle name="Normal 5 3 2 2 6 2" xfId="25285"/>
    <cellStyle name="Normal 5 3 2 2 6 2 2" xfId="25286"/>
    <cellStyle name="Normal 5 3 2 2 6 2 2 2" xfId="25287"/>
    <cellStyle name="Normal 5 3 2 2 6 2 2 2 2" xfId="25288"/>
    <cellStyle name="Normal 5 3 2 2 6 2 2 3" xfId="25289"/>
    <cellStyle name="Normal 5 3 2 2 6 2 3" xfId="25290"/>
    <cellStyle name="Normal 5 3 2 2 6 2 3 2" xfId="25291"/>
    <cellStyle name="Normal 5 3 2 2 6 2 4" xfId="25292"/>
    <cellStyle name="Normal 5 3 2 2 6 3" xfId="25293"/>
    <cellStyle name="Normal 5 3 2 2 6 3 2" xfId="25294"/>
    <cellStyle name="Normal 5 3 2 2 6 3 2 2" xfId="25295"/>
    <cellStyle name="Normal 5 3 2 2 6 3 3" xfId="25296"/>
    <cellStyle name="Normal 5 3 2 2 6 4" xfId="25297"/>
    <cellStyle name="Normal 5 3 2 2 6 4 2" xfId="25298"/>
    <cellStyle name="Normal 5 3 2 2 6 5" xfId="25299"/>
    <cellStyle name="Normal 5 3 2 2 7" xfId="25300"/>
    <cellStyle name="Normal 5 3 2 2 7 2" xfId="25301"/>
    <cellStyle name="Normal 5 3 2 2 7 2 2" xfId="25302"/>
    <cellStyle name="Normal 5 3 2 2 7 2 2 2" xfId="25303"/>
    <cellStyle name="Normal 5 3 2 2 7 2 2 2 2" xfId="25304"/>
    <cellStyle name="Normal 5 3 2 2 7 2 2 3" xfId="25305"/>
    <cellStyle name="Normal 5 3 2 2 7 2 3" xfId="25306"/>
    <cellStyle name="Normal 5 3 2 2 7 2 3 2" xfId="25307"/>
    <cellStyle name="Normal 5 3 2 2 7 2 4" xfId="25308"/>
    <cellStyle name="Normal 5 3 2 2 7 3" xfId="25309"/>
    <cellStyle name="Normal 5 3 2 2 7 3 2" xfId="25310"/>
    <cellStyle name="Normal 5 3 2 2 7 3 2 2" xfId="25311"/>
    <cellStyle name="Normal 5 3 2 2 7 3 3" xfId="25312"/>
    <cellStyle name="Normal 5 3 2 2 7 4" xfId="25313"/>
    <cellStyle name="Normal 5 3 2 2 7 4 2" xfId="25314"/>
    <cellStyle name="Normal 5 3 2 2 7 5" xfId="25315"/>
    <cellStyle name="Normal 5 3 2 2 8" xfId="25316"/>
    <cellStyle name="Normal 5 3 2 2 8 2" xfId="25317"/>
    <cellStyle name="Normal 5 3 2 2 8 2 2" xfId="25318"/>
    <cellStyle name="Normal 5 3 2 2 8 2 2 2" xfId="25319"/>
    <cellStyle name="Normal 5 3 2 2 8 2 3" xfId="25320"/>
    <cellStyle name="Normal 5 3 2 2 8 3" xfId="25321"/>
    <cellStyle name="Normal 5 3 2 2 8 3 2" xfId="25322"/>
    <cellStyle name="Normal 5 3 2 2 8 4" xfId="25323"/>
    <cellStyle name="Normal 5 3 2 2 9" xfId="25324"/>
    <cellStyle name="Normal 5 3 2 2 9 2" xfId="25325"/>
    <cellStyle name="Normal 5 3 2 2 9 2 2" xfId="25326"/>
    <cellStyle name="Normal 5 3 2 2 9 3" xfId="25327"/>
    <cellStyle name="Normal 5 3 2 3" xfId="25328"/>
    <cellStyle name="Normal 5 3 2 3 10" xfId="25329"/>
    <cellStyle name="Normal 5 3 2 3 10 2" xfId="25330"/>
    <cellStyle name="Normal 5 3 2 3 11" xfId="25331"/>
    <cellStyle name="Normal 5 3 2 3 12" xfId="29422"/>
    <cellStyle name="Normal 5 3 2 3 2" xfId="25332"/>
    <cellStyle name="Normal 5 3 2 3 2 10" xfId="25333"/>
    <cellStyle name="Normal 5 3 2 3 2 11" xfId="29423"/>
    <cellStyle name="Normal 5 3 2 3 2 2" xfId="25334"/>
    <cellStyle name="Normal 5 3 2 3 2 2 2" xfId="25335"/>
    <cellStyle name="Normal 5 3 2 3 2 2 2 2" xfId="25336"/>
    <cellStyle name="Normal 5 3 2 3 2 2 2 2 2" xfId="25337"/>
    <cellStyle name="Normal 5 3 2 3 2 2 2 2 2 2" xfId="25338"/>
    <cellStyle name="Normal 5 3 2 3 2 2 2 2 2 2 2" xfId="25339"/>
    <cellStyle name="Normal 5 3 2 3 2 2 2 2 2 3" xfId="25340"/>
    <cellStyle name="Normal 5 3 2 3 2 2 2 2 3" xfId="25341"/>
    <cellStyle name="Normal 5 3 2 3 2 2 2 2 3 2" xfId="25342"/>
    <cellStyle name="Normal 5 3 2 3 2 2 2 2 4" xfId="25343"/>
    <cellStyle name="Normal 5 3 2 3 2 2 2 3" xfId="25344"/>
    <cellStyle name="Normal 5 3 2 3 2 2 2 3 2" xfId="25345"/>
    <cellStyle name="Normal 5 3 2 3 2 2 2 3 2 2" xfId="25346"/>
    <cellStyle name="Normal 5 3 2 3 2 2 2 3 3" xfId="25347"/>
    <cellStyle name="Normal 5 3 2 3 2 2 2 4" xfId="25348"/>
    <cellStyle name="Normal 5 3 2 3 2 2 2 4 2" xfId="25349"/>
    <cellStyle name="Normal 5 3 2 3 2 2 2 5" xfId="25350"/>
    <cellStyle name="Normal 5 3 2 3 2 2 3" xfId="25351"/>
    <cellStyle name="Normal 5 3 2 3 2 2 3 2" xfId="25352"/>
    <cellStyle name="Normal 5 3 2 3 2 2 3 2 2" xfId="25353"/>
    <cellStyle name="Normal 5 3 2 3 2 2 3 2 2 2" xfId="25354"/>
    <cellStyle name="Normal 5 3 2 3 2 2 3 2 2 2 2" xfId="25355"/>
    <cellStyle name="Normal 5 3 2 3 2 2 3 2 2 3" xfId="25356"/>
    <cellStyle name="Normal 5 3 2 3 2 2 3 2 3" xfId="25357"/>
    <cellStyle name="Normal 5 3 2 3 2 2 3 2 3 2" xfId="25358"/>
    <cellStyle name="Normal 5 3 2 3 2 2 3 2 4" xfId="25359"/>
    <cellStyle name="Normal 5 3 2 3 2 2 3 3" xfId="25360"/>
    <cellStyle name="Normal 5 3 2 3 2 2 3 3 2" xfId="25361"/>
    <cellStyle name="Normal 5 3 2 3 2 2 3 3 2 2" xfId="25362"/>
    <cellStyle name="Normal 5 3 2 3 2 2 3 3 3" xfId="25363"/>
    <cellStyle name="Normal 5 3 2 3 2 2 3 4" xfId="25364"/>
    <cellStyle name="Normal 5 3 2 3 2 2 3 4 2" xfId="25365"/>
    <cellStyle name="Normal 5 3 2 3 2 2 3 5" xfId="25366"/>
    <cellStyle name="Normal 5 3 2 3 2 2 4" xfId="25367"/>
    <cellStyle name="Normal 5 3 2 3 2 2 4 2" xfId="25368"/>
    <cellStyle name="Normal 5 3 2 3 2 2 4 2 2" xfId="25369"/>
    <cellStyle name="Normal 5 3 2 3 2 2 4 2 2 2" xfId="25370"/>
    <cellStyle name="Normal 5 3 2 3 2 2 4 2 3" xfId="25371"/>
    <cellStyle name="Normal 5 3 2 3 2 2 4 3" xfId="25372"/>
    <cellStyle name="Normal 5 3 2 3 2 2 4 3 2" xfId="25373"/>
    <cellStyle name="Normal 5 3 2 3 2 2 4 4" xfId="25374"/>
    <cellStyle name="Normal 5 3 2 3 2 2 5" xfId="25375"/>
    <cellStyle name="Normal 5 3 2 3 2 2 5 2" xfId="25376"/>
    <cellStyle name="Normal 5 3 2 3 2 2 5 2 2" xfId="25377"/>
    <cellStyle name="Normal 5 3 2 3 2 2 5 3" xfId="25378"/>
    <cellStyle name="Normal 5 3 2 3 2 2 6" xfId="25379"/>
    <cellStyle name="Normal 5 3 2 3 2 2 6 2" xfId="25380"/>
    <cellStyle name="Normal 5 3 2 3 2 2 7" xfId="25381"/>
    <cellStyle name="Normal 5 3 2 3 2 2 8" xfId="29424"/>
    <cellStyle name="Normal 5 3 2 3 2 3" xfId="25382"/>
    <cellStyle name="Normal 5 3 2 3 2 3 2" xfId="25383"/>
    <cellStyle name="Normal 5 3 2 3 2 3 2 2" xfId="25384"/>
    <cellStyle name="Normal 5 3 2 3 2 3 2 2 2" xfId="25385"/>
    <cellStyle name="Normal 5 3 2 3 2 3 2 2 2 2" xfId="25386"/>
    <cellStyle name="Normal 5 3 2 3 2 3 2 2 3" xfId="25387"/>
    <cellStyle name="Normal 5 3 2 3 2 3 2 3" xfId="25388"/>
    <cellStyle name="Normal 5 3 2 3 2 3 2 3 2" xfId="25389"/>
    <cellStyle name="Normal 5 3 2 3 2 3 2 4" xfId="25390"/>
    <cellStyle name="Normal 5 3 2 3 2 3 3" xfId="25391"/>
    <cellStyle name="Normal 5 3 2 3 2 3 3 2" xfId="25392"/>
    <cellStyle name="Normal 5 3 2 3 2 3 3 2 2" xfId="25393"/>
    <cellStyle name="Normal 5 3 2 3 2 3 3 3" xfId="25394"/>
    <cellStyle name="Normal 5 3 2 3 2 3 4" xfId="25395"/>
    <cellStyle name="Normal 5 3 2 3 2 3 4 2" xfId="25396"/>
    <cellStyle name="Normal 5 3 2 3 2 3 5" xfId="25397"/>
    <cellStyle name="Normal 5 3 2 3 2 4" xfId="25398"/>
    <cellStyle name="Normal 5 3 2 3 2 4 2" xfId="25399"/>
    <cellStyle name="Normal 5 3 2 3 2 4 2 2" xfId="25400"/>
    <cellStyle name="Normal 5 3 2 3 2 4 2 2 2" xfId="25401"/>
    <cellStyle name="Normal 5 3 2 3 2 4 2 2 2 2" xfId="25402"/>
    <cellStyle name="Normal 5 3 2 3 2 4 2 2 3" xfId="25403"/>
    <cellStyle name="Normal 5 3 2 3 2 4 2 3" xfId="25404"/>
    <cellStyle name="Normal 5 3 2 3 2 4 2 3 2" xfId="25405"/>
    <cellStyle name="Normal 5 3 2 3 2 4 2 4" xfId="25406"/>
    <cellStyle name="Normal 5 3 2 3 2 4 3" xfId="25407"/>
    <cellStyle name="Normal 5 3 2 3 2 4 3 2" xfId="25408"/>
    <cellStyle name="Normal 5 3 2 3 2 4 3 2 2" xfId="25409"/>
    <cellStyle name="Normal 5 3 2 3 2 4 3 3" xfId="25410"/>
    <cellStyle name="Normal 5 3 2 3 2 4 4" xfId="25411"/>
    <cellStyle name="Normal 5 3 2 3 2 4 4 2" xfId="25412"/>
    <cellStyle name="Normal 5 3 2 3 2 4 5" xfId="25413"/>
    <cellStyle name="Normal 5 3 2 3 2 5" xfId="25414"/>
    <cellStyle name="Normal 5 3 2 3 2 5 2" xfId="25415"/>
    <cellStyle name="Normal 5 3 2 3 2 5 2 2" xfId="25416"/>
    <cellStyle name="Normal 5 3 2 3 2 5 2 2 2" xfId="25417"/>
    <cellStyle name="Normal 5 3 2 3 2 5 2 2 2 2" xfId="25418"/>
    <cellStyle name="Normal 5 3 2 3 2 5 2 2 3" xfId="25419"/>
    <cellStyle name="Normal 5 3 2 3 2 5 2 3" xfId="25420"/>
    <cellStyle name="Normal 5 3 2 3 2 5 2 3 2" xfId="25421"/>
    <cellStyle name="Normal 5 3 2 3 2 5 2 4" xfId="25422"/>
    <cellStyle name="Normal 5 3 2 3 2 5 3" xfId="25423"/>
    <cellStyle name="Normal 5 3 2 3 2 5 3 2" xfId="25424"/>
    <cellStyle name="Normal 5 3 2 3 2 5 3 2 2" xfId="25425"/>
    <cellStyle name="Normal 5 3 2 3 2 5 3 3" xfId="25426"/>
    <cellStyle name="Normal 5 3 2 3 2 5 4" xfId="25427"/>
    <cellStyle name="Normal 5 3 2 3 2 5 4 2" xfId="25428"/>
    <cellStyle name="Normal 5 3 2 3 2 5 5" xfId="25429"/>
    <cellStyle name="Normal 5 3 2 3 2 6" xfId="25430"/>
    <cellStyle name="Normal 5 3 2 3 2 6 2" xfId="25431"/>
    <cellStyle name="Normal 5 3 2 3 2 6 2 2" xfId="25432"/>
    <cellStyle name="Normal 5 3 2 3 2 6 2 2 2" xfId="25433"/>
    <cellStyle name="Normal 5 3 2 3 2 6 2 3" xfId="25434"/>
    <cellStyle name="Normal 5 3 2 3 2 6 3" xfId="25435"/>
    <cellStyle name="Normal 5 3 2 3 2 6 3 2" xfId="25436"/>
    <cellStyle name="Normal 5 3 2 3 2 6 4" xfId="25437"/>
    <cellStyle name="Normal 5 3 2 3 2 7" xfId="25438"/>
    <cellStyle name="Normal 5 3 2 3 2 7 2" xfId="25439"/>
    <cellStyle name="Normal 5 3 2 3 2 7 2 2" xfId="25440"/>
    <cellStyle name="Normal 5 3 2 3 2 7 3" xfId="25441"/>
    <cellStyle name="Normal 5 3 2 3 2 8" xfId="25442"/>
    <cellStyle name="Normal 5 3 2 3 2 8 2" xfId="25443"/>
    <cellStyle name="Normal 5 3 2 3 2 9" xfId="25444"/>
    <cellStyle name="Normal 5 3 2 3 2 9 2" xfId="25445"/>
    <cellStyle name="Normal 5 3 2 3 3" xfId="25446"/>
    <cellStyle name="Normal 5 3 2 3 3 2" xfId="25447"/>
    <cellStyle name="Normal 5 3 2 3 3 2 2" xfId="25448"/>
    <cellStyle name="Normal 5 3 2 3 3 2 2 2" xfId="25449"/>
    <cellStyle name="Normal 5 3 2 3 3 2 2 2 2" xfId="25450"/>
    <cellStyle name="Normal 5 3 2 3 3 2 2 2 2 2" xfId="25451"/>
    <cellStyle name="Normal 5 3 2 3 3 2 2 2 3" xfId="25452"/>
    <cellStyle name="Normal 5 3 2 3 3 2 2 3" xfId="25453"/>
    <cellStyle name="Normal 5 3 2 3 3 2 2 3 2" xfId="25454"/>
    <cellStyle name="Normal 5 3 2 3 3 2 2 4" xfId="25455"/>
    <cellStyle name="Normal 5 3 2 3 3 2 3" xfId="25456"/>
    <cellStyle name="Normal 5 3 2 3 3 2 3 2" xfId="25457"/>
    <cellStyle name="Normal 5 3 2 3 3 2 3 2 2" xfId="25458"/>
    <cellStyle name="Normal 5 3 2 3 3 2 3 3" xfId="25459"/>
    <cellStyle name="Normal 5 3 2 3 3 2 4" xfId="25460"/>
    <cellStyle name="Normal 5 3 2 3 3 2 4 2" xfId="25461"/>
    <cellStyle name="Normal 5 3 2 3 3 2 5" xfId="25462"/>
    <cellStyle name="Normal 5 3 2 3 3 3" xfId="25463"/>
    <cellStyle name="Normal 5 3 2 3 3 3 2" xfId="25464"/>
    <cellStyle name="Normal 5 3 2 3 3 3 2 2" xfId="25465"/>
    <cellStyle name="Normal 5 3 2 3 3 3 2 2 2" xfId="25466"/>
    <cellStyle name="Normal 5 3 2 3 3 3 2 2 2 2" xfId="25467"/>
    <cellStyle name="Normal 5 3 2 3 3 3 2 2 3" xfId="25468"/>
    <cellStyle name="Normal 5 3 2 3 3 3 2 3" xfId="25469"/>
    <cellStyle name="Normal 5 3 2 3 3 3 2 3 2" xfId="25470"/>
    <cellStyle name="Normal 5 3 2 3 3 3 2 4" xfId="25471"/>
    <cellStyle name="Normal 5 3 2 3 3 3 3" xfId="25472"/>
    <cellStyle name="Normal 5 3 2 3 3 3 3 2" xfId="25473"/>
    <cellStyle name="Normal 5 3 2 3 3 3 3 2 2" xfId="25474"/>
    <cellStyle name="Normal 5 3 2 3 3 3 3 3" xfId="25475"/>
    <cellStyle name="Normal 5 3 2 3 3 3 4" xfId="25476"/>
    <cellStyle name="Normal 5 3 2 3 3 3 4 2" xfId="25477"/>
    <cellStyle name="Normal 5 3 2 3 3 3 5" xfId="25478"/>
    <cellStyle name="Normal 5 3 2 3 3 4" xfId="25479"/>
    <cellStyle name="Normal 5 3 2 3 3 4 2" xfId="25480"/>
    <cellStyle name="Normal 5 3 2 3 3 4 2 2" xfId="25481"/>
    <cellStyle name="Normal 5 3 2 3 3 4 2 2 2" xfId="25482"/>
    <cellStyle name="Normal 5 3 2 3 3 4 2 3" xfId="25483"/>
    <cellStyle name="Normal 5 3 2 3 3 4 3" xfId="25484"/>
    <cellStyle name="Normal 5 3 2 3 3 4 3 2" xfId="25485"/>
    <cellStyle name="Normal 5 3 2 3 3 4 4" xfId="25486"/>
    <cellStyle name="Normal 5 3 2 3 3 5" xfId="25487"/>
    <cellStyle name="Normal 5 3 2 3 3 5 2" xfId="25488"/>
    <cellStyle name="Normal 5 3 2 3 3 5 2 2" xfId="25489"/>
    <cellStyle name="Normal 5 3 2 3 3 5 3" xfId="25490"/>
    <cellStyle name="Normal 5 3 2 3 3 6" xfId="25491"/>
    <cellStyle name="Normal 5 3 2 3 3 6 2" xfId="25492"/>
    <cellStyle name="Normal 5 3 2 3 3 7" xfId="25493"/>
    <cellStyle name="Normal 5 3 2 3 3 8" xfId="29425"/>
    <cellStyle name="Normal 5 3 2 3 4" xfId="25494"/>
    <cellStyle name="Normal 5 3 2 3 4 2" xfId="25495"/>
    <cellStyle name="Normal 5 3 2 3 4 2 2" xfId="25496"/>
    <cellStyle name="Normal 5 3 2 3 4 2 2 2" xfId="25497"/>
    <cellStyle name="Normal 5 3 2 3 4 2 2 2 2" xfId="25498"/>
    <cellStyle name="Normal 5 3 2 3 4 2 2 3" xfId="25499"/>
    <cellStyle name="Normal 5 3 2 3 4 2 3" xfId="25500"/>
    <cellStyle name="Normal 5 3 2 3 4 2 3 2" xfId="25501"/>
    <cellStyle name="Normal 5 3 2 3 4 2 4" xfId="25502"/>
    <cellStyle name="Normal 5 3 2 3 4 3" xfId="25503"/>
    <cellStyle name="Normal 5 3 2 3 4 3 2" xfId="25504"/>
    <cellStyle name="Normal 5 3 2 3 4 3 2 2" xfId="25505"/>
    <cellStyle name="Normal 5 3 2 3 4 3 3" xfId="25506"/>
    <cellStyle name="Normal 5 3 2 3 4 4" xfId="25507"/>
    <cellStyle name="Normal 5 3 2 3 4 4 2" xfId="25508"/>
    <cellStyle name="Normal 5 3 2 3 4 5" xfId="25509"/>
    <cellStyle name="Normal 5 3 2 3 5" xfId="25510"/>
    <cellStyle name="Normal 5 3 2 3 5 2" xfId="25511"/>
    <cellStyle name="Normal 5 3 2 3 5 2 2" xfId="25512"/>
    <cellStyle name="Normal 5 3 2 3 5 2 2 2" xfId="25513"/>
    <cellStyle name="Normal 5 3 2 3 5 2 2 2 2" xfId="25514"/>
    <cellStyle name="Normal 5 3 2 3 5 2 2 3" xfId="25515"/>
    <cellStyle name="Normal 5 3 2 3 5 2 3" xfId="25516"/>
    <cellStyle name="Normal 5 3 2 3 5 2 3 2" xfId="25517"/>
    <cellStyle name="Normal 5 3 2 3 5 2 4" xfId="25518"/>
    <cellStyle name="Normal 5 3 2 3 5 3" xfId="25519"/>
    <cellStyle name="Normal 5 3 2 3 5 3 2" xfId="25520"/>
    <cellStyle name="Normal 5 3 2 3 5 3 2 2" xfId="25521"/>
    <cellStyle name="Normal 5 3 2 3 5 3 3" xfId="25522"/>
    <cellStyle name="Normal 5 3 2 3 5 4" xfId="25523"/>
    <cellStyle name="Normal 5 3 2 3 5 4 2" xfId="25524"/>
    <cellStyle name="Normal 5 3 2 3 5 5" xfId="25525"/>
    <cellStyle name="Normal 5 3 2 3 6" xfId="25526"/>
    <cellStyle name="Normal 5 3 2 3 6 2" xfId="25527"/>
    <cellStyle name="Normal 5 3 2 3 6 2 2" xfId="25528"/>
    <cellStyle name="Normal 5 3 2 3 6 2 2 2" xfId="25529"/>
    <cellStyle name="Normal 5 3 2 3 6 2 2 2 2" xfId="25530"/>
    <cellStyle name="Normal 5 3 2 3 6 2 2 3" xfId="25531"/>
    <cellStyle name="Normal 5 3 2 3 6 2 3" xfId="25532"/>
    <cellStyle name="Normal 5 3 2 3 6 2 3 2" xfId="25533"/>
    <cellStyle name="Normal 5 3 2 3 6 2 4" xfId="25534"/>
    <cellStyle name="Normal 5 3 2 3 6 3" xfId="25535"/>
    <cellStyle name="Normal 5 3 2 3 6 3 2" xfId="25536"/>
    <cellStyle name="Normal 5 3 2 3 6 3 2 2" xfId="25537"/>
    <cellStyle name="Normal 5 3 2 3 6 3 3" xfId="25538"/>
    <cellStyle name="Normal 5 3 2 3 6 4" xfId="25539"/>
    <cellStyle name="Normal 5 3 2 3 6 4 2" xfId="25540"/>
    <cellStyle name="Normal 5 3 2 3 6 5" xfId="25541"/>
    <cellStyle name="Normal 5 3 2 3 7" xfId="25542"/>
    <cellStyle name="Normal 5 3 2 3 7 2" xfId="25543"/>
    <cellStyle name="Normal 5 3 2 3 7 2 2" xfId="25544"/>
    <cellStyle name="Normal 5 3 2 3 7 2 2 2" xfId="25545"/>
    <cellStyle name="Normal 5 3 2 3 7 2 3" xfId="25546"/>
    <cellStyle name="Normal 5 3 2 3 7 3" xfId="25547"/>
    <cellStyle name="Normal 5 3 2 3 7 3 2" xfId="25548"/>
    <cellStyle name="Normal 5 3 2 3 7 4" xfId="25549"/>
    <cellStyle name="Normal 5 3 2 3 8" xfId="25550"/>
    <cellStyle name="Normal 5 3 2 3 8 2" xfId="25551"/>
    <cellStyle name="Normal 5 3 2 3 8 2 2" xfId="25552"/>
    <cellStyle name="Normal 5 3 2 3 8 3" xfId="25553"/>
    <cellStyle name="Normal 5 3 2 3 9" xfId="25554"/>
    <cellStyle name="Normal 5 3 2 3 9 2" xfId="25555"/>
    <cellStyle name="Normal 5 3 2 4" xfId="25556"/>
    <cellStyle name="Normal 5 3 2 4 10" xfId="25557"/>
    <cellStyle name="Normal 5 3 2 4 11" xfId="29426"/>
    <cellStyle name="Normal 5 3 2 4 2" xfId="25558"/>
    <cellStyle name="Normal 5 3 2 4 2 2" xfId="25559"/>
    <cellStyle name="Normal 5 3 2 4 2 2 2" xfId="25560"/>
    <cellStyle name="Normal 5 3 2 4 2 2 2 2" xfId="25561"/>
    <cellStyle name="Normal 5 3 2 4 2 2 2 2 2" xfId="25562"/>
    <cellStyle name="Normal 5 3 2 4 2 2 2 2 2 2" xfId="25563"/>
    <cellStyle name="Normal 5 3 2 4 2 2 2 2 3" xfId="25564"/>
    <cellStyle name="Normal 5 3 2 4 2 2 2 3" xfId="25565"/>
    <cellStyle name="Normal 5 3 2 4 2 2 2 3 2" xfId="25566"/>
    <cellStyle name="Normal 5 3 2 4 2 2 2 4" xfId="25567"/>
    <cellStyle name="Normal 5 3 2 4 2 2 3" xfId="25568"/>
    <cellStyle name="Normal 5 3 2 4 2 2 3 2" xfId="25569"/>
    <cellStyle name="Normal 5 3 2 4 2 2 3 2 2" xfId="25570"/>
    <cellStyle name="Normal 5 3 2 4 2 2 3 3" xfId="25571"/>
    <cellStyle name="Normal 5 3 2 4 2 2 4" xfId="25572"/>
    <cellStyle name="Normal 5 3 2 4 2 2 4 2" xfId="25573"/>
    <cellStyle name="Normal 5 3 2 4 2 2 5" xfId="25574"/>
    <cellStyle name="Normal 5 3 2 4 2 3" xfId="25575"/>
    <cellStyle name="Normal 5 3 2 4 2 3 2" xfId="25576"/>
    <cellStyle name="Normal 5 3 2 4 2 3 2 2" xfId="25577"/>
    <cellStyle name="Normal 5 3 2 4 2 3 2 2 2" xfId="25578"/>
    <cellStyle name="Normal 5 3 2 4 2 3 2 2 2 2" xfId="25579"/>
    <cellStyle name="Normal 5 3 2 4 2 3 2 2 3" xfId="25580"/>
    <cellStyle name="Normal 5 3 2 4 2 3 2 3" xfId="25581"/>
    <cellStyle name="Normal 5 3 2 4 2 3 2 3 2" xfId="25582"/>
    <cellStyle name="Normal 5 3 2 4 2 3 2 4" xfId="25583"/>
    <cellStyle name="Normal 5 3 2 4 2 3 3" xfId="25584"/>
    <cellStyle name="Normal 5 3 2 4 2 3 3 2" xfId="25585"/>
    <cellStyle name="Normal 5 3 2 4 2 3 3 2 2" xfId="25586"/>
    <cellStyle name="Normal 5 3 2 4 2 3 3 3" xfId="25587"/>
    <cellStyle name="Normal 5 3 2 4 2 3 4" xfId="25588"/>
    <cellStyle name="Normal 5 3 2 4 2 3 4 2" xfId="25589"/>
    <cellStyle name="Normal 5 3 2 4 2 3 5" xfId="25590"/>
    <cellStyle name="Normal 5 3 2 4 2 4" xfId="25591"/>
    <cellStyle name="Normal 5 3 2 4 2 4 2" xfId="25592"/>
    <cellStyle name="Normal 5 3 2 4 2 4 2 2" xfId="25593"/>
    <cellStyle name="Normal 5 3 2 4 2 4 2 2 2" xfId="25594"/>
    <cellStyle name="Normal 5 3 2 4 2 4 2 3" xfId="25595"/>
    <cellStyle name="Normal 5 3 2 4 2 4 3" xfId="25596"/>
    <cellStyle name="Normal 5 3 2 4 2 4 3 2" xfId="25597"/>
    <cellStyle name="Normal 5 3 2 4 2 4 4" xfId="25598"/>
    <cellStyle name="Normal 5 3 2 4 2 5" xfId="25599"/>
    <cellStyle name="Normal 5 3 2 4 2 5 2" xfId="25600"/>
    <cellStyle name="Normal 5 3 2 4 2 5 2 2" xfId="25601"/>
    <cellStyle name="Normal 5 3 2 4 2 5 3" xfId="25602"/>
    <cellStyle name="Normal 5 3 2 4 2 6" xfId="25603"/>
    <cellStyle name="Normal 5 3 2 4 2 6 2" xfId="25604"/>
    <cellStyle name="Normal 5 3 2 4 2 7" xfId="25605"/>
    <cellStyle name="Normal 5 3 2 4 2 8" xfId="29427"/>
    <cellStyle name="Normal 5 3 2 4 3" xfId="25606"/>
    <cellStyle name="Normal 5 3 2 4 3 2" xfId="25607"/>
    <cellStyle name="Normal 5 3 2 4 3 2 2" xfId="25608"/>
    <cellStyle name="Normal 5 3 2 4 3 2 2 2" xfId="25609"/>
    <cellStyle name="Normal 5 3 2 4 3 2 2 2 2" xfId="25610"/>
    <cellStyle name="Normal 5 3 2 4 3 2 2 3" xfId="25611"/>
    <cellStyle name="Normal 5 3 2 4 3 2 3" xfId="25612"/>
    <cellStyle name="Normal 5 3 2 4 3 2 3 2" xfId="25613"/>
    <cellStyle name="Normal 5 3 2 4 3 2 4" xfId="25614"/>
    <cellStyle name="Normal 5 3 2 4 3 3" xfId="25615"/>
    <cellStyle name="Normal 5 3 2 4 3 3 2" xfId="25616"/>
    <cellStyle name="Normal 5 3 2 4 3 3 2 2" xfId="25617"/>
    <cellStyle name="Normal 5 3 2 4 3 3 3" xfId="25618"/>
    <cellStyle name="Normal 5 3 2 4 3 4" xfId="25619"/>
    <cellStyle name="Normal 5 3 2 4 3 4 2" xfId="25620"/>
    <cellStyle name="Normal 5 3 2 4 3 5" xfId="25621"/>
    <cellStyle name="Normal 5 3 2 4 4" xfId="25622"/>
    <cellStyle name="Normal 5 3 2 4 4 2" xfId="25623"/>
    <cellStyle name="Normal 5 3 2 4 4 2 2" xfId="25624"/>
    <cellStyle name="Normal 5 3 2 4 4 2 2 2" xfId="25625"/>
    <cellStyle name="Normal 5 3 2 4 4 2 2 2 2" xfId="25626"/>
    <cellStyle name="Normal 5 3 2 4 4 2 2 3" xfId="25627"/>
    <cellStyle name="Normal 5 3 2 4 4 2 3" xfId="25628"/>
    <cellStyle name="Normal 5 3 2 4 4 2 3 2" xfId="25629"/>
    <cellStyle name="Normal 5 3 2 4 4 2 4" xfId="25630"/>
    <cellStyle name="Normal 5 3 2 4 4 3" xfId="25631"/>
    <cellStyle name="Normal 5 3 2 4 4 3 2" xfId="25632"/>
    <cellStyle name="Normal 5 3 2 4 4 3 2 2" xfId="25633"/>
    <cellStyle name="Normal 5 3 2 4 4 3 3" xfId="25634"/>
    <cellStyle name="Normal 5 3 2 4 4 4" xfId="25635"/>
    <cellStyle name="Normal 5 3 2 4 4 4 2" xfId="25636"/>
    <cellStyle name="Normal 5 3 2 4 4 5" xfId="25637"/>
    <cellStyle name="Normal 5 3 2 4 5" xfId="25638"/>
    <cellStyle name="Normal 5 3 2 4 5 2" xfId="25639"/>
    <cellStyle name="Normal 5 3 2 4 5 2 2" xfId="25640"/>
    <cellStyle name="Normal 5 3 2 4 5 2 2 2" xfId="25641"/>
    <cellStyle name="Normal 5 3 2 4 5 2 2 2 2" xfId="25642"/>
    <cellStyle name="Normal 5 3 2 4 5 2 2 3" xfId="25643"/>
    <cellStyle name="Normal 5 3 2 4 5 2 3" xfId="25644"/>
    <cellStyle name="Normal 5 3 2 4 5 2 3 2" xfId="25645"/>
    <cellStyle name="Normal 5 3 2 4 5 2 4" xfId="25646"/>
    <cellStyle name="Normal 5 3 2 4 5 3" xfId="25647"/>
    <cellStyle name="Normal 5 3 2 4 5 3 2" xfId="25648"/>
    <cellStyle name="Normal 5 3 2 4 5 3 2 2" xfId="25649"/>
    <cellStyle name="Normal 5 3 2 4 5 3 3" xfId="25650"/>
    <cellStyle name="Normal 5 3 2 4 5 4" xfId="25651"/>
    <cellStyle name="Normal 5 3 2 4 5 4 2" xfId="25652"/>
    <cellStyle name="Normal 5 3 2 4 5 5" xfId="25653"/>
    <cellStyle name="Normal 5 3 2 4 6" xfId="25654"/>
    <cellStyle name="Normal 5 3 2 4 6 2" xfId="25655"/>
    <cellStyle name="Normal 5 3 2 4 6 2 2" xfId="25656"/>
    <cellStyle name="Normal 5 3 2 4 6 2 2 2" xfId="25657"/>
    <cellStyle name="Normal 5 3 2 4 6 2 3" xfId="25658"/>
    <cellStyle name="Normal 5 3 2 4 6 3" xfId="25659"/>
    <cellStyle name="Normal 5 3 2 4 6 3 2" xfId="25660"/>
    <cellStyle name="Normal 5 3 2 4 6 4" xfId="25661"/>
    <cellStyle name="Normal 5 3 2 4 7" xfId="25662"/>
    <cellStyle name="Normal 5 3 2 4 7 2" xfId="25663"/>
    <cellStyle name="Normal 5 3 2 4 7 2 2" xfId="25664"/>
    <cellStyle name="Normal 5 3 2 4 7 3" xfId="25665"/>
    <cellStyle name="Normal 5 3 2 4 8" xfId="25666"/>
    <cellStyle name="Normal 5 3 2 4 8 2" xfId="25667"/>
    <cellStyle name="Normal 5 3 2 4 9" xfId="25668"/>
    <cellStyle name="Normal 5 3 2 4 9 2" xfId="25669"/>
    <cellStyle name="Normal 5 3 2 5" xfId="25670"/>
    <cellStyle name="Normal 5 3 2 5 10" xfId="25671"/>
    <cellStyle name="Normal 5 3 2 5 11" xfId="29428"/>
    <cellStyle name="Normal 5 3 2 5 2" xfId="25672"/>
    <cellStyle name="Normal 5 3 2 5 2 2" xfId="25673"/>
    <cellStyle name="Normal 5 3 2 5 2 2 2" xfId="25674"/>
    <cellStyle name="Normal 5 3 2 5 2 2 2 2" xfId="25675"/>
    <cellStyle name="Normal 5 3 2 5 2 2 2 2 2" xfId="25676"/>
    <cellStyle name="Normal 5 3 2 5 2 2 2 2 2 2" xfId="25677"/>
    <cellStyle name="Normal 5 3 2 5 2 2 2 2 3" xfId="25678"/>
    <cellStyle name="Normal 5 3 2 5 2 2 2 3" xfId="25679"/>
    <cellStyle name="Normal 5 3 2 5 2 2 2 3 2" xfId="25680"/>
    <cellStyle name="Normal 5 3 2 5 2 2 2 4" xfId="25681"/>
    <cellStyle name="Normal 5 3 2 5 2 2 3" xfId="25682"/>
    <cellStyle name="Normal 5 3 2 5 2 2 3 2" xfId="25683"/>
    <cellStyle name="Normal 5 3 2 5 2 2 3 2 2" xfId="25684"/>
    <cellStyle name="Normal 5 3 2 5 2 2 3 3" xfId="25685"/>
    <cellStyle name="Normal 5 3 2 5 2 2 4" xfId="25686"/>
    <cellStyle name="Normal 5 3 2 5 2 2 4 2" xfId="25687"/>
    <cellStyle name="Normal 5 3 2 5 2 2 5" xfId="25688"/>
    <cellStyle name="Normal 5 3 2 5 2 3" xfId="25689"/>
    <cellStyle name="Normal 5 3 2 5 2 3 2" xfId="25690"/>
    <cellStyle name="Normal 5 3 2 5 2 3 2 2" xfId="25691"/>
    <cellStyle name="Normal 5 3 2 5 2 3 2 2 2" xfId="25692"/>
    <cellStyle name="Normal 5 3 2 5 2 3 2 2 2 2" xfId="25693"/>
    <cellStyle name="Normal 5 3 2 5 2 3 2 2 3" xfId="25694"/>
    <cellStyle name="Normal 5 3 2 5 2 3 2 3" xfId="25695"/>
    <cellStyle name="Normal 5 3 2 5 2 3 2 3 2" xfId="25696"/>
    <cellStyle name="Normal 5 3 2 5 2 3 2 4" xfId="25697"/>
    <cellStyle name="Normal 5 3 2 5 2 3 3" xfId="25698"/>
    <cellStyle name="Normal 5 3 2 5 2 3 3 2" xfId="25699"/>
    <cellStyle name="Normal 5 3 2 5 2 3 3 2 2" xfId="25700"/>
    <cellStyle name="Normal 5 3 2 5 2 3 3 3" xfId="25701"/>
    <cellStyle name="Normal 5 3 2 5 2 3 4" xfId="25702"/>
    <cellStyle name="Normal 5 3 2 5 2 3 4 2" xfId="25703"/>
    <cellStyle name="Normal 5 3 2 5 2 3 5" xfId="25704"/>
    <cellStyle name="Normal 5 3 2 5 2 4" xfId="25705"/>
    <cellStyle name="Normal 5 3 2 5 2 4 2" xfId="25706"/>
    <cellStyle name="Normal 5 3 2 5 2 4 2 2" xfId="25707"/>
    <cellStyle name="Normal 5 3 2 5 2 4 2 2 2" xfId="25708"/>
    <cellStyle name="Normal 5 3 2 5 2 4 2 3" xfId="25709"/>
    <cellStyle name="Normal 5 3 2 5 2 4 3" xfId="25710"/>
    <cellStyle name="Normal 5 3 2 5 2 4 3 2" xfId="25711"/>
    <cellStyle name="Normal 5 3 2 5 2 4 4" xfId="25712"/>
    <cellStyle name="Normal 5 3 2 5 2 5" xfId="25713"/>
    <cellStyle name="Normal 5 3 2 5 2 5 2" xfId="25714"/>
    <cellStyle name="Normal 5 3 2 5 2 5 2 2" xfId="25715"/>
    <cellStyle name="Normal 5 3 2 5 2 5 3" xfId="25716"/>
    <cellStyle name="Normal 5 3 2 5 2 6" xfId="25717"/>
    <cellStyle name="Normal 5 3 2 5 2 6 2" xfId="25718"/>
    <cellStyle name="Normal 5 3 2 5 2 7" xfId="25719"/>
    <cellStyle name="Normal 5 3 2 5 2 8" xfId="29429"/>
    <cellStyle name="Normal 5 3 2 5 3" xfId="25720"/>
    <cellStyle name="Normal 5 3 2 5 3 2" xfId="25721"/>
    <cellStyle name="Normal 5 3 2 5 3 2 2" xfId="25722"/>
    <cellStyle name="Normal 5 3 2 5 3 2 2 2" xfId="25723"/>
    <cellStyle name="Normal 5 3 2 5 3 2 2 2 2" xfId="25724"/>
    <cellStyle name="Normal 5 3 2 5 3 2 2 3" xfId="25725"/>
    <cellStyle name="Normal 5 3 2 5 3 2 3" xfId="25726"/>
    <cellStyle name="Normal 5 3 2 5 3 2 3 2" xfId="25727"/>
    <cellStyle name="Normal 5 3 2 5 3 2 4" xfId="25728"/>
    <cellStyle name="Normal 5 3 2 5 3 3" xfId="25729"/>
    <cellStyle name="Normal 5 3 2 5 3 3 2" xfId="25730"/>
    <cellStyle name="Normal 5 3 2 5 3 3 2 2" xfId="25731"/>
    <cellStyle name="Normal 5 3 2 5 3 3 3" xfId="25732"/>
    <cellStyle name="Normal 5 3 2 5 3 4" xfId="25733"/>
    <cellStyle name="Normal 5 3 2 5 3 4 2" xfId="25734"/>
    <cellStyle name="Normal 5 3 2 5 3 5" xfId="25735"/>
    <cellStyle name="Normal 5 3 2 5 4" xfId="25736"/>
    <cellStyle name="Normal 5 3 2 5 4 2" xfId="25737"/>
    <cellStyle name="Normal 5 3 2 5 4 2 2" xfId="25738"/>
    <cellStyle name="Normal 5 3 2 5 4 2 2 2" xfId="25739"/>
    <cellStyle name="Normal 5 3 2 5 4 2 2 2 2" xfId="25740"/>
    <cellStyle name="Normal 5 3 2 5 4 2 2 3" xfId="25741"/>
    <cellStyle name="Normal 5 3 2 5 4 2 3" xfId="25742"/>
    <cellStyle name="Normal 5 3 2 5 4 2 3 2" xfId="25743"/>
    <cellStyle name="Normal 5 3 2 5 4 2 4" xfId="25744"/>
    <cellStyle name="Normal 5 3 2 5 4 3" xfId="25745"/>
    <cellStyle name="Normal 5 3 2 5 4 3 2" xfId="25746"/>
    <cellStyle name="Normal 5 3 2 5 4 3 2 2" xfId="25747"/>
    <cellStyle name="Normal 5 3 2 5 4 3 3" xfId="25748"/>
    <cellStyle name="Normal 5 3 2 5 4 4" xfId="25749"/>
    <cellStyle name="Normal 5 3 2 5 4 4 2" xfId="25750"/>
    <cellStyle name="Normal 5 3 2 5 4 5" xfId="25751"/>
    <cellStyle name="Normal 5 3 2 5 5" xfId="25752"/>
    <cellStyle name="Normal 5 3 2 5 5 2" xfId="25753"/>
    <cellStyle name="Normal 5 3 2 5 5 2 2" xfId="25754"/>
    <cellStyle name="Normal 5 3 2 5 5 2 2 2" xfId="25755"/>
    <cellStyle name="Normal 5 3 2 5 5 2 2 2 2" xfId="25756"/>
    <cellStyle name="Normal 5 3 2 5 5 2 2 3" xfId="25757"/>
    <cellStyle name="Normal 5 3 2 5 5 2 3" xfId="25758"/>
    <cellStyle name="Normal 5 3 2 5 5 2 3 2" xfId="25759"/>
    <cellStyle name="Normal 5 3 2 5 5 2 4" xfId="25760"/>
    <cellStyle name="Normal 5 3 2 5 5 3" xfId="25761"/>
    <cellStyle name="Normal 5 3 2 5 5 3 2" xfId="25762"/>
    <cellStyle name="Normal 5 3 2 5 5 3 2 2" xfId="25763"/>
    <cellStyle name="Normal 5 3 2 5 5 3 3" xfId="25764"/>
    <cellStyle name="Normal 5 3 2 5 5 4" xfId="25765"/>
    <cellStyle name="Normal 5 3 2 5 5 4 2" xfId="25766"/>
    <cellStyle name="Normal 5 3 2 5 5 5" xfId="25767"/>
    <cellStyle name="Normal 5 3 2 5 6" xfId="25768"/>
    <cellStyle name="Normal 5 3 2 5 6 2" xfId="25769"/>
    <cellStyle name="Normal 5 3 2 5 6 2 2" xfId="25770"/>
    <cellStyle name="Normal 5 3 2 5 6 2 2 2" xfId="25771"/>
    <cellStyle name="Normal 5 3 2 5 6 2 3" xfId="25772"/>
    <cellStyle name="Normal 5 3 2 5 6 3" xfId="25773"/>
    <cellStyle name="Normal 5 3 2 5 6 3 2" xfId="25774"/>
    <cellStyle name="Normal 5 3 2 5 6 4" xfId="25775"/>
    <cellStyle name="Normal 5 3 2 5 7" xfId="25776"/>
    <cellStyle name="Normal 5 3 2 5 7 2" xfId="25777"/>
    <cellStyle name="Normal 5 3 2 5 7 2 2" xfId="25778"/>
    <cellStyle name="Normal 5 3 2 5 7 3" xfId="25779"/>
    <cellStyle name="Normal 5 3 2 5 8" xfId="25780"/>
    <cellStyle name="Normal 5 3 2 5 8 2" xfId="25781"/>
    <cellStyle name="Normal 5 3 2 5 9" xfId="25782"/>
    <cellStyle name="Normal 5 3 2 5 9 2" xfId="25783"/>
    <cellStyle name="Normal 5 3 2 6" xfId="25784"/>
    <cellStyle name="Normal 5 3 2 6 2" xfId="25785"/>
    <cellStyle name="Normal 5 3 2 6 2 2" xfId="25786"/>
    <cellStyle name="Normal 5 3 2 6 2 2 2" xfId="25787"/>
    <cellStyle name="Normal 5 3 2 6 2 2 2 2" xfId="25788"/>
    <cellStyle name="Normal 5 3 2 6 2 2 2 2 2" xfId="25789"/>
    <cellStyle name="Normal 5 3 2 6 2 2 2 3" xfId="25790"/>
    <cellStyle name="Normal 5 3 2 6 2 2 3" xfId="25791"/>
    <cellStyle name="Normal 5 3 2 6 2 2 3 2" xfId="25792"/>
    <cellStyle name="Normal 5 3 2 6 2 2 4" xfId="25793"/>
    <cellStyle name="Normal 5 3 2 6 2 3" xfId="25794"/>
    <cellStyle name="Normal 5 3 2 6 2 3 2" xfId="25795"/>
    <cellStyle name="Normal 5 3 2 6 2 3 2 2" xfId="25796"/>
    <cellStyle name="Normal 5 3 2 6 2 3 3" xfId="25797"/>
    <cellStyle name="Normal 5 3 2 6 2 4" xfId="25798"/>
    <cellStyle name="Normal 5 3 2 6 2 4 2" xfId="25799"/>
    <cellStyle name="Normal 5 3 2 6 2 5" xfId="25800"/>
    <cellStyle name="Normal 5 3 2 6 3" xfId="25801"/>
    <cellStyle name="Normal 5 3 2 6 3 2" xfId="25802"/>
    <cellStyle name="Normal 5 3 2 6 3 2 2" xfId="25803"/>
    <cellStyle name="Normal 5 3 2 6 3 2 2 2" xfId="25804"/>
    <cellStyle name="Normal 5 3 2 6 3 2 2 2 2" xfId="25805"/>
    <cellStyle name="Normal 5 3 2 6 3 2 2 3" xfId="25806"/>
    <cellStyle name="Normal 5 3 2 6 3 2 3" xfId="25807"/>
    <cellStyle name="Normal 5 3 2 6 3 2 3 2" xfId="25808"/>
    <cellStyle name="Normal 5 3 2 6 3 2 4" xfId="25809"/>
    <cellStyle name="Normal 5 3 2 6 3 3" xfId="25810"/>
    <cellStyle name="Normal 5 3 2 6 3 3 2" xfId="25811"/>
    <cellStyle name="Normal 5 3 2 6 3 3 2 2" xfId="25812"/>
    <cellStyle name="Normal 5 3 2 6 3 3 3" xfId="25813"/>
    <cellStyle name="Normal 5 3 2 6 3 4" xfId="25814"/>
    <cellStyle name="Normal 5 3 2 6 3 4 2" xfId="25815"/>
    <cellStyle name="Normal 5 3 2 6 3 5" xfId="25816"/>
    <cellStyle name="Normal 5 3 2 6 4" xfId="25817"/>
    <cellStyle name="Normal 5 3 2 6 4 2" xfId="25818"/>
    <cellStyle name="Normal 5 3 2 6 4 2 2" xfId="25819"/>
    <cellStyle name="Normal 5 3 2 6 4 2 2 2" xfId="25820"/>
    <cellStyle name="Normal 5 3 2 6 4 2 3" xfId="25821"/>
    <cellStyle name="Normal 5 3 2 6 4 3" xfId="25822"/>
    <cellStyle name="Normal 5 3 2 6 4 3 2" xfId="25823"/>
    <cellStyle name="Normal 5 3 2 6 4 4" xfId="25824"/>
    <cellStyle name="Normal 5 3 2 6 5" xfId="25825"/>
    <cellStyle name="Normal 5 3 2 6 5 2" xfId="25826"/>
    <cellStyle name="Normal 5 3 2 6 5 2 2" xfId="25827"/>
    <cellStyle name="Normal 5 3 2 6 5 3" xfId="25828"/>
    <cellStyle name="Normal 5 3 2 6 6" xfId="25829"/>
    <cellStyle name="Normal 5 3 2 6 6 2" xfId="25830"/>
    <cellStyle name="Normal 5 3 2 6 7" xfId="25831"/>
    <cellStyle name="Normal 5 3 2 6 8" xfId="29430"/>
    <cellStyle name="Normal 5 3 2 7" xfId="25832"/>
    <cellStyle name="Normal 5 3 2 7 2" xfId="25833"/>
    <cellStyle name="Normal 5 3 2 7 2 2" xfId="25834"/>
    <cellStyle name="Normal 5 3 2 7 2 2 2" xfId="25835"/>
    <cellStyle name="Normal 5 3 2 7 2 2 2 2" xfId="25836"/>
    <cellStyle name="Normal 5 3 2 7 2 2 3" xfId="25837"/>
    <cellStyle name="Normal 5 3 2 7 2 3" xfId="25838"/>
    <cellStyle name="Normal 5 3 2 7 2 3 2" xfId="25839"/>
    <cellStyle name="Normal 5 3 2 7 2 4" xfId="25840"/>
    <cellStyle name="Normal 5 3 2 7 3" xfId="25841"/>
    <cellStyle name="Normal 5 3 2 7 3 2" xfId="25842"/>
    <cellStyle name="Normal 5 3 2 7 3 2 2" xfId="25843"/>
    <cellStyle name="Normal 5 3 2 7 3 3" xfId="25844"/>
    <cellStyle name="Normal 5 3 2 7 4" xfId="25845"/>
    <cellStyle name="Normal 5 3 2 7 4 2" xfId="25846"/>
    <cellStyle name="Normal 5 3 2 7 5" xfId="25847"/>
    <cellStyle name="Normal 5 3 2 8" xfId="25848"/>
    <cellStyle name="Normal 5 3 2 8 2" xfId="25849"/>
    <cellStyle name="Normal 5 3 2 8 2 2" xfId="25850"/>
    <cellStyle name="Normal 5 3 2 8 2 2 2" xfId="25851"/>
    <cellStyle name="Normal 5 3 2 8 2 2 2 2" xfId="25852"/>
    <cellStyle name="Normal 5 3 2 8 2 2 3" xfId="25853"/>
    <cellStyle name="Normal 5 3 2 8 2 3" xfId="25854"/>
    <cellStyle name="Normal 5 3 2 8 2 3 2" xfId="25855"/>
    <cellStyle name="Normal 5 3 2 8 2 4" xfId="25856"/>
    <cellStyle name="Normal 5 3 2 8 3" xfId="25857"/>
    <cellStyle name="Normal 5 3 2 8 3 2" xfId="25858"/>
    <cellStyle name="Normal 5 3 2 8 3 2 2" xfId="25859"/>
    <cellStyle name="Normal 5 3 2 8 3 3" xfId="25860"/>
    <cellStyle name="Normal 5 3 2 8 4" xfId="25861"/>
    <cellStyle name="Normal 5 3 2 8 4 2" xfId="25862"/>
    <cellStyle name="Normal 5 3 2 8 5" xfId="25863"/>
    <cellStyle name="Normal 5 3 2 9" xfId="25864"/>
    <cellStyle name="Normal 5 3 2 9 2" xfId="25865"/>
    <cellStyle name="Normal 5 3 2 9 2 2" xfId="25866"/>
    <cellStyle name="Normal 5 3 2 9 2 2 2" xfId="25867"/>
    <cellStyle name="Normal 5 3 2 9 2 2 2 2" xfId="25868"/>
    <cellStyle name="Normal 5 3 2 9 2 2 3" xfId="25869"/>
    <cellStyle name="Normal 5 3 2 9 2 3" xfId="25870"/>
    <cellStyle name="Normal 5 3 2 9 2 3 2" xfId="25871"/>
    <cellStyle name="Normal 5 3 2 9 2 4" xfId="25872"/>
    <cellStyle name="Normal 5 3 2 9 3" xfId="25873"/>
    <cellStyle name="Normal 5 3 2 9 3 2" xfId="25874"/>
    <cellStyle name="Normal 5 3 2 9 3 2 2" xfId="25875"/>
    <cellStyle name="Normal 5 3 2 9 3 3" xfId="25876"/>
    <cellStyle name="Normal 5 3 2 9 4" xfId="25877"/>
    <cellStyle name="Normal 5 3 2 9 4 2" xfId="25878"/>
    <cellStyle name="Normal 5 3 2 9 5" xfId="25879"/>
    <cellStyle name="Normal 5 3 3" xfId="25880"/>
    <cellStyle name="Normal 5 3 3 10" xfId="25881"/>
    <cellStyle name="Normal 5 3 3 10 2" xfId="25882"/>
    <cellStyle name="Normal 5 3 3 11" xfId="25883"/>
    <cellStyle name="Normal 5 3 3 11 2" xfId="25884"/>
    <cellStyle name="Normal 5 3 3 12" xfId="25885"/>
    <cellStyle name="Normal 5 3 3 13" xfId="29431"/>
    <cellStyle name="Normal 5 3 3 2" xfId="25886"/>
    <cellStyle name="Normal 5 3 3 2 10" xfId="25887"/>
    <cellStyle name="Normal 5 3 3 2 11" xfId="29432"/>
    <cellStyle name="Normal 5 3 3 2 2" xfId="25888"/>
    <cellStyle name="Normal 5 3 3 2 2 2" xfId="25889"/>
    <cellStyle name="Normal 5 3 3 2 2 2 2" xfId="25890"/>
    <cellStyle name="Normal 5 3 3 2 2 2 2 2" xfId="25891"/>
    <cellStyle name="Normal 5 3 3 2 2 2 2 2 2" xfId="25892"/>
    <cellStyle name="Normal 5 3 3 2 2 2 2 2 2 2" xfId="25893"/>
    <cellStyle name="Normal 5 3 3 2 2 2 2 2 3" xfId="25894"/>
    <cellStyle name="Normal 5 3 3 2 2 2 2 3" xfId="25895"/>
    <cellStyle name="Normal 5 3 3 2 2 2 2 3 2" xfId="25896"/>
    <cellStyle name="Normal 5 3 3 2 2 2 2 4" xfId="25897"/>
    <cellStyle name="Normal 5 3 3 2 2 2 3" xfId="25898"/>
    <cellStyle name="Normal 5 3 3 2 2 2 3 2" xfId="25899"/>
    <cellStyle name="Normal 5 3 3 2 2 2 3 2 2" xfId="25900"/>
    <cellStyle name="Normal 5 3 3 2 2 2 3 3" xfId="25901"/>
    <cellStyle name="Normal 5 3 3 2 2 2 4" xfId="25902"/>
    <cellStyle name="Normal 5 3 3 2 2 2 4 2" xfId="25903"/>
    <cellStyle name="Normal 5 3 3 2 2 2 5" xfId="25904"/>
    <cellStyle name="Normal 5 3 3 2 2 3" xfId="25905"/>
    <cellStyle name="Normal 5 3 3 2 2 3 2" xfId="25906"/>
    <cellStyle name="Normal 5 3 3 2 2 3 2 2" xfId="25907"/>
    <cellStyle name="Normal 5 3 3 2 2 3 2 2 2" xfId="25908"/>
    <cellStyle name="Normal 5 3 3 2 2 3 2 2 2 2" xfId="25909"/>
    <cellStyle name="Normal 5 3 3 2 2 3 2 2 3" xfId="25910"/>
    <cellStyle name="Normal 5 3 3 2 2 3 2 3" xfId="25911"/>
    <cellStyle name="Normal 5 3 3 2 2 3 2 3 2" xfId="25912"/>
    <cellStyle name="Normal 5 3 3 2 2 3 2 4" xfId="25913"/>
    <cellStyle name="Normal 5 3 3 2 2 3 3" xfId="25914"/>
    <cellStyle name="Normal 5 3 3 2 2 3 3 2" xfId="25915"/>
    <cellStyle name="Normal 5 3 3 2 2 3 3 2 2" xfId="25916"/>
    <cellStyle name="Normal 5 3 3 2 2 3 3 3" xfId="25917"/>
    <cellStyle name="Normal 5 3 3 2 2 3 4" xfId="25918"/>
    <cellStyle name="Normal 5 3 3 2 2 3 4 2" xfId="25919"/>
    <cellStyle name="Normal 5 3 3 2 2 3 5" xfId="25920"/>
    <cellStyle name="Normal 5 3 3 2 2 4" xfId="25921"/>
    <cellStyle name="Normal 5 3 3 2 2 4 2" xfId="25922"/>
    <cellStyle name="Normal 5 3 3 2 2 4 2 2" xfId="25923"/>
    <cellStyle name="Normal 5 3 3 2 2 4 2 2 2" xfId="25924"/>
    <cellStyle name="Normal 5 3 3 2 2 4 2 3" xfId="25925"/>
    <cellStyle name="Normal 5 3 3 2 2 4 3" xfId="25926"/>
    <cellStyle name="Normal 5 3 3 2 2 4 3 2" xfId="25927"/>
    <cellStyle name="Normal 5 3 3 2 2 4 4" xfId="25928"/>
    <cellStyle name="Normal 5 3 3 2 2 5" xfId="25929"/>
    <cellStyle name="Normal 5 3 3 2 2 5 2" xfId="25930"/>
    <cellStyle name="Normal 5 3 3 2 2 5 2 2" xfId="25931"/>
    <cellStyle name="Normal 5 3 3 2 2 5 3" xfId="25932"/>
    <cellStyle name="Normal 5 3 3 2 2 6" xfId="25933"/>
    <cellStyle name="Normal 5 3 3 2 2 6 2" xfId="25934"/>
    <cellStyle name="Normal 5 3 3 2 2 7" xfId="25935"/>
    <cellStyle name="Normal 5 3 3 2 2 8" xfId="29433"/>
    <cellStyle name="Normal 5 3 3 2 3" xfId="25936"/>
    <cellStyle name="Normal 5 3 3 2 3 2" xfId="25937"/>
    <cellStyle name="Normal 5 3 3 2 3 2 2" xfId="25938"/>
    <cellStyle name="Normal 5 3 3 2 3 2 2 2" xfId="25939"/>
    <cellStyle name="Normal 5 3 3 2 3 2 2 2 2" xfId="25940"/>
    <cellStyle name="Normal 5 3 3 2 3 2 2 3" xfId="25941"/>
    <cellStyle name="Normal 5 3 3 2 3 2 3" xfId="25942"/>
    <cellStyle name="Normal 5 3 3 2 3 2 3 2" xfId="25943"/>
    <cellStyle name="Normal 5 3 3 2 3 2 4" xfId="25944"/>
    <cellStyle name="Normal 5 3 3 2 3 3" xfId="25945"/>
    <cellStyle name="Normal 5 3 3 2 3 3 2" xfId="25946"/>
    <cellStyle name="Normal 5 3 3 2 3 3 2 2" xfId="25947"/>
    <cellStyle name="Normal 5 3 3 2 3 3 3" xfId="25948"/>
    <cellStyle name="Normal 5 3 3 2 3 4" xfId="25949"/>
    <cellStyle name="Normal 5 3 3 2 3 4 2" xfId="25950"/>
    <cellStyle name="Normal 5 3 3 2 3 5" xfId="25951"/>
    <cellStyle name="Normal 5 3 3 2 4" xfId="25952"/>
    <cellStyle name="Normal 5 3 3 2 4 2" xfId="25953"/>
    <cellStyle name="Normal 5 3 3 2 4 2 2" xfId="25954"/>
    <cellStyle name="Normal 5 3 3 2 4 2 2 2" xfId="25955"/>
    <cellStyle name="Normal 5 3 3 2 4 2 2 2 2" xfId="25956"/>
    <cellStyle name="Normal 5 3 3 2 4 2 2 3" xfId="25957"/>
    <cellStyle name="Normal 5 3 3 2 4 2 3" xfId="25958"/>
    <cellStyle name="Normal 5 3 3 2 4 2 3 2" xfId="25959"/>
    <cellStyle name="Normal 5 3 3 2 4 2 4" xfId="25960"/>
    <cellStyle name="Normal 5 3 3 2 4 3" xfId="25961"/>
    <cellStyle name="Normal 5 3 3 2 4 3 2" xfId="25962"/>
    <cellStyle name="Normal 5 3 3 2 4 3 2 2" xfId="25963"/>
    <cellStyle name="Normal 5 3 3 2 4 3 3" xfId="25964"/>
    <cellStyle name="Normal 5 3 3 2 4 4" xfId="25965"/>
    <cellStyle name="Normal 5 3 3 2 4 4 2" xfId="25966"/>
    <cellStyle name="Normal 5 3 3 2 4 5" xfId="25967"/>
    <cellStyle name="Normal 5 3 3 2 5" xfId="25968"/>
    <cellStyle name="Normal 5 3 3 2 5 2" xfId="25969"/>
    <cellStyle name="Normal 5 3 3 2 5 2 2" xfId="25970"/>
    <cellStyle name="Normal 5 3 3 2 5 2 2 2" xfId="25971"/>
    <cellStyle name="Normal 5 3 3 2 5 2 2 2 2" xfId="25972"/>
    <cellStyle name="Normal 5 3 3 2 5 2 2 3" xfId="25973"/>
    <cellStyle name="Normal 5 3 3 2 5 2 3" xfId="25974"/>
    <cellStyle name="Normal 5 3 3 2 5 2 3 2" xfId="25975"/>
    <cellStyle name="Normal 5 3 3 2 5 2 4" xfId="25976"/>
    <cellStyle name="Normal 5 3 3 2 5 3" xfId="25977"/>
    <cellStyle name="Normal 5 3 3 2 5 3 2" xfId="25978"/>
    <cellStyle name="Normal 5 3 3 2 5 3 2 2" xfId="25979"/>
    <cellStyle name="Normal 5 3 3 2 5 3 3" xfId="25980"/>
    <cellStyle name="Normal 5 3 3 2 5 4" xfId="25981"/>
    <cellStyle name="Normal 5 3 3 2 5 4 2" xfId="25982"/>
    <cellStyle name="Normal 5 3 3 2 5 5" xfId="25983"/>
    <cellStyle name="Normal 5 3 3 2 6" xfId="25984"/>
    <cellStyle name="Normal 5 3 3 2 6 2" xfId="25985"/>
    <cellStyle name="Normal 5 3 3 2 6 2 2" xfId="25986"/>
    <cellStyle name="Normal 5 3 3 2 6 2 2 2" xfId="25987"/>
    <cellStyle name="Normal 5 3 3 2 6 2 3" xfId="25988"/>
    <cellStyle name="Normal 5 3 3 2 6 3" xfId="25989"/>
    <cellStyle name="Normal 5 3 3 2 6 3 2" xfId="25990"/>
    <cellStyle name="Normal 5 3 3 2 6 4" xfId="25991"/>
    <cellStyle name="Normal 5 3 3 2 7" xfId="25992"/>
    <cellStyle name="Normal 5 3 3 2 7 2" xfId="25993"/>
    <cellStyle name="Normal 5 3 3 2 7 2 2" xfId="25994"/>
    <cellStyle name="Normal 5 3 3 2 7 3" xfId="25995"/>
    <cellStyle name="Normal 5 3 3 2 8" xfId="25996"/>
    <cellStyle name="Normal 5 3 3 2 8 2" xfId="25997"/>
    <cellStyle name="Normal 5 3 3 2 9" xfId="25998"/>
    <cellStyle name="Normal 5 3 3 2 9 2" xfId="25999"/>
    <cellStyle name="Normal 5 3 3 3" xfId="26000"/>
    <cellStyle name="Normal 5 3 3 3 10" xfId="26001"/>
    <cellStyle name="Normal 5 3 3 3 11" xfId="29434"/>
    <cellStyle name="Normal 5 3 3 3 2" xfId="26002"/>
    <cellStyle name="Normal 5 3 3 3 2 2" xfId="26003"/>
    <cellStyle name="Normal 5 3 3 3 2 2 2" xfId="26004"/>
    <cellStyle name="Normal 5 3 3 3 2 2 2 2" xfId="26005"/>
    <cellStyle name="Normal 5 3 3 3 2 2 2 2 2" xfId="26006"/>
    <cellStyle name="Normal 5 3 3 3 2 2 2 2 2 2" xfId="26007"/>
    <cellStyle name="Normal 5 3 3 3 2 2 2 2 3" xfId="26008"/>
    <cellStyle name="Normal 5 3 3 3 2 2 2 3" xfId="26009"/>
    <cellStyle name="Normal 5 3 3 3 2 2 2 3 2" xfId="26010"/>
    <cellStyle name="Normal 5 3 3 3 2 2 2 4" xfId="26011"/>
    <cellStyle name="Normal 5 3 3 3 2 2 3" xfId="26012"/>
    <cellStyle name="Normal 5 3 3 3 2 2 3 2" xfId="26013"/>
    <cellStyle name="Normal 5 3 3 3 2 2 3 2 2" xfId="26014"/>
    <cellStyle name="Normal 5 3 3 3 2 2 3 3" xfId="26015"/>
    <cellStyle name="Normal 5 3 3 3 2 2 4" xfId="26016"/>
    <cellStyle name="Normal 5 3 3 3 2 2 4 2" xfId="26017"/>
    <cellStyle name="Normal 5 3 3 3 2 2 5" xfId="26018"/>
    <cellStyle name="Normal 5 3 3 3 2 3" xfId="26019"/>
    <cellStyle name="Normal 5 3 3 3 2 3 2" xfId="26020"/>
    <cellStyle name="Normal 5 3 3 3 2 3 2 2" xfId="26021"/>
    <cellStyle name="Normal 5 3 3 3 2 3 2 2 2" xfId="26022"/>
    <cellStyle name="Normal 5 3 3 3 2 3 2 2 2 2" xfId="26023"/>
    <cellStyle name="Normal 5 3 3 3 2 3 2 2 3" xfId="26024"/>
    <cellStyle name="Normal 5 3 3 3 2 3 2 3" xfId="26025"/>
    <cellStyle name="Normal 5 3 3 3 2 3 2 3 2" xfId="26026"/>
    <cellStyle name="Normal 5 3 3 3 2 3 2 4" xfId="26027"/>
    <cellStyle name="Normal 5 3 3 3 2 3 3" xfId="26028"/>
    <cellStyle name="Normal 5 3 3 3 2 3 3 2" xfId="26029"/>
    <cellStyle name="Normal 5 3 3 3 2 3 3 2 2" xfId="26030"/>
    <cellStyle name="Normal 5 3 3 3 2 3 3 3" xfId="26031"/>
    <cellStyle name="Normal 5 3 3 3 2 3 4" xfId="26032"/>
    <cellStyle name="Normal 5 3 3 3 2 3 4 2" xfId="26033"/>
    <cellStyle name="Normal 5 3 3 3 2 3 5" xfId="26034"/>
    <cellStyle name="Normal 5 3 3 3 2 4" xfId="26035"/>
    <cellStyle name="Normal 5 3 3 3 2 4 2" xfId="26036"/>
    <cellStyle name="Normal 5 3 3 3 2 4 2 2" xfId="26037"/>
    <cellStyle name="Normal 5 3 3 3 2 4 2 2 2" xfId="26038"/>
    <cellStyle name="Normal 5 3 3 3 2 4 2 3" xfId="26039"/>
    <cellStyle name="Normal 5 3 3 3 2 4 3" xfId="26040"/>
    <cellStyle name="Normal 5 3 3 3 2 4 3 2" xfId="26041"/>
    <cellStyle name="Normal 5 3 3 3 2 4 4" xfId="26042"/>
    <cellStyle name="Normal 5 3 3 3 2 5" xfId="26043"/>
    <cellStyle name="Normal 5 3 3 3 2 5 2" xfId="26044"/>
    <cellStyle name="Normal 5 3 3 3 2 5 2 2" xfId="26045"/>
    <cellStyle name="Normal 5 3 3 3 2 5 3" xfId="26046"/>
    <cellStyle name="Normal 5 3 3 3 2 6" xfId="26047"/>
    <cellStyle name="Normal 5 3 3 3 2 6 2" xfId="26048"/>
    <cellStyle name="Normal 5 3 3 3 2 7" xfId="26049"/>
    <cellStyle name="Normal 5 3 3 3 2 8" xfId="29435"/>
    <cellStyle name="Normal 5 3 3 3 3" xfId="26050"/>
    <cellStyle name="Normal 5 3 3 3 3 2" xfId="26051"/>
    <cellStyle name="Normal 5 3 3 3 3 2 2" xfId="26052"/>
    <cellStyle name="Normal 5 3 3 3 3 2 2 2" xfId="26053"/>
    <cellStyle name="Normal 5 3 3 3 3 2 2 2 2" xfId="26054"/>
    <cellStyle name="Normal 5 3 3 3 3 2 2 3" xfId="26055"/>
    <cellStyle name="Normal 5 3 3 3 3 2 3" xfId="26056"/>
    <cellStyle name="Normal 5 3 3 3 3 2 3 2" xfId="26057"/>
    <cellStyle name="Normal 5 3 3 3 3 2 4" xfId="26058"/>
    <cellStyle name="Normal 5 3 3 3 3 3" xfId="26059"/>
    <cellStyle name="Normal 5 3 3 3 3 3 2" xfId="26060"/>
    <cellStyle name="Normal 5 3 3 3 3 3 2 2" xfId="26061"/>
    <cellStyle name="Normal 5 3 3 3 3 3 3" xfId="26062"/>
    <cellStyle name="Normal 5 3 3 3 3 4" xfId="26063"/>
    <cellStyle name="Normal 5 3 3 3 3 4 2" xfId="26064"/>
    <cellStyle name="Normal 5 3 3 3 3 5" xfId="26065"/>
    <cellStyle name="Normal 5 3 3 3 4" xfId="26066"/>
    <cellStyle name="Normal 5 3 3 3 4 2" xfId="26067"/>
    <cellStyle name="Normal 5 3 3 3 4 2 2" xfId="26068"/>
    <cellStyle name="Normal 5 3 3 3 4 2 2 2" xfId="26069"/>
    <cellStyle name="Normal 5 3 3 3 4 2 2 2 2" xfId="26070"/>
    <cellStyle name="Normal 5 3 3 3 4 2 2 3" xfId="26071"/>
    <cellStyle name="Normal 5 3 3 3 4 2 3" xfId="26072"/>
    <cellStyle name="Normal 5 3 3 3 4 2 3 2" xfId="26073"/>
    <cellStyle name="Normal 5 3 3 3 4 2 4" xfId="26074"/>
    <cellStyle name="Normal 5 3 3 3 4 3" xfId="26075"/>
    <cellStyle name="Normal 5 3 3 3 4 3 2" xfId="26076"/>
    <cellStyle name="Normal 5 3 3 3 4 3 2 2" xfId="26077"/>
    <cellStyle name="Normal 5 3 3 3 4 3 3" xfId="26078"/>
    <cellStyle name="Normal 5 3 3 3 4 4" xfId="26079"/>
    <cellStyle name="Normal 5 3 3 3 4 4 2" xfId="26080"/>
    <cellStyle name="Normal 5 3 3 3 4 5" xfId="26081"/>
    <cellStyle name="Normal 5 3 3 3 5" xfId="26082"/>
    <cellStyle name="Normal 5 3 3 3 5 2" xfId="26083"/>
    <cellStyle name="Normal 5 3 3 3 5 2 2" xfId="26084"/>
    <cellStyle name="Normal 5 3 3 3 5 2 2 2" xfId="26085"/>
    <cellStyle name="Normal 5 3 3 3 5 2 2 2 2" xfId="26086"/>
    <cellStyle name="Normal 5 3 3 3 5 2 2 3" xfId="26087"/>
    <cellStyle name="Normal 5 3 3 3 5 2 3" xfId="26088"/>
    <cellStyle name="Normal 5 3 3 3 5 2 3 2" xfId="26089"/>
    <cellStyle name="Normal 5 3 3 3 5 2 4" xfId="26090"/>
    <cellStyle name="Normal 5 3 3 3 5 3" xfId="26091"/>
    <cellStyle name="Normal 5 3 3 3 5 3 2" xfId="26092"/>
    <cellStyle name="Normal 5 3 3 3 5 3 2 2" xfId="26093"/>
    <cellStyle name="Normal 5 3 3 3 5 3 3" xfId="26094"/>
    <cellStyle name="Normal 5 3 3 3 5 4" xfId="26095"/>
    <cellStyle name="Normal 5 3 3 3 5 4 2" xfId="26096"/>
    <cellStyle name="Normal 5 3 3 3 5 5" xfId="26097"/>
    <cellStyle name="Normal 5 3 3 3 6" xfId="26098"/>
    <cellStyle name="Normal 5 3 3 3 6 2" xfId="26099"/>
    <cellStyle name="Normal 5 3 3 3 6 2 2" xfId="26100"/>
    <cellStyle name="Normal 5 3 3 3 6 2 2 2" xfId="26101"/>
    <cellStyle name="Normal 5 3 3 3 6 2 3" xfId="26102"/>
    <cellStyle name="Normal 5 3 3 3 6 3" xfId="26103"/>
    <cellStyle name="Normal 5 3 3 3 6 3 2" xfId="26104"/>
    <cellStyle name="Normal 5 3 3 3 6 4" xfId="26105"/>
    <cellStyle name="Normal 5 3 3 3 7" xfId="26106"/>
    <cellStyle name="Normal 5 3 3 3 7 2" xfId="26107"/>
    <cellStyle name="Normal 5 3 3 3 7 2 2" xfId="26108"/>
    <cellStyle name="Normal 5 3 3 3 7 3" xfId="26109"/>
    <cellStyle name="Normal 5 3 3 3 8" xfId="26110"/>
    <cellStyle name="Normal 5 3 3 3 8 2" xfId="26111"/>
    <cellStyle name="Normal 5 3 3 3 9" xfId="26112"/>
    <cellStyle name="Normal 5 3 3 3 9 2" xfId="26113"/>
    <cellStyle name="Normal 5 3 3 4" xfId="26114"/>
    <cellStyle name="Normal 5 3 3 4 2" xfId="26115"/>
    <cellStyle name="Normal 5 3 3 4 2 2" xfId="26116"/>
    <cellStyle name="Normal 5 3 3 4 2 2 2" xfId="26117"/>
    <cellStyle name="Normal 5 3 3 4 2 2 2 2" xfId="26118"/>
    <cellStyle name="Normal 5 3 3 4 2 2 2 2 2" xfId="26119"/>
    <cellStyle name="Normal 5 3 3 4 2 2 2 3" xfId="26120"/>
    <cellStyle name="Normal 5 3 3 4 2 2 3" xfId="26121"/>
    <cellStyle name="Normal 5 3 3 4 2 2 3 2" xfId="26122"/>
    <cellStyle name="Normal 5 3 3 4 2 2 4" xfId="26123"/>
    <cellStyle name="Normal 5 3 3 4 2 3" xfId="26124"/>
    <cellStyle name="Normal 5 3 3 4 2 3 2" xfId="26125"/>
    <cellStyle name="Normal 5 3 3 4 2 3 2 2" xfId="26126"/>
    <cellStyle name="Normal 5 3 3 4 2 3 3" xfId="26127"/>
    <cellStyle name="Normal 5 3 3 4 2 4" xfId="26128"/>
    <cellStyle name="Normal 5 3 3 4 2 4 2" xfId="26129"/>
    <cellStyle name="Normal 5 3 3 4 2 5" xfId="26130"/>
    <cellStyle name="Normal 5 3 3 4 3" xfId="26131"/>
    <cellStyle name="Normal 5 3 3 4 3 2" xfId="26132"/>
    <cellStyle name="Normal 5 3 3 4 3 2 2" xfId="26133"/>
    <cellStyle name="Normal 5 3 3 4 3 2 2 2" xfId="26134"/>
    <cellStyle name="Normal 5 3 3 4 3 2 2 2 2" xfId="26135"/>
    <cellStyle name="Normal 5 3 3 4 3 2 2 3" xfId="26136"/>
    <cellStyle name="Normal 5 3 3 4 3 2 3" xfId="26137"/>
    <cellStyle name="Normal 5 3 3 4 3 2 3 2" xfId="26138"/>
    <cellStyle name="Normal 5 3 3 4 3 2 4" xfId="26139"/>
    <cellStyle name="Normal 5 3 3 4 3 3" xfId="26140"/>
    <cellStyle name="Normal 5 3 3 4 3 3 2" xfId="26141"/>
    <cellStyle name="Normal 5 3 3 4 3 3 2 2" xfId="26142"/>
    <cellStyle name="Normal 5 3 3 4 3 3 3" xfId="26143"/>
    <cellStyle name="Normal 5 3 3 4 3 4" xfId="26144"/>
    <cellStyle name="Normal 5 3 3 4 3 4 2" xfId="26145"/>
    <cellStyle name="Normal 5 3 3 4 3 5" xfId="26146"/>
    <cellStyle name="Normal 5 3 3 4 4" xfId="26147"/>
    <cellStyle name="Normal 5 3 3 4 4 2" xfId="26148"/>
    <cellStyle name="Normal 5 3 3 4 4 2 2" xfId="26149"/>
    <cellStyle name="Normal 5 3 3 4 4 2 2 2" xfId="26150"/>
    <cellStyle name="Normal 5 3 3 4 4 2 3" xfId="26151"/>
    <cellStyle name="Normal 5 3 3 4 4 3" xfId="26152"/>
    <cellStyle name="Normal 5 3 3 4 4 3 2" xfId="26153"/>
    <cellStyle name="Normal 5 3 3 4 4 4" xfId="26154"/>
    <cellStyle name="Normal 5 3 3 4 5" xfId="26155"/>
    <cellStyle name="Normal 5 3 3 4 5 2" xfId="26156"/>
    <cellStyle name="Normal 5 3 3 4 5 2 2" xfId="26157"/>
    <cellStyle name="Normal 5 3 3 4 5 3" xfId="26158"/>
    <cellStyle name="Normal 5 3 3 4 6" xfId="26159"/>
    <cellStyle name="Normal 5 3 3 4 6 2" xfId="26160"/>
    <cellStyle name="Normal 5 3 3 4 7" xfId="26161"/>
    <cellStyle name="Normal 5 3 3 4 8" xfId="29436"/>
    <cellStyle name="Normal 5 3 3 5" xfId="26162"/>
    <cellStyle name="Normal 5 3 3 5 2" xfId="26163"/>
    <cellStyle name="Normal 5 3 3 5 2 2" xfId="26164"/>
    <cellStyle name="Normal 5 3 3 5 2 2 2" xfId="26165"/>
    <cellStyle name="Normal 5 3 3 5 2 2 2 2" xfId="26166"/>
    <cellStyle name="Normal 5 3 3 5 2 2 3" xfId="26167"/>
    <cellStyle name="Normal 5 3 3 5 2 3" xfId="26168"/>
    <cellStyle name="Normal 5 3 3 5 2 3 2" xfId="26169"/>
    <cellStyle name="Normal 5 3 3 5 2 4" xfId="26170"/>
    <cellStyle name="Normal 5 3 3 5 3" xfId="26171"/>
    <cellStyle name="Normal 5 3 3 5 3 2" xfId="26172"/>
    <cellStyle name="Normal 5 3 3 5 3 2 2" xfId="26173"/>
    <cellStyle name="Normal 5 3 3 5 3 3" xfId="26174"/>
    <cellStyle name="Normal 5 3 3 5 4" xfId="26175"/>
    <cellStyle name="Normal 5 3 3 5 4 2" xfId="26176"/>
    <cellStyle name="Normal 5 3 3 5 5" xfId="26177"/>
    <cellStyle name="Normal 5 3 3 6" xfId="26178"/>
    <cellStyle name="Normal 5 3 3 6 2" xfId="26179"/>
    <cellStyle name="Normal 5 3 3 6 2 2" xfId="26180"/>
    <cellStyle name="Normal 5 3 3 6 2 2 2" xfId="26181"/>
    <cellStyle name="Normal 5 3 3 6 2 2 2 2" xfId="26182"/>
    <cellStyle name="Normal 5 3 3 6 2 2 3" xfId="26183"/>
    <cellStyle name="Normal 5 3 3 6 2 3" xfId="26184"/>
    <cellStyle name="Normal 5 3 3 6 2 3 2" xfId="26185"/>
    <cellStyle name="Normal 5 3 3 6 2 4" xfId="26186"/>
    <cellStyle name="Normal 5 3 3 6 3" xfId="26187"/>
    <cellStyle name="Normal 5 3 3 6 3 2" xfId="26188"/>
    <cellStyle name="Normal 5 3 3 6 3 2 2" xfId="26189"/>
    <cellStyle name="Normal 5 3 3 6 3 3" xfId="26190"/>
    <cellStyle name="Normal 5 3 3 6 4" xfId="26191"/>
    <cellStyle name="Normal 5 3 3 6 4 2" xfId="26192"/>
    <cellStyle name="Normal 5 3 3 6 5" xfId="26193"/>
    <cellStyle name="Normal 5 3 3 7" xfId="26194"/>
    <cellStyle name="Normal 5 3 3 7 2" xfId="26195"/>
    <cellStyle name="Normal 5 3 3 7 2 2" xfId="26196"/>
    <cellStyle name="Normal 5 3 3 7 2 2 2" xfId="26197"/>
    <cellStyle name="Normal 5 3 3 7 2 2 2 2" xfId="26198"/>
    <cellStyle name="Normal 5 3 3 7 2 2 3" xfId="26199"/>
    <cellStyle name="Normal 5 3 3 7 2 3" xfId="26200"/>
    <cellStyle name="Normal 5 3 3 7 2 3 2" xfId="26201"/>
    <cellStyle name="Normal 5 3 3 7 2 4" xfId="26202"/>
    <cellStyle name="Normal 5 3 3 7 3" xfId="26203"/>
    <cellStyle name="Normal 5 3 3 7 3 2" xfId="26204"/>
    <cellStyle name="Normal 5 3 3 7 3 2 2" xfId="26205"/>
    <cellStyle name="Normal 5 3 3 7 3 3" xfId="26206"/>
    <cellStyle name="Normal 5 3 3 7 4" xfId="26207"/>
    <cellStyle name="Normal 5 3 3 7 4 2" xfId="26208"/>
    <cellStyle name="Normal 5 3 3 7 5" xfId="26209"/>
    <cellStyle name="Normal 5 3 3 8" xfId="26210"/>
    <cellStyle name="Normal 5 3 3 8 2" xfId="26211"/>
    <cellStyle name="Normal 5 3 3 8 2 2" xfId="26212"/>
    <cellStyle name="Normal 5 3 3 8 2 2 2" xfId="26213"/>
    <cellStyle name="Normal 5 3 3 8 2 3" xfId="26214"/>
    <cellStyle name="Normal 5 3 3 8 3" xfId="26215"/>
    <cellStyle name="Normal 5 3 3 8 3 2" xfId="26216"/>
    <cellStyle name="Normal 5 3 3 8 4" xfId="26217"/>
    <cellStyle name="Normal 5 3 3 9" xfId="26218"/>
    <cellStyle name="Normal 5 3 3 9 2" xfId="26219"/>
    <cellStyle name="Normal 5 3 3 9 2 2" xfId="26220"/>
    <cellStyle name="Normal 5 3 3 9 3" xfId="26221"/>
    <cellStyle name="Normal 5 3 4" xfId="26222"/>
    <cellStyle name="Normal 5 3 4 10" xfId="26223"/>
    <cellStyle name="Normal 5 3 4 10 2" xfId="26224"/>
    <cellStyle name="Normal 5 3 4 11" xfId="26225"/>
    <cellStyle name="Normal 5 3 4 12" xfId="29437"/>
    <cellStyle name="Normal 5 3 4 2" xfId="26226"/>
    <cellStyle name="Normal 5 3 4 2 10" xfId="26227"/>
    <cellStyle name="Normal 5 3 4 2 11" xfId="29438"/>
    <cellStyle name="Normal 5 3 4 2 2" xfId="26228"/>
    <cellStyle name="Normal 5 3 4 2 2 2" xfId="26229"/>
    <cellStyle name="Normal 5 3 4 2 2 2 2" xfId="26230"/>
    <cellStyle name="Normal 5 3 4 2 2 2 2 2" xfId="26231"/>
    <cellStyle name="Normal 5 3 4 2 2 2 2 2 2" xfId="26232"/>
    <cellStyle name="Normal 5 3 4 2 2 2 2 2 2 2" xfId="26233"/>
    <cellStyle name="Normal 5 3 4 2 2 2 2 2 3" xfId="26234"/>
    <cellStyle name="Normal 5 3 4 2 2 2 2 3" xfId="26235"/>
    <cellStyle name="Normal 5 3 4 2 2 2 2 3 2" xfId="26236"/>
    <cellStyle name="Normal 5 3 4 2 2 2 2 4" xfId="26237"/>
    <cellStyle name="Normal 5 3 4 2 2 2 3" xfId="26238"/>
    <cellStyle name="Normal 5 3 4 2 2 2 3 2" xfId="26239"/>
    <cellStyle name="Normal 5 3 4 2 2 2 3 2 2" xfId="26240"/>
    <cellStyle name="Normal 5 3 4 2 2 2 3 3" xfId="26241"/>
    <cellStyle name="Normal 5 3 4 2 2 2 4" xfId="26242"/>
    <cellStyle name="Normal 5 3 4 2 2 2 4 2" xfId="26243"/>
    <cellStyle name="Normal 5 3 4 2 2 2 5" xfId="26244"/>
    <cellStyle name="Normal 5 3 4 2 2 3" xfId="26245"/>
    <cellStyle name="Normal 5 3 4 2 2 3 2" xfId="26246"/>
    <cellStyle name="Normal 5 3 4 2 2 3 2 2" xfId="26247"/>
    <cellStyle name="Normal 5 3 4 2 2 3 2 2 2" xfId="26248"/>
    <cellStyle name="Normal 5 3 4 2 2 3 2 2 2 2" xfId="26249"/>
    <cellStyle name="Normal 5 3 4 2 2 3 2 2 3" xfId="26250"/>
    <cellStyle name="Normal 5 3 4 2 2 3 2 3" xfId="26251"/>
    <cellStyle name="Normal 5 3 4 2 2 3 2 3 2" xfId="26252"/>
    <cellStyle name="Normal 5 3 4 2 2 3 2 4" xfId="26253"/>
    <cellStyle name="Normal 5 3 4 2 2 3 3" xfId="26254"/>
    <cellStyle name="Normal 5 3 4 2 2 3 3 2" xfId="26255"/>
    <cellStyle name="Normal 5 3 4 2 2 3 3 2 2" xfId="26256"/>
    <cellStyle name="Normal 5 3 4 2 2 3 3 3" xfId="26257"/>
    <cellStyle name="Normal 5 3 4 2 2 3 4" xfId="26258"/>
    <cellStyle name="Normal 5 3 4 2 2 3 4 2" xfId="26259"/>
    <cellStyle name="Normal 5 3 4 2 2 3 5" xfId="26260"/>
    <cellStyle name="Normal 5 3 4 2 2 4" xfId="26261"/>
    <cellStyle name="Normal 5 3 4 2 2 4 2" xfId="26262"/>
    <cellStyle name="Normal 5 3 4 2 2 4 2 2" xfId="26263"/>
    <cellStyle name="Normal 5 3 4 2 2 4 2 2 2" xfId="26264"/>
    <cellStyle name="Normal 5 3 4 2 2 4 2 3" xfId="26265"/>
    <cellStyle name="Normal 5 3 4 2 2 4 3" xfId="26266"/>
    <cellStyle name="Normal 5 3 4 2 2 4 3 2" xfId="26267"/>
    <cellStyle name="Normal 5 3 4 2 2 4 4" xfId="26268"/>
    <cellStyle name="Normal 5 3 4 2 2 5" xfId="26269"/>
    <cellStyle name="Normal 5 3 4 2 2 5 2" xfId="26270"/>
    <cellStyle name="Normal 5 3 4 2 2 5 2 2" xfId="26271"/>
    <cellStyle name="Normal 5 3 4 2 2 5 3" xfId="26272"/>
    <cellStyle name="Normal 5 3 4 2 2 6" xfId="26273"/>
    <cellStyle name="Normal 5 3 4 2 2 6 2" xfId="26274"/>
    <cellStyle name="Normal 5 3 4 2 2 7" xfId="26275"/>
    <cellStyle name="Normal 5 3 4 2 2 8" xfId="29439"/>
    <cellStyle name="Normal 5 3 4 2 3" xfId="26276"/>
    <cellStyle name="Normal 5 3 4 2 3 2" xfId="26277"/>
    <cellStyle name="Normal 5 3 4 2 3 2 2" xfId="26278"/>
    <cellStyle name="Normal 5 3 4 2 3 2 2 2" xfId="26279"/>
    <cellStyle name="Normal 5 3 4 2 3 2 2 2 2" xfId="26280"/>
    <cellStyle name="Normal 5 3 4 2 3 2 2 3" xfId="26281"/>
    <cellStyle name="Normal 5 3 4 2 3 2 3" xfId="26282"/>
    <cellStyle name="Normal 5 3 4 2 3 2 3 2" xfId="26283"/>
    <cellStyle name="Normal 5 3 4 2 3 2 4" xfId="26284"/>
    <cellStyle name="Normal 5 3 4 2 3 3" xfId="26285"/>
    <cellStyle name="Normal 5 3 4 2 3 3 2" xfId="26286"/>
    <cellStyle name="Normal 5 3 4 2 3 3 2 2" xfId="26287"/>
    <cellStyle name="Normal 5 3 4 2 3 3 3" xfId="26288"/>
    <cellStyle name="Normal 5 3 4 2 3 4" xfId="26289"/>
    <cellStyle name="Normal 5 3 4 2 3 4 2" xfId="26290"/>
    <cellStyle name="Normal 5 3 4 2 3 5" xfId="26291"/>
    <cellStyle name="Normal 5 3 4 2 4" xfId="26292"/>
    <cellStyle name="Normal 5 3 4 2 4 2" xfId="26293"/>
    <cellStyle name="Normal 5 3 4 2 4 2 2" xfId="26294"/>
    <cellStyle name="Normal 5 3 4 2 4 2 2 2" xfId="26295"/>
    <cellStyle name="Normal 5 3 4 2 4 2 2 2 2" xfId="26296"/>
    <cellStyle name="Normal 5 3 4 2 4 2 2 3" xfId="26297"/>
    <cellStyle name="Normal 5 3 4 2 4 2 3" xfId="26298"/>
    <cellStyle name="Normal 5 3 4 2 4 2 3 2" xfId="26299"/>
    <cellStyle name="Normal 5 3 4 2 4 2 4" xfId="26300"/>
    <cellStyle name="Normal 5 3 4 2 4 3" xfId="26301"/>
    <cellStyle name="Normal 5 3 4 2 4 3 2" xfId="26302"/>
    <cellStyle name="Normal 5 3 4 2 4 3 2 2" xfId="26303"/>
    <cellStyle name="Normal 5 3 4 2 4 3 3" xfId="26304"/>
    <cellStyle name="Normal 5 3 4 2 4 4" xfId="26305"/>
    <cellStyle name="Normal 5 3 4 2 4 4 2" xfId="26306"/>
    <cellStyle name="Normal 5 3 4 2 4 5" xfId="26307"/>
    <cellStyle name="Normal 5 3 4 2 5" xfId="26308"/>
    <cellStyle name="Normal 5 3 4 2 5 2" xfId="26309"/>
    <cellStyle name="Normal 5 3 4 2 5 2 2" xfId="26310"/>
    <cellStyle name="Normal 5 3 4 2 5 2 2 2" xfId="26311"/>
    <cellStyle name="Normal 5 3 4 2 5 2 2 2 2" xfId="26312"/>
    <cellStyle name="Normal 5 3 4 2 5 2 2 3" xfId="26313"/>
    <cellStyle name="Normal 5 3 4 2 5 2 3" xfId="26314"/>
    <cellStyle name="Normal 5 3 4 2 5 2 3 2" xfId="26315"/>
    <cellStyle name="Normal 5 3 4 2 5 2 4" xfId="26316"/>
    <cellStyle name="Normal 5 3 4 2 5 3" xfId="26317"/>
    <cellStyle name="Normal 5 3 4 2 5 3 2" xfId="26318"/>
    <cellStyle name="Normal 5 3 4 2 5 3 2 2" xfId="26319"/>
    <cellStyle name="Normal 5 3 4 2 5 3 3" xfId="26320"/>
    <cellStyle name="Normal 5 3 4 2 5 4" xfId="26321"/>
    <cellStyle name="Normal 5 3 4 2 5 4 2" xfId="26322"/>
    <cellStyle name="Normal 5 3 4 2 5 5" xfId="26323"/>
    <cellStyle name="Normal 5 3 4 2 6" xfId="26324"/>
    <cellStyle name="Normal 5 3 4 2 6 2" xfId="26325"/>
    <cellStyle name="Normal 5 3 4 2 6 2 2" xfId="26326"/>
    <cellStyle name="Normal 5 3 4 2 6 2 2 2" xfId="26327"/>
    <cellStyle name="Normal 5 3 4 2 6 2 3" xfId="26328"/>
    <cellStyle name="Normal 5 3 4 2 6 3" xfId="26329"/>
    <cellStyle name="Normal 5 3 4 2 6 3 2" xfId="26330"/>
    <cellStyle name="Normal 5 3 4 2 6 4" xfId="26331"/>
    <cellStyle name="Normal 5 3 4 2 7" xfId="26332"/>
    <cellStyle name="Normal 5 3 4 2 7 2" xfId="26333"/>
    <cellStyle name="Normal 5 3 4 2 7 2 2" xfId="26334"/>
    <cellStyle name="Normal 5 3 4 2 7 3" xfId="26335"/>
    <cellStyle name="Normal 5 3 4 2 8" xfId="26336"/>
    <cellStyle name="Normal 5 3 4 2 8 2" xfId="26337"/>
    <cellStyle name="Normal 5 3 4 2 9" xfId="26338"/>
    <cellStyle name="Normal 5 3 4 2 9 2" xfId="26339"/>
    <cellStyle name="Normal 5 3 4 3" xfId="26340"/>
    <cellStyle name="Normal 5 3 4 3 2" xfId="26341"/>
    <cellStyle name="Normal 5 3 4 3 2 2" xfId="26342"/>
    <cellStyle name="Normal 5 3 4 3 2 2 2" xfId="26343"/>
    <cellStyle name="Normal 5 3 4 3 2 2 2 2" xfId="26344"/>
    <cellStyle name="Normal 5 3 4 3 2 2 2 2 2" xfId="26345"/>
    <cellStyle name="Normal 5 3 4 3 2 2 2 3" xfId="26346"/>
    <cellStyle name="Normal 5 3 4 3 2 2 3" xfId="26347"/>
    <cellStyle name="Normal 5 3 4 3 2 2 3 2" xfId="26348"/>
    <cellStyle name="Normal 5 3 4 3 2 2 4" xfId="26349"/>
    <cellStyle name="Normal 5 3 4 3 2 3" xfId="26350"/>
    <cellStyle name="Normal 5 3 4 3 2 3 2" xfId="26351"/>
    <cellStyle name="Normal 5 3 4 3 2 3 2 2" xfId="26352"/>
    <cellStyle name="Normal 5 3 4 3 2 3 3" xfId="26353"/>
    <cellStyle name="Normal 5 3 4 3 2 4" xfId="26354"/>
    <cellStyle name="Normal 5 3 4 3 2 4 2" xfId="26355"/>
    <cellStyle name="Normal 5 3 4 3 2 5" xfId="26356"/>
    <cellStyle name="Normal 5 3 4 3 3" xfId="26357"/>
    <cellStyle name="Normal 5 3 4 3 3 2" xfId="26358"/>
    <cellStyle name="Normal 5 3 4 3 3 2 2" xfId="26359"/>
    <cellStyle name="Normal 5 3 4 3 3 2 2 2" xfId="26360"/>
    <cellStyle name="Normal 5 3 4 3 3 2 2 2 2" xfId="26361"/>
    <cellStyle name="Normal 5 3 4 3 3 2 2 3" xfId="26362"/>
    <cellStyle name="Normal 5 3 4 3 3 2 3" xfId="26363"/>
    <cellStyle name="Normal 5 3 4 3 3 2 3 2" xfId="26364"/>
    <cellStyle name="Normal 5 3 4 3 3 2 4" xfId="26365"/>
    <cellStyle name="Normal 5 3 4 3 3 3" xfId="26366"/>
    <cellStyle name="Normal 5 3 4 3 3 3 2" xfId="26367"/>
    <cellStyle name="Normal 5 3 4 3 3 3 2 2" xfId="26368"/>
    <cellStyle name="Normal 5 3 4 3 3 3 3" xfId="26369"/>
    <cellStyle name="Normal 5 3 4 3 3 4" xfId="26370"/>
    <cellStyle name="Normal 5 3 4 3 3 4 2" xfId="26371"/>
    <cellStyle name="Normal 5 3 4 3 3 5" xfId="26372"/>
    <cellStyle name="Normal 5 3 4 3 4" xfId="26373"/>
    <cellStyle name="Normal 5 3 4 3 4 2" xfId="26374"/>
    <cellStyle name="Normal 5 3 4 3 4 2 2" xfId="26375"/>
    <cellStyle name="Normal 5 3 4 3 4 2 2 2" xfId="26376"/>
    <cellStyle name="Normal 5 3 4 3 4 2 3" xfId="26377"/>
    <cellStyle name="Normal 5 3 4 3 4 3" xfId="26378"/>
    <cellStyle name="Normal 5 3 4 3 4 3 2" xfId="26379"/>
    <cellStyle name="Normal 5 3 4 3 4 4" xfId="26380"/>
    <cellStyle name="Normal 5 3 4 3 5" xfId="26381"/>
    <cellStyle name="Normal 5 3 4 3 5 2" xfId="26382"/>
    <cellStyle name="Normal 5 3 4 3 5 2 2" xfId="26383"/>
    <cellStyle name="Normal 5 3 4 3 5 3" xfId="26384"/>
    <cellStyle name="Normal 5 3 4 3 6" xfId="26385"/>
    <cellStyle name="Normal 5 3 4 3 6 2" xfId="26386"/>
    <cellStyle name="Normal 5 3 4 3 7" xfId="26387"/>
    <cellStyle name="Normal 5 3 4 3 8" xfId="29440"/>
    <cellStyle name="Normal 5 3 4 4" xfId="26388"/>
    <cellStyle name="Normal 5 3 4 4 2" xfId="26389"/>
    <cellStyle name="Normal 5 3 4 4 2 2" xfId="26390"/>
    <cellStyle name="Normal 5 3 4 4 2 2 2" xfId="26391"/>
    <cellStyle name="Normal 5 3 4 4 2 2 2 2" xfId="26392"/>
    <cellStyle name="Normal 5 3 4 4 2 2 3" xfId="26393"/>
    <cellStyle name="Normal 5 3 4 4 2 3" xfId="26394"/>
    <cellStyle name="Normal 5 3 4 4 2 3 2" xfId="26395"/>
    <cellStyle name="Normal 5 3 4 4 2 4" xfId="26396"/>
    <cellStyle name="Normal 5 3 4 4 3" xfId="26397"/>
    <cellStyle name="Normal 5 3 4 4 3 2" xfId="26398"/>
    <cellStyle name="Normal 5 3 4 4 3 2 2" xfId="26399"/>
    <cellStyle name="Normal 5 3 4 4 3 3" xfId="26400"/>
    <cellStyle name="Normal 5 3 4 4 4" xfId="26401"/>
    <cellStyle name="Normal 5 3 4 4 4 2" xfId="26402"/>
    <cellStyle name="Normal 5 3 4 4 5" xfId="26403"/>
    <cellStyle name="Normal 5 3 4 5" xfId="26404"/>
    <cellStyle name="Normal 5 3 4 5 2" xfId="26405"/>
    <cellStyle name="Normal 5 3 4 5 2 2" xfId="26406"/>
    <cellStyle name="Normal 5 3 4 5 2 2 2" xfId="26407"/>
    <cellStyle name="Normal 5 3 4 5 2 2 2 2" xfId="26408"/>
    <cellStyle name="Normal 5 3 4 5 2 2 3" xfId="26409"/>
    <cellStyle name="Normal 5 3 4 5 2 3" xfId="26410"/>
    <cellStyle name="Normal 5 3 4 5 2 3 2" xfId="26411"/>
    <cellStyle name="Normal 5 3 4 5 2 4" xfId="26412"/>
    <cellStyle name="Normal 5 3 4 5 3" xfId="26413"/>
    <cellStyle name="Normal 5 3 4 5 3 2" xfId="26414"/>
    <cellStyle name="Normal 5 3 4 5 3 2 2" xfId="26415"/>
    <cellStyle name="Normal 5 3 4 5 3 3" xfId="26416"/>
    <cellStyle name="Normal 5 3 4 5 4" xfId="26417"/>
    <cellStyle name="Normal 5 3 4 5 4 2" xfId="26418"/>
    <cellStyle name="Normal 5 3 4 5 5" xfId="26419"/>
    <cellStyle name="Normal 5 3 4 6" xfId="26420"/>
    <cellStyle name="Normal 5 3 4 6 2" xfId="26421"/>
    <cellStyle name="Normal 5 3 4 6 2 2" xfId="26422"/>
    <cellStyle name="Normal 5 3 4 6 2 2 2" xfId="26423"/>
    <cellStyle name="Normal 5 3 4 6 2 2 2 2" xfId="26424"/>
    <cellStyle name="Normal 5 3 4 6 2 2 3" xfId="26425"/>
    <cellStyle name="Normal 5 3 4 6 2 3" xfId="26426"/>
    <cellStyle name="Normal 5 3 4 6 2 3 2" xfId="26427"/>
    <cellStyle name="Normal 5 3 4 6 2 4" xfId="26428"/>
    <cellStyle name="Normal 5 3 4 6 3" xfId="26429"/>
    <cellStyle name="Normal 5 3 4 6 3 2" xfId="26430"/>
    <cellStyle name="Normal 5 3 4 6 3 2 2" xfId="26431"/>
    <cellStyle name="Normal 5 3 4 6 3 3" xfId="26432"/>
    <cellStyle name="Normal 5 3 4 6 4" xfId="26433"/>
    <cellStyle name="Normal 5 3 4 6 4 2" xfId="26434"/>
    <cellStyle name="Normal 5 3 4 6 5" xfId="26435"/>
    <cellStyle name="Normal 5 3 4 7" xfId="26436"/>
    <cellStyle name="Normal 5 3 4 7 2" xfId="26437"/>
    <cellStyle name="Normal 5 3 4 7 2 2" xfId="26438"/>
    <cellStyle name="Normal 5 3 4 7 2 2 2" xfId="26439"/>
    <cellStyle name="Normal 5 3 4 7 2 3" xfId="26440"/>
    <cellStyle name="Normal 5 3 4 7 3" xfId="26441"/>
    <cellStyle name="Normal 5 3 4 7 3 2" xfId="26442"/>
    <cellStyle name="Normal 5 3 4 7 4" xfId="26443"/>
    <cellStyle name="Normal 5 3 4 8" xfId="26444"/>
    <cellStyle name="Normal 5 3 4 8 2" xfId="26445"/>
    <cellStyle name="Normal 5 3 4 8 2 2" xfId="26446"/>
    <cellStyle name="Normal 5 3 4 8 3" xfId="26447"/>
    <cellStyle name="Normal 5 3 4 9" xfId="26448"/>
    <cellStyle name="Normal 5 3 4 9 2" xfId="26449"/>
    <cellStyle name="Normal 5 3 5" xfId="26450"/>
    <cellStyle name="Normal 5 3 5 10" xfId="26451"/>
    <cellStyle name="Normal 5 3 5 11" xfId="29441"/>
    <cellStyle name="Normal 5 3 5 2" xfId="26452"/>
    <cellStyle name="Normal 5 3 5 2 2" xfId="26453"/>
    <cellStyle name="Normal 5 3 5 2 2 2" xfId="26454"/>
    <cellStyle name="Normal 5 3 5 2 2 2 2" xfId="26455"/>
    <cellStyle name="Normal 5 3 5 2 2 2 2 2" xfId="26456"/>
    <cellStyle name="Normal 5 3 5 2 2 2 2 2 2" xfId="26457"/>
    <cellStyle name="Normal 5 3 5 2 2 2 2 3" xfId="26458"/>
    <cellStyle name="Normal 5 3 5 2 2 2 3" xfId="26459"/>
    <cellStyle name="Normal 5 3 5 2 2 2 3 2" xfId="26460"/>
    <cellStyle name="Normal 5 3 5 2 2 2 4" xfId="26461"/>
    <cellStyle name="Normal 5 3 5 2 2 3" xfId="26462"/>
    <cellStyle name="Normal 5 3 5 2 2 3 2" xfId="26463"/>
    <cellStyle name="Normal 5 3 5 2 2 3 2 2" xfId="26464"/>
    <cellStyle name="Normal 5 3 5 2 2 3 3" xfId="26465"/>
    <cellStyle name="Normal 5 3 5 2 2 4" xfId="26466"/>
    <cellStyle name="Normal 5 3 5 2 2 4 2" xfId="26467"/>
    <cellStyle name="Normal 5 3 5 2 2 5" xfId="26468"/>
    <cellStyle name="Normal 5 3 5 2 3" xfId="26469"/>
    <cellStyle name="Normal 5 3 5 2 3 2" xfId="26470"/>
    <cellStyle name="Normal 5 3 5 2 3 2 2" xfId="26471"/>
    <cellStyle name="Normal 5 3 5 2 3 2 2 2" xfId="26472"/>
    <cellStyle name="Normal 5 3 5 2 3 2 2 2 2" xfId="26473"/>
    <cellStyle name="Normal 5 3 5 2 3 2 2 3" xfId="26474"/>
    <cellStyle name="Normal 5 3 5 2 3 2 3" xfId="26475"/>
    <cellStyle name="Normal 5 3 5 2 3 2 3 2" xfId="26476"/>
    <cellStyle name="Normal 5 3 5 2 3 2 4" xfId="26477"/>
    <cellStyle name="Normal 5 3 5 2 3 3" xfId="26478"/>
    <cellStyle name="Normal 5 3 5 2 3 3 2" xfId="26479"/>
    <cellStyle name="Normal 5 3 5 2 3 3 2 2" xfId="26480"/>
    <cellStyle name="Normal 5 3 5 2 3 3 3" xfId="26481"/>
    <cellStyle name="Normal 5 3 5 2 3 4" xfId="26482"/>
    <cellStyle name="Normal 5 3 5 2 3 4 2" xfId="26483"/>
    <cellStyle name="Normal 5 3 5 2 3 5" xfId="26484"/>
    <cellStyle name="Normal 5 3 5 2 4" xfId="26485"/>
    <cellStyle name="Normal 5 3 5 2 4 2" xfId="26486"/>
    <cellStyle name="Normal 5 3 5 2 4 2 2" xfId="26487"/>
    <cellStyle name="Normal 5 3 5 2 4 2 2 2" xfId="26488"/>
    <cellStyle name="Normal 5 3 5 2 4 2 3" xfId="26489"/>
    <cellStyle name="Normal 5 3 5 2 4 3" xfId="26490"/>
    <cellStyle name="Normal 5 3 5 2 4 3 2" xfId="26491"/>
    <cellStyle name="Normal 5 3 5 2 4 4" xfId="26492"/>
    <cellStyle name="Normal 5 3 5 2 5" xfId="26493"/>
    <cellStyle name="Normal 5 3 5 2 5 2" xfId="26494"/>
    <cellStyle name="Normal 5 3 5 2 5 2 2" xfId="26495"/>
    <cellStyle name="Normal 5 3 5 2 5 3" xfId="26496"/>
    <cellStyle name="Normal 5 3 5 2 6" xfId="26497"/>
    <cellStyle name="Normal 5 3 5 2 6 2" xfId="26498"/>
    <cellStyle name="Normal 5 3 5 2 7" xfId="26499"/>
    <cellStyle name="Normal 5 3 5 2 8" xfId="29442"/>
    <cellStyle name="Normal 5 3 5 3" xfId="26500"/>
    <cellStyle name="Normal 5 3 5 3 2" xfId="26501"/>
    <cellStyle name="Normal 5 3 5 3 2 2" xfId="26502"/>
    <cellStyle name="Normal 5 3 5 3 2 2 2" xfId="26503"/>
    <cellStyle name="Normal 5 3 5 3 2 2 2 2" xfId="26504"/>
    <cellStyle name="Normal 5 3 5 3 2 2 3" xfId="26505"/>
    <cellStyle name="Normal 5 3 5 3 2 3" xfId="26506"/>
    <cellStyle name="Normal 5 3 5 3 2 3 2" xfId="26507"/>
    <cellStyle name="Normal 5 3 5 3 2 4" xfId="26508"/>
    <cellStyle name="Normal 5 3 5 3 3" xfId="26509"/>
    <cellStyle name="Normal 5 3 5 3 3 2" xfId="26510"/>
    <cellStyle name="Normal 5 3 5 3 3 2 2" xfId="26511"/>
    <cellStyle name="Normal 5 3 5 3 3 3" xfId="26512"/>
    <cellStyle name="Normal 5 3 5 3 4" xfId="26513"/>
    <cellStyle name="Normal 5 3 5 3 4 2" xfId="26514"/>
    <cellStyle name="Normal 5 3 5 3 5" xfId="26515"/>
    <cellStyle name="Normal 5 3 5 4" xfId="26516"/>
    <cellStyle name="Normal 5 3 5 4 2" xfId="26517"/>
    <cellStyle name="Normal 5 3 5 4 2 2" xfId="26518"/>
    <cellStyle name="Normal 5 3 5 4 2 2 2" xfId="26519"/>
    <cellStyle name="Normal 5 3 5 4 2 2 2 2" xfId="26520"/>
    <cellStyle name="Normal 5 3 5 4 2 2 3" xfId="26521"/>
    <cellStyle name="Normal 5 3 5 4 2 3" xfId="26522"/>
    <cellStyle name="Normal 5 3 5 4 2 3 2" xfId="26523"/>
    <cellStyle name="Normal 5 3 5 4 2 4" xfId="26524"/>
    <cellStyle name="Normal 5 3 5 4 3" xfId="26525"/>
    <cellStyle name="Normal 5 3 5 4 3 2" xfId="26526"/>
    <cellStyle name="Normal 5 3 5 4 3 2 2" xfId="26527"/>
    <cellStyle name="Normal 5 3 5 4 3 3" xfId="26528"/>
    <cellStyle name="Normal 5 3 5 4 4" xfId="26529"/>
    <cellStyle name="Normal 5 3 5 4 4 2" xfId="26530"/>
    <cellStyle name="Normal 5 3 5 4 5" xfId="26531"/>
    <cellStyle name="Normal 5 3 5 5" xfId="26532"/>
    <cellStyle name="Normal 5 3 5 5 2" xfId="26533"/>
    <cellStyle name="Normal 5 3 5 5 2 2" xfId="26534"/>
    <cellStyle name="Normal 5 3 5 5 2 2 2" xfId="26535"/>
    <cellStyle name="Normal 5 3 5 5 2 2 2 2" xfId="26536"/>
    <cellStyle name="Normal 5 3 5 5 2 2 3" xfId="26537"/>
    <cellStyle name="Normal 5 3 5 5 2 3" xfId="26538"/>
    <cellStyle name="Normal 5 3 5 5 2 3 2" xfId="26539"/>
    <cellStyle name="Normal 5 3 5 5 2 4" xfId="26540"/>
    <cellStyle name="Normal 5 3 5 5 3" xfId="26541"/>
    <cellStyle name="Normal 5 3 5 5 3 2" xfId="26542"/>
    <cellStyle name="Normal 5 3 5 5 3 2 2" xfId="26543"/>
    <cellStyle name="Normal 5 3 5 5 3 3" xfId="26544"/>
    <cellStyle name="Normal 5 3 5 5 4" xfId="26545"/>
    <cellStyle name="Normal 5 3 5 5 4 2" xfId="26546"/>
    <cellStyle name="Normal 5 3 5 5 5" xfId="26547"/>
    <cellStyle name="Normal 5 3 5 6" xfId="26548"/>
    <cellStyle name="Normal 5 3 5 6 2" xfId="26549"/>
    <cellStyle name="Normal 5 3 5 6 2 2" xfId="26550"/>
    <cellStyle name="Normal 5 3 5 6 2 2 2" xfId="26551"/>
    <cellStyle name="Normal 5 3 5 6 2 3" xfId="26552"/>
    <cellStyle name="Normal 5 3 5 6 3" xfId="26553"/>
    <cellStyle name="Normal 5 3 5 6 3 2" xfId="26554"/>
    <cellStyle name="Normal 5 3 5 6 4" xfId="26555"/>
    <cellStyle name="Normal 5 3 5 7" xfId="26556"/>
    <cellStyle name="Normal 5 3 5 7 2" xfId="26557"/>
    <cellStyle name="Normal 5 3 5 7 2 2" xfId="26558"/>
    <cellStyle name="Normal 5 3 5 7 3" xfId="26559"/>
    <cellStyle name="Normal 5 3 5 8" xfId="26560"/>
    <cellStyle name="Normal 5 3 5 8 2" xfId="26561"/>
    <cellStyle name="Normal 5 3 5 9" xfId="26562"/>
    <cellStyle name="Normal 5 3 5 9 2" xfId="26563"/>
    <cellStyle name="Normal 5 3 6" xfId="26564"/>
    <cellStyle name="Normal 5 3 6 10" xfId="26565"/>
    <cellStyle name="Normal 5 3 6 11" xfId="29443"/>
    <cellStyle name="Normal 5 3 6 2" xfId="26566"/>
    <cellStyle name="Normal 5 3 6 2 2" xfId="26567"/>
    <cellStyle name="Normal 5 3 6 2 2 2" xfId="26568"/>
    <cellStyle name="Normal 5 3 6 2 2 2 2" xfId="26569"/>
    <cellStyle name="Normal 5 3 6 2 2 2 2 2" xfId="26570"/>
    <cellStyle name="Normal 5 3 6 2 2 2 2 2 2" xfId="26571"/>
    <cellStyle name="Normal 5 3 6 2 2 2 2 3" xfId="26572"/>
    <cellStyle name="Normal 5 3 6 2 2 2 3" xfId="26573"/>
    <cellStyle name="Normal 5 3 6 2 2 2 3 2" xfId="26574"/>
    <cellStyle name="Normal 5 3 6 2 2 2 4" xfId="26575"/>
    <cellStyle name="Normal 5 3 6 2 2 3" xfId="26576"/>
    <cellStyle name="Normal 5 3 6 2 2 3 2" xfId="26577"/>
    <cellStyle name="Normal 5 3 6 2 2 3 2 2" xfId="26578"/>
    <cellStyle name="Normal 5 3 6 2 2 3 3" xfId="26579"/>
    <cellStyle name="Normal 5 3 6 2 2 4" xfId="26580"/>
    <cellStyle name="Normal 5 3 6 2 2 4 2" xfId="26581"/>
    <cellStyle name="Normal 5 3 6 2 2 5" xfId="26582"/>
    <cellStyle name="Normal 5 3 6 2 3" xfId="26583"/>
    <cellStyle name="Normal 5 3 6 2 3 2" xfId="26584"/>
    <cellStyle name="Normal 5 3 6 2 3 2 2" xfId="26585"/>
    <cellStyle name="Normal 5 3 6 2 3 2 2 2" xfId="26586"/>
    <cellStyle name="Normal 5 3 6 2 3 2 2 2 2" xfId="26587"/>
    <cellStyle name="Normal 5 3 6 2 3 2 2 3" xfId="26588"/>
    <cellStyle name="Normal 5 3 6 2 3 2 3" xfId="26589"/>
    <cellStyle name="Normal 5 3 6 2 3 2 3 2" xfId="26590"/>
    <cellStyle name="Normal 5 3 6 2 3 2 4" xfId="26591"/>
    <cellStyle name="Normal 5 3 6 2 3 3" xfId="26592"/>
    <cellStyle name="Normal 5 3 6 2 3 3 2" xfId="26593"/>
    <cellStyle name="Normal 5 3 6 2 3 3 2 2" xfId="26594"/>
    <cellStyle name="Normal 5 3 6 2 3 3 3" xfId="26595"/>
    <cellStyle name="Normal 5 3 6 2 3 4" xfId="26596"/>
    <cellStyle name="Normal 5 3 6 2 3 4 2" xfId="26597"/>
    <cellStyle name="Normal 5 3 6 2 3 5" xfId="26598"/>
    <cellStyle name="Normal 5 3 6 2 4" xfId="26599"/>
    <cellStyle name="Normal 5 3 6 2 4 2" xfId="26600"/>
    <cellStyle name="Normal 5 3 6 2 4 2 2" xfId="26601"/>
    <cellStyle name="Normal 5 3 6 2 4 2 2 2" xfId="26602"/>
    <cellStyle name="Normal 5 3 6 2 4 2 3" xfId="26603"/>
    <cellStyle name="Normal 5 3 6 2 4 3" xfId="26604"/>
    <cellStyle name="Normal 5 3 6 2 4 3 2" xfId="26605"/>
    <cellStyle name="Normal 5 3 6 2 4 4" xfId="26606"/>
    <cellStyle name="Normal 5 3 6 2 5" xfId="26607"/>
    <cellStyle name="Normal 5 3 6 2 5 2" xfId="26608"/>
    <cellStyle name="Normal 5 3 6 2 5 2 2" xfId="26609"/>
    <cellStyle name="Normal 5 3 6 2 5 3" xfId="26610"/>
    <cellStyle name="Normal 5 3 6 2 6" xfId="26611"/>
    <cellStyle name="Normal 5 3 6 2 6 2" xfId="26612"/>
    <cellStyle name="Normal 5 3 6 2 7" xfId="26613"/>
    <cellStyle name="Normal 5 3 6 2 8" xfId="29444"/>
    <cellStyle name="Normal 5 3 6 3" xfId="26614"/>
    <cellStyle name="Normal 5 3 6 3 2" xfId="26615"/>
    <cellStyle name="Normal 5 3 6 3 2 2" xfId="26616"/>
    <cellStyle name="Normal 5 3 6 3 2 2 2" xfId="26617"/>
    <cellStyle name="Normal 5 3 6 3 2 2 2 2" xfId="26618"/>
    <cellStyle name="Normal 5 3 6 3 2 2 3" xfId="26619"/>
    <cellStyle name="Normal 5 3 6 3 2 3" xfId="26620"/>
    <cellStyle name="Normal 5 3 6 3 2 3 2" xfId="26621"/>
    <cellStyle name="Normal 5 3 6 3 2 4" xfId="26622"/>
    <cellStyle name="Normal 5 3 6 3 3" xfId="26623"/>
    <cellStyle name="Normal 5 3 6 3 3 2" xfId="26624"/>
    <cellStyle name="Normal 5 3 6 3 3 2 2" xfId="26625"/>
    <cellStyle name="Normal 5 3 6 3 3 3" xfId="26626"/>
    <cellStyle name="Normal 5 3 6 3 4" xfId="26627"/>
    <cellStyle name="Normal 5 3 6 3 4 2" xfId="26628"/>
    <cellStyle name="Normal 5 3 6 3 5" xfId="26629"/>
    <cellStyle name="Normal 5 3 6 4" xfId="26630"/>
    <cellStyle name="Normal 5 3 6 4 2" xfId="26631"/>
    <cellStyle name="Normal 5 3 6 4 2 2" xfId="26632"/>
    <cellStyle name="Normal 5 3 6 4 2 2 2" xfId="26633"/>
    <cellStyle name="Normal 5 3 6 4 2 2 2 2" xfId="26634"/>
    <cellStyle name="Normal 5 3 6 4 2 2 3" xfId="26635"/>
    <cellStyle name="Normal 5 3 6 4 2 3" xfId="26636"/>
    <cellStyle name="Normal 5 3 6 4 2 3 2" xfId="26637"/>
    <cellStyle name="Normal 5 3 6 4 2 4" xfId="26638"/>
    <cellStyle name="Normal 5 3 6 4 3" xfId="26639"/>
    <cellStyle name="Normal 5 3 6 4 3 2" xfId="26640"/>
    <cellStyle name="Normal 5 3 6 4 3 2 2" xfId="26641"/>
    <cellStyle name="Normal 5 3 6 4 3 3" xfId="26642"/>
    <cellStyle name="Normal 5 3 6 4 4" xfId="26643"/>
    <cellStyle name="Normal 5 3 6 4 4 2" xfId="26644"/>
    <cellStyle name="Normal 5 3 6 4 5" xfId="26645"/>
    <cellStyle name="Normal 5 3 6 5" xfId="26646"/>
    <cellStyle name="Normal 5 3 6 5 2" xfId="26647"/>
    <cellStyle name="Normal 5 3 6 5 2 2" xfId="26648"/>
    <cellStyle name="Normal 5 3 6 5 2 2 2" xfId="26649"/>
    <cellStyle name="Normal 5 3 6 5 2 2 2 2" xfId="26650"/>
    <cellStyle name="Normal 5 3 6 5 2 2 3" xfId="26651"/>
    <cellStyle name="Normal 5 3 6 5 2 3" xfId="26652"/>
    <cellStyle name="Normal 5 3 6 5 2 3 2" xfId="26653"/>
    <cellStyle name="Normal 5 3 6 5 2 4" xfId="26654"/>
    <cellStyle name="Normal 5 3 6 5 3" xfId="26655"/>
    <cellStyle name="Normal 5 3 6 5 3 2" xfId="26656"/>
    <cellStyle name="Normal 5 3 6 5 3 2 2" xfId="26657"/>
    <cellStyle name="Normal 5 3 6 5 3 3" xfId="26658"/>
    <cellStyle name="Normal 5 3 6 5 4" xfId="26659"/>
    <cellStyle name="Normal 5 3 6 5 4 2" xfId="26660"/>
    <cellStyle name="Normal 5 3 6 5 5" xfId="26661"/>
    <cellStyle name="Normal 5 3 6 6" xfId="26662"/>
    <cellStyle name="Normal 5 3 6 6 2" xfId="26663"/>
    <cellStyle name="Normal 5 3 6 6 2 2" xfId="26664"/>
    <cellStyle name="Normal 5 3 6 6 2 2 2" xfId="26665"/>
    <cellStyle name="Normal 5 3 6 6 2 3" xfId="26666"/>
    <cellStyle name="Normal 5 3 6 6 3" xfId="26667"/>
    <cellStyle name="Normal 5 3 6 6 3 2" xfId="26668"/>
    <cellStyle name="Normal 5 3 6 6 4" xfId="26669"/>
    <cellStyle name="Normal 5 3 6 7" xfId="26670"/>
    <cellStyle name="Normal 5 3 6 7 2" xfId="26671"/>
    <cellStyle name="Normal 5 3 6 7 2 2" xfId="26672"/>
    <cellStyle name="Normal 5 3 6 7 3" xfId="26673"/>
    <cellStyle name="Normal 5 3 6 8" xfId="26674"/>
    <cellStyle name="Normal 5 3 6 8 2" xfId="26675"/>
    <cellStyle name="Normal 5 3 6 9" xfId="26676"/>
    <cellStyle name="Normal 5 3 6 9 2" xfId="26677"/>
    <cellStyle name="Normal 5 3 7" xfId="26678"/>
    <cellStyle name="Normal 5 3 7 2" xfId="26679"/>
    <cellStyle name="Normal 5 3 7 2 2" xfId="26680"/>
    <cellStyle name="Normal 5 3 7 2 2 2" xfId="26681"/>
    <cellStyle name="Normal 5 3 7 2 2 2 2" xfId="26682"/>
    <cellStyle name="Normal 5 3 7 2 2 2 2 2" xfId="26683"/>
    <cellStyle name="Normal 5 3 7 2 2 2 3" xfId="26684"/>
    <cellStyle name="Normal 5 3 7 2 2 3" xfId="26685"/>
    <cellStyle name="Normal 5 3 7 2 2 3 2" xfId="26686"/>
    <cellStyle name="Normal 5 3 7 2 2 4" xfId="26687"/>
    <cellStyle name="Normal 5 3 7 2 3" xfId="26688"/>
    <cellStyle name="Normal 5 3 7 2 3 2" xfId="26689"/>
    <cellStyle name="Normal 5 3 7 2 3 2 2" xfId="26690"/>
    <cellStyle name="Normal 5 3 7 2 3 3" xfId="26691"/>
    <cellStyle name="Normal 5 3 7 2 4" xfId="26692"/>
    <cellStyle name="Normal 5 3 7 2 4 2" xfId="26693"/>
    <cellStyle name="Normal 5 3 7 2 5" xfId="26694"/>
    <cellStyle name="Normal 5 3 7 3" xfId="26695"/>
    <cellStyle name="Normal 5 3 7 3 2" xfId="26696"/>
    <cellStyle name="Normal 5 3 7 3 2 2" xfId="26697"/>
    <cellStyle name="Normal 5 3 7 3 2 2 2" xfId="26698"/>
    <cellStyle name="Normal 5 3 7 3 2 2 2 2" xfId="26699"/>
    <cellStyle name="Normal 5 3 7 3 2 2 3" xfId="26700"/>
    <cellStyle name="Normal 5 3 7 3 2 3" xfId="26701"/>
    <cellStyle name="Normal 5 3 7 3 2 3 2" xfId="26702"/>
    <cellStyle name="Normal 5 3 7 3 2 4" xfId="26703"/>
    <cellStyle name="Normal 5 3 7 3 3" xfId="26704"/>
    <cellStyle name="Normal 5 3 7 3 3 2" xfId="26705"/>
    <cellStyle name="Normal 5 3 7 3 3 2 2" xfId="26706"/>
    <cellStyle name="Normal 5 3 7 3 3 3" xfId="26707"/>
    <cellStyle name="Normal 5 3 7 3 4" xfId="26708"/>
    <cellStyle name="Normal 5 3 7 3 4 2" xfId="26709"/>
    <cellStyle name="Normal 5 3 7 3 5" xfId="26710"/>
    <cellStyle name="Normal 5 3 7 4" xfId="26711"/>
    <cellStyle name="Normal 5 3 7 4 2" xfId="26712"/>
    <cellStyle name="Normal 5 3 7 4 2 2" xfId="26713"/>
    <cellStyle name="Normal 5 3 7 4 2 2 2" xfId="26714"/>
    <cellStyle name="Normal 5 3 7 4 2 3" xfId="26715"/>
    <cellStyle name="Normal 5 3 7 4 3" xfId="26716"/>
    <cellStyle name="Normal 5 3 7 4 3 2" xfId="26717"/>
    <cellStyle name="Normal 5 3 7 4 4" xfId="26718"/>
    <cellStyle name="Normal 5 3 7 5" xfId="26719"/>
    <cellStyle name="Normal 5 3 7 5 2" xfId="26720"/>
    <cellStyle name="Normal 5 3 7 5 2 2" xfId="26721"/>
    <cellStyle name="Normal 5 3 7 5 3" xfId="26722"/>
    <cellStyle name="Normal 5 3 7 6" xfId="26723"/>
    <cellStyle name="Normal 5 3 7 6 2" xfId="26724"/>
    <cellStyle name="Normal 5 3 7 7" xfId="26725"/>
    <cellStyle name="Normal 5 3 7 8" xfId="29445"/>
    <cellStyle name="Normal 5 3 8" xfId="26726"/>
    <cellStyle name="Normal 5 3 8 2" xfId="26727"/>
    <cellStyle name="Normal 5 3 8 2 2" xfId="26728"/>
    <cellStyle name="Normal 5 3 8 2 2 2" xfId="26729"/>
    <cellStyle name="Normal 5 3 8 2 2 2 2" xfId="26730"/>
    <cellStyle name="Normal 5 3 8 2 2 3" xfId="26731"/>
    <cellStyle name="Normal 5 3 8 2 3" xfId="26732"/>
    <cellStyle name="Normal 5 3 8 2 3 2" xfId="26733"/>
    <cellStyle name="Normal 5 3 8 2 4" xfId="26734"/>
    <cellStyle name="Normal 5 3 8 3" xfId="26735"/>
    <cellStyle name="Normal 5 3 8 3 2" xfId="26736"/>
    <cellStyle name="Normal 5 3 8 3 2 2" xfId="26737"/>
    <cellStyle name="Normal 5 3 8 3 3" xfId="26738"/>
    <cellStyle name="Normal 5 3 8 4" xfId="26739"/>
    <cellStyle name="Normal 5 3 8 4 2" xfId="26740"/>
    <cellStyle name="Normal 5 3 8 5" xfId="26741"/>
    <cellStyle name="Normal 5 3 9" xfId="26742"/>
    <cellStyle name="Normal 5 3 9 2" xfId="26743"/>
    <cellStyle name="Normal 5 3 9 2 2" xfId="26744"/>
    <cellStyle name="Normal 5 3 9 2 2 2" xfId="26745"/>
    <cellStyle name="Normal 5 3 9 2 2 2 2" xfId="26746"/>
    <cellStyle name="Normal 5 3 9 2 2 3" xfId="26747"/>
    <cellStyle name="Normal 5 3 9 2 3" xfId="26748"/>
    <cellStyle name="Normal 5 3 9 2 3 2" xfId="26749"/>
    <cellStyle name="Normal 5 3 9 2 4" xfId="26750"/>
    <cellStyle name="Normal 5 3 9 3" xfId="26751"/>
    <cellStyle name="Normal 5 3 9 3 2" xfId="26752"/>
    <cellStyle name="Normal 5 3 9 3 2 2" xfId="26753"/>
    <cellStyle name="Normal 5 3 9 3 3" xfId="26754"/>
    <cellStyle name="Normal 5 3 9 4" xfId="26755"/>
    <cellStyle name="Normal 5 3 9 4 2" xfId="26756"/>
    <cellStyle name="Normal 5 3 9 5" xfId="26757"/>
    <cellStyle name="Normal 5 4" xfId="26758"/>
    <cellStyle name="Normal 5 4 10" xfId="26759"/>
    <cellStyle name="Normal 5 4 10 2" xfId="26760"/>
    <cellStyle name="Normal 5 4 10 2 2" xfId="26761"/>
    <cellStyle name="Normal 5 4 10 2 2 2" xfId="26762"/>
    <cellStyle name="Normal 5 4 10 2 3" xfId="26763"/>
    <cellStyle name="Normal 5 4 10 3" xfId="26764"/>
    <cellStyle name="Normal 5 4 10 3 2" xfId="26765"/>
    <cellStyle name="Normal 5 4 10 4" xfId="26766"/>
    <cellStyle name="Normal 5 4 11" xfId="26767"/>
    <cellStyle name="Normal 5 4 11 2" xfId="26768"/>
    <cellStyle name="Normal 5 4 11 2 2" xfId="26769"/>
    <cellStyle name="Normal 5 4 11 3" xfId="26770"/>
    <cellStyle name="Normal 5 4 12" xfId="26771"/>
    <cellStyle name="Normal 5 4 12 2" xfId="26772"/>
    <cellStyle name="Normal 5 4 13" xfId="26773"/>
    <cellStyle name="Normal 5 4 13 2" xfId="26774"/>
    <cellStyle name="Normal 5 4 14" xfId="26775"/>
    <cellStyle name="Normal 5 4 15" xfId="29446"/>
    <cellStyle name="Normal 5 4 2" xfId="26776"/>
    <cellStyle name="Normal 5 4 2 10" xfId="26777"/>
    <cellStyle name="Normal 5 4 2 10 2" xfId="26778"/>
    <cellStyle name="Normal 5 4 2 11" xfId="26779"/>
    <cellStyle name="Normal 5 4 2 11 2" xfId="26780"/>
    <cellStyle name="Normal 5 4 2 12" xfId="26781"/>
    <cellStyle name="Normal 5 4 2 13" xfId="29447"/>
    <cellStyle name="Normal 5 4 2 2" xfId="26782"/>
    <cellStyle name="Normal 5 4 2 2 10" xfId="26783"/>
    <cellStyle name="Normal 5 4 2 2 11" xfId="29448"/>
    <cellStyle name="Normal 5 4 2 2 2" xfId="26784"/>
    <cellStyle name="Normal 5 4 2 2 2 2" xfId="26785"/>
    <cellStyle name="Normal 5 4 2 2 2 2 2" xfId="26786"/>
    <cellStyle name="Normal 5 4 2 2 2 2 2 2" xfId="26787"/>
    <cellStyle name="Normal 5 4 2 2 2 2 2 2 2" xfId="26788"/>
    <cellStyle name="Normal 5 4 2 2 2 2 2 2 2 2" xfId="26789"/>
    <cellStyle name="Normal 5 4 2 2 2 2 2 2 3" xfId="26790"/>
    <cellStyle name="Normal 5 4 2 2 2 2 2 3" xfId="26791"/>
    <cellStyle name="Normal 5 4 2 2 2 2 2 3 2" xfId="26792"/>
    <cellStyle name="Normal 5 4 2 2 2 2 2 4" xfId="26793"/>
    <cellStyle name="Normal 5 4 2 2 2 2 3" xfId="26794"/>
    <cellStyle name="Normal 5 4 2 2 2 2 3 2" xfId="26795"/>
    <cellStyle name="Normal 5 4 2 2 2 2 3 2 2" xfId="26796"/>
    <cellStyle name="Normal 5 4 2 2 2 2 3 3" xfId="26797"/>
    <cellStyle name="Normal 5 4 2 2 2 2 4" xfId="26798"/>
    <cellStyle name="Normal 5 4 2 2 2 2 4 2" xfId="26799"/>
    <cellStyle name="Normal 5 4 2 2 2 2 5" xfId="26800"/>
    <cellStyle name="Normal 5 4 2 2 2 3" xfId="26801"/>
    <cellStyle name="Normal 5 4 2 2 2 3 2" xfId="26802"/>
    <cellStyle name="Normal 5 4 2 2 2 3 2 2" xfId="26803"/>
    <cellStyle name="Normal 5 4 2 2 2 3 2 2 2" xfId="26804"/>
    <cellStyle name="Normal 5 4 2 2 2 3 2 2 2 2" xfId="26805"/>
    <cellStyle name="Normal 5 4 2 2 2 3 2 2 3" xfId="26806"/>
    <cellStyle name="Normal 5 4 2 2 2 3 2 3" xfId="26807"/>
    <cellStyle name="Normal 5 4 2 2 2 3 2 3 2" xfId="26808"/>
    <cellStyle name="Normal 5 4 2 2 2 3 2 4" xfId="26809"/>
    <cellStyle name="Normal 5 4 2 2 2 3 3" xfId="26810"/>
    <cellStyle name="Normal 5 4 2 2 2 3 3 2" xfId="26811"/>
    <cellStyle name="Normal 5 4 2 2 2 3 3 2 2" xfId="26812"/>
    <cellStyle name="Normal 5 4 2 2 2 3 3 3" xfId="26813"/>
    <cellStyle name="Normal 5 4 2 2 2 3 4" xfId="26814"/>
    <cellStyle name="Normal 5 4 2 2 2 3 4 2" xfId="26815"/>
    <cellStyle name="Normal 5 4 2 2 2 3 5" xfId="26816"/>
    <cellStyle name="Normal 5 4 2 2 2 4" xfId="26817"/>
    <cellStyle name="Normal 5 4 2 2 2 4 2" xfId="26818"/>
    <cellStyle name="Normal 5 4 2 2 2 4 2 2" xfId="26819"/>
    <cellStyle name="Normal 5 4 2 2 2 4 2 2 2" xfId="26820"/>
    <cellStyle name="Normal 5 4 2 2 2 4 2 3" xfId="26821"/>
    <cellStyle name="Normal 5 4 2 2 2 4 3" xfId="26822"/>
    <cellStyle name="Normal 5 4 2 2 2 4 3 2" xfId="26823"/>
    <cellStyle name="Normal 5 4 2 2 2 4 4" xfId="26824"/>
    <cellStyle name="Normal 5 4 2 2 2 5" xfId="26825"/>
    <cellStyle name="Normal 5 4 2 2 2 5 2" xfId="26826"/>
    <cellStyle name="Normal 5 4 2 2 2 5 2 2" xfId="26827"/>
    <cellStyle name="Normal 5 4 2 2 2 5 3" xfId="26828"/>
    <cellStyle name="Normal 5 4 2 2 2 6" xfId="26829"/>
    <cellStyle name="Normal 5 4 2 2 2 6 2" xfId="26830"/>
    <cellStyle name="Normal 5 4 2 2 2 7" xfId="26831"/>
    <cellStyle name="Normal 5 4 2 2 2 8" xfId="29449"/>
    <cellStyle name="Normal 5 4 2 2 3" xfId="26832"/>
    <cellStyle name="Normal 5 4 2 2 3 2" xfId="26833"/>
    <cellStyle name="Normal 5 4 2 2 3 2 2" xfId="26834"/>
    <cellStyle name="Normal 5 4 2 2 3 2 2 2" xfId="26835"/>
    <cellStyle name="Normal 5 4 2 2 3 2 2 2 2" xfId="26836"/>
    <cellStyle name="Normal 5 4 2 2 3 2 2 3" xfId="26837"/>
    <cellStyle name="Normal 5 4 2 2 3 2 3" xfId="26838"/>
    <cellStyle name="Normal 5 4 2 2 3 2 3 2" xfId="26839"/>
    <cellStyle name="Normal 5 4 2 2 3 2 4" xfId="26840"/>
    <cellStyle name="Normal 5 4 2 2 3 3" xfId="26841"/>
    <cellStyle name="Normal 5 4 2 2 3 3 2" xfId="26842"/>
    <cellStyle name="Normal 5 4 2 2 3 3 2 2" xfId="26843"/>
    <cellStyle name="Normal 5 4 2 2 3 3 3" xfId="26844"/>
    <cellStyle name="Normal 5 4 2 2 3 4" xfId="26845"/>
    <cellStyle name="Normal 5 4 2 2 3 4 2" xfId="26846"/>
    <cellStyle name="Normal 5 4 2 2 3 5" xfId="26847"/>
    <cellStyle name="Normal 5 4 2 2 4" xfId="26848"/>
    <cellStyle name="Normal 5 4 2 2 4 2" xfId="26849"/>
    <cellStyle name="Normal 5 4 2 2 4 2 2" xfId="26850"/>
    <cellStyle name="Normal 5 4 2 2 4 2 2 2" xfId="26851"/>
    <cellStyle name="Normal 5 4 2 2 4 2 2 2 2" xfId="26852"/>
    <cellStyle name="Normal 5 4 2 2 4 2 2 3" xfId="26853"/>
    <cellStyle name="Normal 5 4 2 2 4 2 3" xfId="26854"/>
    <cellStyle name="Normal 5 4 2 2 4 2 3 2" xfId="26855"/>
    <cellStyle name="Normal 5 4 2 2 4 2 4" xfId="26856"/>
    <cellStyle name="Normal 5 4 2 2 4 3" xfId="26857"/>
    <cellStyle name="Normal 5 4 2 2 4 3 2" xfId="26858"/>
    <cellStyle name="Normal 5 4 2 2 4 3 2 2" xfId="26859"/>
    <cellStyle name="Normal 5 4 2 2 4 3 3" xfId="26860"/>
    <cellStyle name="Normal 5 4 2 2 4 4" xfId="26861"/>
    <cellStyle name="Normal 5 4 2 2 4 4 2" xfId="26862"/>
    <cellStyle name="Normal 5 4 2 2 4 5" xfId="26863"/>
    <cellStyle name="Normal 5 4 2 2 5" xfId="26864"/>
    <cellStyle name="Normal 5 4 2 2 5 2" xfId="26865"/>
    <cellStyle name="Normal 5 4 2 2 5 2 2" xfId="26866"/>
    <cellStyle name="Normal 5 4 2 2 5 2 2 2" xfId="26867"/>
    <cellStyle name="Normal 5 4 2 2 5 2 2 2 2" xfId="26868"/>
    <cellStyle name="Normal 5 4 2 2 5 2 2 3" xfId="26869"/>
    <cellStyle name="Normal 5 4 2 2 5 2 3" xfId="26870"/>
    <cellStyle name="Normal 5 4 2 2 5 2 3 2" xfId="26871"/>
    <cellStyle name="Normal 5 4 2 2 5 2 4" xfId="26872"/>
    <cellStyle name="Normal 5 4 2 2 5 3" xfId="26873"/>
    <cellStyle name="Normal 5 4 2 2 5 3 2" xfId="26874"/>
    <cellStyle name="Normal 5 4 2 2 5 3 2 2" xfId="26875"/>
    <cellStyle name="Normal 5 4 2 2 5 3 3" xfId="26876"/>
    <cellStyle name="Normal 5 4 2 2 5 4" xfId="26877"/>
    <cellStyle name="Normal 5 4 2 2 5 4 2" xfId="26878"/>
    <cellStyle name="Normal 5 4 2 2 5 5" xfId="26879"/>
    <cellStyle name="Normal 5 4 2 2 6" xfId="26880"/>
    <cellStyle name="Normal 5 4 2 2 6 2" xfId="26881"/>
    <cellStyle name="Normal 5 4 2 2 6 2 2" xfId="26882"/>
    <cellStyle name="Normal 5 4 2 2 6 2 2 2" xfId="26883"/>
    <cellStyle name="Normal 5 4 2 2 6 2 3" xfId="26884"/>
    <cellStyle name="Normal 5 4 2 2 6 3" xfId="26885"/>
    <cellStyle name="Normal 5 4 2 2 6 3 2" xfId="26886"/>
    <cellStyle name="Normal 5 4 2 2 6 4" xfId="26887"/>
    <cellStyle name="Normal 5 4 2 2 7" xfId="26888"/>
    <cellStyle name="Normal 5 4 2 2 7 2" xfId="26889"/>
    <cellStyle name="Normal 5 4 2 2 7 2 2" xfId="26890"/>
    <cellStyle name="Normal 5 4 2 2 7 3" xfId="26891"/>
    <cellStyle name="Normal 5 4 2 2 8" xfId="26892"/>
    <cellStyle name="Normal 5 4 2 2 8 2" xfId="26893"/>
    <cellStyle name="Normal 5 4 2 2 9" xfId="26894"/>
    <cellStyle name="Normal 5 4 2 2 9 2" xfId="26895"/>
    <cellStyle name="Normal 5 4 2 3" xfId="26896"/>
    <cellStyle name="Normal 5 4 2 3 10" xfId="26897"/>
    <cellStyle name="Normal 5 4 2 3 11" xfId="29450"/>
    <cellStyle name="Normal 5 4 2 3 2" xfId="26898"/>
    <cellStyle name="Normal 5 4 2 3 2 2" xfId="26899"/>
    <cellStyle name="Normal 5 4 2 3 2 2 2" xfId="26900"/>
    <cellStyle name="Normal 5 4 2 3 2 2 2 2" xfId="26901"/>
    <cellStyle name="Normal 5 4 2 3 2 2 2 2 2" xfId="26902"/>
    <cellStyle name="Normal 5 4 2 3 2 2 2 2 2 2" xfId="26903"/>
    <cellStyle name="Normal 5 4 2 3 2 2 2 2 3" xfId="26904"/>
    <cellStyle name="Normal 5 4 2 3 2 2 2 3" xfId="26905"/>
    <cellStyle name="Normal 5 4 2 3 2 2 2 3 2" xfId="26906"/>
    <cellStyle name="Normal 5 4 2 3 2 2 2 4" xfId="26907"/>
    <cellStyle name="Normal 5 4 2 3 2 2 3" xfId="26908"/>
    <cellStyle name="Normal 5 4 2 3 2 2 3 2" xfId="26909"/>
    <cellStyle name="Normal 5 4 2 3 2 2 3 2 2" xfId="26910"/>
    <cellStyle name="Normal 5 4 2 3 2 2 3 3" xfId="26911"/>
    <cellStyle name="Normal 5 4 2 3 2 2 4" xfId="26912"/>
    <cellStyle name="Normal 5 4 2 3 2 2 4 2" xfId="26913"/>
    <cellStyle name="Normal 5 4 2 3 2 2 5" xfId="26914"/>
    <cellStyle name="Normal 5 4 2 3 2 3" xfId="26915"/>
    <cellStyle name="Normal 5 4 2 3 2 3 2" xfId="26916"/>
    <cellStyle name="Normal 5 4 2 3 2 3 2 2" xfId="26917"/>
    <cellStyle name="Normal 5 4 2 3 2 3 2 2 2" xfId="26918"/>
    <cellStyle name="Normal 5 4 2 3 2 3 2 2 2 2" xfId="26919"/>
    <cellStyle name="Normal 5 4 2 3 2 3 2 2 3" xfId="26920"/>
    <cellStyle name="Normal 5 4 2 3 2 3 2 3" xfId="26921"/>
    <cellStyle name="Normal 5 4 2 3 2 3 2 3 2" xfId="26922"/>
    <cellStyle name="Normal 5 4 2 3 2 3 2 4" xfId="26923"/>
    <cellStyle name="Normal 5 4 2 3 2 3 3" xfId="26924"/>
    <cellStyle name="Normal 5 4 2 3 2 3 3 2" xfId="26925"/>
    <cellStyle name="Normal 5 4 2 3 2 3 3 2 2" xfId="26926"/>
    <cellStyle name="Normal 5 4 2 3 2 3 3 3" xfId="26927"/>
    <cellStyle name="Normal 5 4 2 3 2 3 4" xfId="26928"/>
    <cellStyle name="Normal 5 4 2 3 2 3 4 2" xfId="26929"/>
    <cellStyle name="Normal 5 4 2 3 2 3 5" xfId="26930"/>
    <cellStyle name="Normal 5 4 2 3 2 4" xfId="26931"/>
    <cellStyle name="Normal 5 4 2 3 2 4 2" xfId="26932"/>
    <cellStyle name="Normal 5 4 2 3 2 4 2 2" xfId="26933"/>
    <cellStyle name="Normal 5 4 2 3 2 4 2 2 2" xfId="26934"/>
    <cellStyle name="Normal 5 4 2 3 2 4 2 3" xfId="26935"/>
    <cellStyle name="Normal 5 4 2 3 2 4 3" xfId="26936"/>
    <cellStyle name="Normal 5 4 2 3 2 4 3 2" xfId="26937"/>
    <cellStyle name="Normal 5 4 2 3 2 4 4" xfId="26938"/>
    <cellStyle name="Normal 5 4 2 3 2 5" xfId="26939"/>
    <cellStyle name="Normal 5 4 2 3 2 5 2" xfId="26940"/>
    <cellStyle name="Normal 5 4 2 3 2 5 2 2" xfId="26941"/>
    <cellStyle name="Normal 5 4 2 3 2 5 3" xfId="26942"/>
    <cellStyle name="Normal 5 4 2 3 2 6" xfId="26943"/>
    <cellStyle name="Normal 5 4 2 3 2 6 2" xfId="26944"/>
    <cellStyle name="Normal 5 4 2 3 2 7" xfId="26945"/>
    <cellStyle name="Normal 5 4 2 3 2 8" xfId="29451"/>
    <cellStyle name="Normal 5 4 2 3 3" xfId="26946"/>
    <cellStyle name="Normal 5 4 2 3 3 2" xfId="26947"/>
    <cellStyle name="Normal 5 4 2 3 3 2 2" xfId="26948"/>
    <cellStyle name="Normal 5 4 2 3 3 2 2 2" xfId="26949"/>
    <cellStyle name="Normal 5 4 2 3 3 2 2 2 2" xfId="26950"/>
    <cellStyle name="Normal 5 4 2 3 3 2 2 3" xfId="26951"/>
    <cellStyle name="Normal 5 4 2 3 3 2 3" xfId="26952"/>
    <cellStyle name="Normal 5 4 2 3 3 2 3 2" xfId="26953"/>
    <cellStyle name="Normal 5 4 2 3 3 2 4" xfId="26954"/>
    <cellStyle name="Normal 5 4 2 3 3 3" xfId="26955"/>
    <cellStyle name="Normal 5 4 2 3 3 3 2" xfId="26956"/>
    <cellStyle name="Normal 5 4 2 3 3 3 2 2" xfId="26957"/>
    <cellStyle name="Normal 5 4 2 3 3 3 3" xfId="26958"/>
    <cellStyle name="Normal 5 4 2 3 3 4" xfId="26959"/>
    <cellStyle name="Normal 5 4 2 3 3 4 2" xfId="26960"/>
    <cellStyle name="Normal 5 4 2 3 3 5" xfId="26961"/>
    <cellStyle name="Normal 5 4 2 3 4" xfId="26962"/>
    <cellStyle name="Normal 5 4 2 3 4 2" xfId="26963"/>
    <cellStyle name="Normal 5 4 2 3 4 2 2" xfId="26964"/>
    <cellStyle name="Normal 5 4 2 3 4 2 2 2" xfId="26965"/>
    <cellStyle name="Normal 5 4 2 3 4 2 2 2 2" xfId="26966"/>
    <cellStyle name="Normal 5 4 2 3 4 2 2 3" xfId="26967"/>
    <cellStyle name="Normal 5 4 2 3 4 2 3" xfId="26968"/>
    <cellStyle name="Normal 5 4 2 3 4 2 3 2" xfId="26969"/>
    <cellStyle name="Normal 5 4 2 3 4 2 4" xfId="26970"/>
    <cellStyle name="Normal 5 4 2 3 4 3" xfId="26971"/>
    <cellStyle name="Normal 5 4 2 3 4 3 2" xfId="26972"/>
    <cellStyle name="Normal 5 4 2 3 4 3 2 2" xfId="26973"/>
    <cellStyle name="Normal 5 4 2 3 4 3 3" xfId="26974"/>
    <cellStyle name="Normal 5 4 2 3 4 4" xfId="26975"/>
    <cellStyle name="Normal 5 4 2 3 4 4 2" xfId="26976"/>
    <cellStyle name="Normal 5 4 2 3 4 5" xfId="26977"/>
    <cellStyle name="Normal 5 4 2 3 5" xfId="26978"/>
    <cellStyle name="Normal 5 4 2 3 5 2" xfId="26979"/>
    <cellStyle name="Normal 5 4 2 3 5 2 2" xfId="26980"/>
    <cellStyle name="Normal 5 4 2 3 5 2 2 2" xfId="26981"/>
    <cellStyle name="Normal 5 4 2 3 5 2 2 2 2" xfId="26982"/>
    <cellStyle name="Normal 5 4 2 3 5 2 2 3" xfId="26983"/>
    <cellStyle name="Normal 5 4 2 3 5 2 3" xfId="26984"/>
    <cellStyle name="Normal 5 4 2 3 5 2 3 2" xfId="26985"/>
    <cellStyle name="Normal 5 4 2 3 5 2 4" xfId="26986"/>
    <cellStyle name="Normal 5 4 2 3 5 3" xfId="26987"/>
    <cellStyle name="Normal 5 4 2 3 5 3 2" xfId="26988"/>
    <cellStyle name="Normal 5 4 2 3 5 3 2 2" xfId="26989"/>
    <cellStyle name="Normal 5 4 2 3 5 3 3" xfId="26990"/>
    <cellStyle name="Normal 5 4 2 3 5 4" xfId="26991"/>
    <cellStyle name="Normal 5 4 2 3 5 4 2" xfId="26992"/>
    <cellStyle name="Normal 5 4 2 3 5 5" xfId="26993"/>
    <cellStyle name="Normal 5 4 2 3 6" xfId="26994"/>
    <cellStyle name="Normal 5 4 2 3 6 2" xfId="26995"/>
    <cellStyle name="Normal 5 4 2 3 6 2 2" xfId="26996"/>
    <cellStyle name="Normal 5 4 2 3 6 2 2 2" xfId="26997"/>
    <cellStyle name="Normal 5 4 2 3 6 2 3" xfId="26998"/>
    <cellStyle name="Normal 5 4 2 3 6 3" xfId="26999"/>
    <cellStyle name="Normal 5 4 2 3 6 3 2" xfId="27000"/>
    <cellStyle name="Normal 5 4 2 3 6 4" xfId="27001"/>
    <cellStyle name="Normal 5 4 2 3 7" xfId="27002"/>
    <cellStyle name="Normal 5 4 2 3 7 2" xfId="27003"/>
    <cellStyle name="Normal 5 4 2 3 7 2 2" xfId="27004"/>
    <cellStyle name="Normal 5 4 2 3 7 3" xfId="27005"/>
    <cellStyle name="Normal 5 4 2 3 8" xfId="27006"/>
    <cellStyle name="Normal 5 4 2 3 8 2" xfId="27007"/>
    <cellStyle name="Normal 5 4 2 3 9" xfId="27008"/>
    <cellStyle name="Normal 5 4 2 3 9 2" xfId="27009"/>
    <cellStyle name="Normal 5 4 2 4" xfId="27010"/>
    <cellStyle name="Normal 5 4 2 4 2" xfId="27011"/>
    <cellStyle name="Normal 5 4 2 4 2 2" xfId="27012"/>
    <cellStyle name="Normal 5 4 2 4 2 2 2" xfId="27013"/>
    <cellStyle name="Normal 5 4 2 4 2 2 2 2" xfId="27014"/>
    <cellStyle name="Normal 5 4 2 4 2 2 2 2 2" xfId="27015"/>
    <cellStyle name="Normal 5 4 2 4 2 2 2 3" xfId="27016"/>
    <cellStyle name="Normal 5 4 2 4 2 2 3" xfId="27017"/>
    <cellStyle name="Normal 5 4 2 4 2 2 3 2" xfId="27018"/>
    <cellStyle name="Normal 5 4 2 4 2 2 4" xfId="27019"/>
    <cellStyle name="Normal 5 4 2 4 2 3" xfId="27020"/>
    <cellStyle name="Normal 5 4 2 4 2 3 2" xfId="27021"/>
    <cellStyle name="Normal 5 4 2 4 2 3 2 2" xfId="27022"/>
    <cellStyle name="Normal 5 4 2 4 2 3 3" xfId="27023"/>
    <cellStyle name="Normal 5 4 2 4 2 4" xfId="27024"/>
    <cellStyle name="Normal 5 4 2 4 2 4 2" xfId="27025"/>
    <cellStyle name="Normal 5 4 2 4 2 5" xfId="27026"/>
    <cellStyle name="Normal 5 4 2 4 3" xfId="27027"/>
    <cellStyle name="Normal 5 4 2 4 3 2" xfId="27028"/>
    <cellStyle name="Normal 5 4 2 4 3 2 2" xfId="27029"/>
    <cellStyle name="Normal 5 4 2 4 3 2 2 2" xfId="27030"/>
    <cellStyle name="Normal 5 4 2 4 3 2 2 2 2" xfId="27031"/>
    <cellStyle name="Normal 5 4 2 4 3 2 2 3" xfId="27032"/>
    <cellStyle name="Normal 5 4 2 4 3 2 3" xfId="27033"/>
    <cellStyle name="Normal 5 4 2 4 3 2 3 2" xfId="27034"/>
    <cellStyle name="Normal 5 4 2 4 3 2 4" xfId="27035"/>
    <cellStyle name="Normal 5 4 2 4 3 3" xfId="27036"/>
    <cellStyle name="Normal 5 4 2 4 3 3 2" xfId="27037"/>
    <cellStyle name="Normal 5 4 2 4 3 3 2 2" xfId="27038"/>
    <cellStyle name="Normal 5 4 2 4 3 3 3" xfId="27039"/>
    <cellStyle name="Normal 5 4 2 4 3 4" xfId="27040"/>
    <cellStyle name="Normal 5 4 2 4 3 4 2" xfId="27041"/>
    <cellStyle name="Normal 5 4 2 4 3 5" xfId="27042"/>
    <cellStyle name="Normal 5 4 2 4 4" xfId="27043"/>
    <cellStyle name="Normal 5 4 2 4 4 2" xfId="27044"/>
    <cellStyle name="Normal 5 4 2 4 4 2 2" xfId="27045"/>
    <cellStyle name="Normal 5 4 2 4 4 2 2 2" xfId="27046"/>
    <cellStyle name="Normal 5 4 2 4 4 2 3" xfId="27047"/>
    <cellStyle name="Normal 5 4 2 4 4 3" xfId="27048"/>
    <cellStyle name="Normal 5 4 2 4 4 3 2" xfId="27049"/>
    <cellStyle name="Normal 5 4 2 4 4 4" xfId="27050"/>
    <cellStyle name="Normal 5 4 2 4 5" xfId="27051"/>
    <cellStyle name="Normal 5 4 2 4 5 2" xfId="27052"/>
    <cellStyle name="Normal 5 4 2 4 5 2 2" xfId="27053"/>
    <cellStyle name="Normal 5 4 2 4 5 3" xfId="27054"/>
    <cellStyle name="Normal 5 4 2 4 6" xfId="27055"/>
    <cellStyle name="Normal 5 4 2 4 6 2" xfId="27056"/>
    <cellStyle name="Normal 5 4 2 4 7" xfId="27057"/>
    <cellStyle name="Normal 5 4 2 4 8" xfId="29452"/>
    <cellStyle name="Normal 5 4 2 5" xfId="27058"/>
    <cellStyle name="Normal 5 4 2 5 2" xfId="27059"/>
    <cellStyle name="Normal 5 4 2 5 2 2" xfId="27060"/>
    <cellStyle name="Normal 5 4 2 5 2 2 2" xfId="27061"/>
    <cellStyle name="Normal 5 4 2 5 2 2 2 2" xfId="27062"/>
    <cellStyle name="Normal 5 4 2 5 2 2 3" xfId="27063"/>
    <cellStyle name="Normal 5 4 2 5 2 3" xfId="27064"/>
    <cellStyle name="Normal 5 4 2 5 2 3 2" xfId="27065"/>
    <cellStyle name="Normal 5 4 2 5 2 4" xfId="27066"/>
    <cellStyle name="Normal 5 4 2 5 3" xfId="27067"/>
    <cellStyle name="Normal 5 4 2 5 3 2" xfId="27068"/>
    <cellStyle name="Normal 5 4 2 5 3 2 2" xfId="27069"/>
    <cellStyle name="Normal 5 4 2 5 3 3" xfId="27070"/>
    <cellStyle name="Normal 5 4 2 5 4" xfId="27071"/>
    <cellStyle name="Normal 5 4 2 5 4 2" xfId="27072"/>
    <cellStyle name="Normal 5 4 2 5 5" xfId="27073"/>
    <cellStyle name="Normal 5 4 2 6" xfId="27074"/>
    <cellStyle name="Normal 5 4 2 6 2" xfId="27075"/>
    <cellStyle name="Normal 5 4 2 6 2 2" xfId="27076"/>
    <cellStyle name="Normal 5 4 2 6 2 2 2" xfId="27077"/>
    <cellStyle name="Normal 5 4 2 6 2 2 2 2" xfId="27078"/>
    <cellStyle name="Normal 5 4 2 6 2 2 3" xfId="27079"/>
    <cellStyle name="Normal 5 4 2 6 2 3" xfId="27080"/>
    <cellStyle name="Normal 5 4 2 6 2 3 2" xfId="27081"/>
    <cellStyle name="Normal 5 4 2 6 2 4" xfId="27082"/>
    <cellStyle name="Normal 5 4 2 6 3" xfId="27083"/>
    <cellStyle name="Normal 5 4 2 6 3 2" xfId="27084"/>
    <cellStyle name="Normal 5 4 2 6 3 2 2" xfId="27085"/>
    <cellStyle name="Normal 5 4 2 6 3 3" xfId="27086"/>
    <cellStyle name="Normal 5 4 2 6 4" xfId="27087"/>
    <cellStyle name="Normal 5 4 2 6 4 2" xfId="27088"/>
    <cellStyle name="Normal 5 4 2 6 5" xfId="27089"/>
    <cellStyle name="Normal 5 4 2 7" xfId="27090"/>
    <cellStyle name="Normal 5 4 2 7 2" xfId="27091"/>
    <cellStyle name="Normal 5 4 2 7 2 2" xfId="27092"/>
    <cellStyle name="Normal 5 4 2 7 2 2 2" xfId="27093"/>
    <cellStyle name="Normal 5 4 2 7 2 2 2 2" xfId="27094"/>
    <cellStyle name="Normal 5 4 2 7 2 2 3" xfId="27095"/>
    <cellStyle name="Normal 5 4 2 7 2 3" xfId="27096"/>
    <cellStyle name="Normal 5 4 2 7 2 3 2" xfId="27097"/>
    <cellStyle name="Normal 5 4 2 7 2 4" xfId="27098"/>
    <cellStyle name="Normal 5 4 2 7 3" xfId="27099"/>
    <cellStyle name="Normal 5 4 2 7 3 2" xfId="27100"/>
    <cellStyle name="Normal 5 4 2 7 3 2 2" xfId="27101"/>
    <cellStyle name="Normal 5 4 2 7 3 3" xfId="27102"/>
    <cellStyle name="Normal 5 4 2 7 4" xfId="27103"/>
    <cellStyle name="Normal 5 4 2 7 4 2" xfId="27104"/>
    <cellStyle name="Normal 5 4 2 7 5" xfId="27105"/>
    <cellStyle name="Normal 5 4 2 8" xfId="27106"/>
    <cellStyle name="Normal 5 4 2 8 2" xfId="27107"/>
    <cellStyle name="Normal 5 4 2 8 2 2" xfId="27108"/>
    <cellStyle name="Normal 5 4 2 8 2 2 2" xfId="27109"/>
    <cellStyle name="Normal 5 4 2 8 2 3" xfId="27110"/>
    <cellStyle name="Normal 5 4 2 8 3" xfId="27111"/>
    <cellStyle name="Normal 5 4 2 8 3 2" xfId="27112"/>
    <cellStyle name="Normal 5 4 2 8 4" xfId="27113"/>
    <cellStyle name="Normal 5 4 2 9" xfId="27114"/>
    <cellStyle name="Normal 5 4 2 9 2" xfId="27115"/>
    <cellStyle name="Normal 5 4 2 9 2 2" xfId="27116"/>
    <cellStyle name="Normal 5 4 2 9 3" xfId="27117"/>
    <cellStyle name="Normal 5 4 3" xfId="27118"/>
    <cellStyle name="Normal 5 4 3 10" xfId="27119"/>
    <cellStyle name="Normal 5 4 3 10 2" xfId="27120"/>
    <cellStyle name="Normal 5 4 3 11" xfId="27121"/>
    <cellStyle name="Normal 5 4 3 12" xfId="29453"/>
    <cellStyle name="Normal 5 4 3 2" xfId="27122"/>
    <cellStyle name="Normal 5 4 3 2 10" xfId="27123"/>
    <cellStyle name="Normal 5 4 3 2 11" xfId="29454"/>
    <cellStyle name="Normal 5 4 3 2 2" xfId="27124"/>
    <cellStyle name="Normal 5 4 3 2 2 2" xfId="27125"/>
    <cellStyle name="Normal 5 4 3 2 2 2 2" xfId="27126"/>
    <cellStyle name="Normal 5 4 3 2 2 2 2 2" xfId="27127"/>
    <cellStyle name="Normal 5 4 3 2 2 2 2 2 2" xfId="27128"/>
    <cellStyle name="Normal 5 4 3 2 2 2 2 2 2 2" xfId="27129"/>
    <cellStyle name="Normal 5 4 3 2 2 2 2 2 3" xfId="27130"/>
    <cellStyle name="Normal 5 4 3 2 2 2 2 3" xfId="27131"/>
    <cellStyle name="Normal 5 4 3 2 2 2 2 3 2" xfId="27132"/>
    <cellStyle name="Normal 5 4 3 2 2 2 2 4" xfId="27133"/>
    <cellStyle name="Normal 5 4 3 2 2 2 3" xfId="27134"/>
    <cellStyle name="Normal 5 4 3 2 2 2 3 2" xfId="27135"/>
    <cellStyle name="Normal 5 4 3 2 2 2 3 2 2" xfId="27136"/>
    <cellStyle name="Normal 5 4 3 2 2 2 3 3" xfId="27137"/>
    <cellStyle name="Normal 5 4 3 2 2 2 4" xfId="27138"/>
    <cellStyle name="Normal 5 4 3 2 2 2 4 2" xfId="27139"/>
    <cellStyle name="Normal 5 4 3 2 2 2 5" xfId="27140"/>
    <cellStyle name="Normal 5 4 3 2 2 3" xfId="27141"/>
    <cellStyle name="Normal 5 4 3 2 2 3 2" xfId="27142"/>
    <cellStyle name="Normal 5 4 3 2 2 3 2 2" xfId="27143"/>
    <cellStyle name="Normal 5 4 3 2 2 3 2 2 2" xfId="27144"/>
    <cellStyle name="Normal 5 4 3 2 2 3 2 2 2 2" xfId="27145"/>
    <cellStyle name="Normal 5 4 3 2 2 3 2 2 3" xfId="27146"/>
    <cellStyle name="Normal 5 4 3 2 2 3 2 3" xfId="27147"/>
    <cellStyle name="Normal 5 4 3 2 2 3 2 3 2" xfId="27148"/>
    <cellStyle name="Normal 5 4 3 2 2 3 2 4" xfId="27149"/>
    <cellStyle name="Normal 5 4 3 2 2 3 3" xfId="27150"/>
    <cellStyle name="Normal 5 4 3 2 2 3 3 2" xfId="27151"/>
    <cellStyle name="Normal 5 4 3 2 2 3 3 2 2" xfId="27152"/>
    <cellStyle name="Normal 5 4 3 2 2 3 3 3" xfId="27153"/>
    <cellStyle name="Normal 5 4 3 2 2 3 4" xfId="27154"/>
    <cellStyle name="Normal 5 4 3 2 2 3 4 2" xfId="27155"/>
    <cellStyle name="Normal 5 4 3 2 2 3 5" xfId="27156"/>
    <cellStyle name="Normal 5 4 3 2 2 4" xfId="27157"/>
    <cellStyle name="Normal 5 4 3 2 2 4 2" xfId="27158"/>
    <cellStyle name="Normal 5 4 3 2 2 4 2 2" xfId="27159"/>
    <cellStyle name="Normal 5 4 3 2 2 4 2 2 2" xfId="27160"/>
    <cellStyle name="Normal 5 4 3 2 2 4 2 3" xfId="27161"/>
    <cellStyle name="Normal 5 4 3 2 2 4 3" xfId="27162"/>
    <cellStyle name="Normal 5 4 3 2 2 4 3 2" xfId="27163"/>
    <cellStyle name="Normal 5 4 3 2 2 4 4" xfId="27164"/>
    <cellStyle name="Normal 5 4 3 2 2 5" xfId="27165"/>
    <cellStyle name="Normal 5 4 3 2 2 5 2" xfId="27166"/>
    <cellStyle name="Normal 5 4 3 2 2 5 2 2" xfId="27167"/>
    <cellStyle name="Normal 5 4 3 2 2 5 3" xfId="27168"/>
    <cellStyle name="Normal 5 4 3 2 2 6" xfId="27169"/>
    <cellStyle name="Normal 5 4 3 2 2 6 2" xfId="27170"/>
    <cellStyle name="Normal 5 4 3 2 2 7" xfId="27171"/>
    <cellStyle name="Normal 5 4 3 2 2 8" xfId="29455"/>
    <cellStyle name="Normal 5 4 3 2 3" xfId="27172"/>
    <cellStyle name="Normal 5 4 3 2 3 2" xfId="27173"/>
    <cellStyle name="Normal 5 4 3 2 3 2 2" xfId="27174"/>
    <cellStyle name="Normal 5 4 3 2 3 2 2 2" xfId="27175"/>
    <cellStyle name="Normal 5 4 3 2 3 2 2 2 2" xfId="27176"/>
    <cellStyle name="Normal 5 4 3 2 3 2 2 3" xfId="27177"/>
    <cellStyle name="Normal 5 4 3 2 3 2 3" xfId="27178"/>
    <cellStyle name="Normal 5 4 3 2 3 2 3 2" xfId="27179"/>
    <cellStyle name="Normal 5 4 3 2 3 2 4" xfId="27180"/>
    <cellStyle name="Normal 5 4 3 2 3 3" xfId="27181"/>
    <cellStyle name="Normal 5 4 3 2 3 3 2" xfId="27182"/>
    <cellStyle name="Normal 5 4 3 2 3 3 2 2" xfId="27183"/>
    <cellStyle name="Normal 5 4 3 2 3 3 3" xfId="27184"/>
    <cellStyle name="Normal 5 4 3 2 3 4" xfId="27185"/>
    <cellStyle name="Normal 5 4 3 2 3 4 2" xfId="27186"/>
    <cellStyle name="Normal 5 4 3 2 3 5" xfId="27187"/>
    <cellStyle name="Normal 5 4 3 2 4" xfId="27188"/>
    <cellStyle name="Normal 5 4 3 2 4 2" xfId="27189"/>
    <cellStyle name="Normal 5 4 3 2 4 2 2" xfId="27190"/>
    <cellStyle name="Normal 5 4 3 2 4 2 2 2" xfId="27191"/>
    <cellStyle name="Normal 5 4 3 2 4 2 2 2 2" xfId="27192"/>
    <cellStyle name="Normal 5 4 3 2 4 2 2 3" xfId="27193"/>
    <cellStyle name="Normal 5 4 3 2 4 2 3" xfId="27194"/>
    <cellStyle name="Normal 5 4 3 2 4 2 3 2" xfId="27195"/>
    <cellStyle name="Normal 5 4 3 2 4 2 4" xfId="27196"/>
    <cellStyle name="Normal 5 4 3 2 4 3" xfId="27197"/>
    <cellStyle name="Normal 5 4 3 2 4 3 2" xfId="27198"/>
    <cellStyle name="Normal 5 4 3 2 4 3 2 2" xfId="27199"/>
    <cellStyle name="Normal 5 4 3 2 4 3 3" xfId="27200"/>
    <cellStyle name="Normal 5 4 3 2 4 4" xfId="27201"/>
    <cellStyle name="Normal 5 4 3 2 4 4 2" xfId="27202"/>
    <cellStyle name="Normal 5 4 3 2 4 5" xfId="27203"/>
    <cellStyle name="Normal 5 4 3 2 5" xfId="27204"/>
    <cellStyle name="Normal 5 4 3 2 5 2" xfId="27205"/>
    <cellStyle name="Normal 5 4 3 2 5 2 2" xfId="27206"/>
    <cellStyle name="Normal 5 4 3 2 5 2 2 2" xfId="27207"/>
    <cellStyle name="Normal 5 4 3 2 5 2 2 2 2" xfId="27208"/>
    <cellStyle name="Normal 5 4 3 2 5 2 2 3" xfId="27209"/>
    <cellStyle name="Normal 5 4 3 2 5 2 3" xfId="27210"/>
    <cellStyle name="Normal 5 4 3 2 5 2 3 2" xfId="27211"/>
    <cellStyle name="Normal 5 4 3 2 5 2 4" xfId="27212"/>
    <cellStyle name="Normal 5 4 3 2 5 3" xfId="27213"/>
    <cellStyle name="Normal 5 4 3 2 5 3 2" xfId="27214"/>
    <cellStyle name="Normal 5 4 3 2 5 3 2 2" xfId="27215"/>
    <cellStyle name="Normal 5 4 3 2 5 3 3" xfId="27216"/>
    <cellStyle name="Normal 5 4 3 2 5 4" xfId="27217"/>
    <cellStyle name="Normal 5 4 3 2 5 4 2" xfId="27218"/>
    <cellStyle name="Normal 5 4 3 2 5 5" xfId="27219"/>
    <cellStyle name="Normal 5 4 3 2 6" xfId="27220"/>
    <cellStyle name="Normal 5 4 3 2 6 2" xfId="27221"/>
    <cellStyle name="Normal 5 4 3 2 6 2 2" xfId="27222"/>
    <cellStyle name="Normal 5 4 3 2 6 2 2 2" xfId="27223"/>
    <cellStyle name="Normal 5 4 3 2 6 2 3" xfId="27224"/>
    <cellStyle name="Normal 5 4 3 2 6 3" xfId="27225"/>
    <cellStyle name="Normal 5 4 3 2 6 3 2" xfId="27226"/>
    <cellStyle name="Normal 5 4 3 2 6 4" xfId="27227"/>
    <cellStyle name="Normal 5 4 3 2 7" xfId="27228"/>
    <cellStyle name="Normal 5 4 3 2 7 2" xfId="27229"/>
    <cellStyle name="Normal 5 4 3 2 7 2 2" xfId="27230"/>
    <cellStyle name="Normal 5 4 3 2 7 3" xfId="27231"/>
    <cellStyle name="Normal 5 4 3 2 8" xfId="27232"/>
    <cellStyle name="Normal 5 4 3 2 8 2" xfId="27233"/>
    <cellStyle name="Normal 5 4 3 2 9" xfId="27234"/>
    <cellStyle name="Normal 5 4 3 2 9 2" xfId="27235"/>
    <cellStyle name="Normal 5 4 3 3" xfId="27236"/>
    <cellStyle name="Normal 5 4 3 3 2" xfId="27237"/>
    <cellStyle name="Normal 5 4 3 3 2 2" xfId="27238"/>
    <cellStyle name="Normal 5 4 3 3 2 2 2" xfId="27239"/>
    <cellStyle name="Normal 5 4 3 3 2 2 2 2" xfId="27240"/>
    <cellStyle name="Normal 5 4 3 3 2 2 2 2 2" xfId="27241"/>
    <cellStyle name="Normal 5 4 3 3 2 2 2 3" xfId="27242"/>
    <cellStyle name="Normal 5 4 3 3 2 2 3" xfId="27243"/>
    <cellStyle name="Normal 5 4 3 3 2 2 3 2" xfId="27244"/>
    <cellStyle name="Normal 5 4 3 3 2 2 4" xfId="27245"/>
    <cellStyle name="Normal 5 4 3 3 2 3" xfId="27246"/>
    <cellStyle name="Normal 5 4 3 3 2 3 2" xfId="27247"/>
    <cellStyle name="Normal 5 4 3 3 2 3 2 2" xfId="27248"/>
    <cellStyle name="Normal 5 4 3 3 2 3 3" xfId="27249"/>
    <cellStyle name="Normal 5 4 3 3 2 4" xfId="27250"/>
    <cellStyle name="Normal 5 4 3 3 2 4 2" xfId="27251"/>
    <cellStyle name="Normal 5 4 3 3 2 5" xfId="27252"/>
    <cellStyle name="Normal 5 4 3 3 3" xfId="27253"/>
    <cellStyle name="Normal 5 4 3 3 3 2" xfId="27254"/>
    <cellStyle name="Normal 5 4 3 3 3 2 2" xfId="27255"/>
    <cellStyle name="Normal 5 4 3 3 3 2 2 2" xfId="27256"/>
    <cellStyle name="Normal 5 4 3 3 3 2 2 2 2" xfId="27257"/>
    <cellStyle name="Normal 5 4 3 3 3 2 2 3" xfId="27258"/>
    <cellStyle name="Normal 5 4 3 3 3 2 3" xfId="27259"/>
    <cellStyle name="Normal 5 4 3 3 3 2 3 2" xfId="27260"/>
    <cellStyle name="Normal 5 4 3 3 3 2 4" xfId="27261"/>
    <cellStyle name="Normal 5 4 3 3 3 3" xfId="27262"/>
    <cellStyle name="Normal 5 4 3 3 3 3 2" xfId="27263"/>
    <cellStyle name="Normal 5 4 3 3 3 3 2 2" xfId="27264"/>
    <cellStyle name="Normal 5 4 3 3 3 3 3" xfId="27265"/>
    <cellStyle name="Normal 5 4 3 3 3 4" xfId="27266"/>
    <cellStyle name="Normal 5 4 3 3 3 4 2" xfId="27267"/>
    <cellStyle name="Normal 5 4 3 3 3 5" xfId="27268"/>
    <cellStyle name="Normal 5 4 3 3 4" xfId="27269"/>
    <cellStyle name="Normal 5 4 3 3 4 2" xfId="27270"/>
    <cellStyle name="Normal 5 4 3 3 4 2 2" xfId="27271"/>
    <cellStyle name="Normal 5 4 3 3 4 2 2 2" xfId="27272"/>
    <cellStyle name="Normal 5 4 3 3 4 2 3" xfId="27273"/>
    <cellStyle name="Normal 5 4 3 3 4 3" xfId="27274"/>
    <cellStyle name="Normal 5 4 3 3 4 3 2" xfId="27275"/>
    <cellStyle name="Normal 5 4 3 3 4 4" xfId="27276"/>
    <cellStyle name="Normal 5 4 3 3 5" xfId="27277"/>
    <cellStyle name="Normal 5 4 3 3 5 2" xfId="27278"/>
    <cellStyle name="Normal 5 4 3 3 5 2 2" xfId="27279"/>
    <cellStyle name="Normal 5 4 3 3 5 3" xfId="27280"/>
    <cellStyle name="Normal 5 4 3 3 6" xfId="27281"/>
    <cellStyle name="Normal 5 4 3 3 6 2" xfId="27282"/>
    <cellStyle name="Normal 5 4 3 3 7" xfId="27283"/>
    <cellStyle name="Normal 5 4 3 3 8" xfId="29456"/>
    <cellStyle name="Normal 5 4 3 4" xfId="27284"/>
    <cellStyle name="Normal 5 4 3 4 2" xfId="27285"/>
    <cellStyle name="Normal 5 4 3 4 2 2" xfId="27286"/>
    <cellStyle name="Normal 5 4 3 4 2 2 2" xfId="27287"/>
    <cellStyle name="Normal 5 4 3 4 2 2 2 2" xfId="27288"/>
    <cellStyle name="Normal 5 4 3 4 2 2 3" xfId="27289"/>
    <cellStyle name="Normal 5 4 3 4 2 3" xfId="27290"/>
    <cellStyle name="Normal 5 4 3 4 2 3 2" xfId="27291"/>
    <cellStyle name="Normal 5 4 3 4 2 4" xfId="27292"/>
    <cellStyle name="Normal 5 4 3 4 3" xfId="27293"/>
    <cellStyle name="Normal 5 4 3 4 3 2" xfId="27294"/>
    <cellStyle name="Normal 5 4 3 4 3 2 2" xfId="27295"/>
    <cellStyle name="Normal 5 4 3 4 3 3" xfId="27296"/>
    <cellStyle name="Normal 5 4 3 4 4" xfId="27297"/>
    <cellStyle name="Normal 5 4 3 4 4 2" xfId="27298"/>
    <cellStyle name="Normal 5 4 3 4 5" xfId="27299"/>
    <cellStyle name="Normal 5 4 3 5" xfId="27300"/>
    <cellStyle name="Normal 5 4 3 5 2" xfId="27301"/>
    <cellStyle name="Normal 5 4 3 5 2 2" xfId="27302"/>
    <cellStyle name="Normal 5 4 3 5 2 2 2" xfId="27303"/>
    <cellStyle name="Normal 5 4 3 5 2 2 2 2" xfId="27304"/>
    <cellStyle name="Normal 5 4 3 5 2 2 3" xfId="27305"/>
    <cellStyle name="Normal 5 4 3 5 2 3" xfId="27306"/>
    <cellStyle name="Normal 5 4 3 5 2 3 2" xfId="27307"/>
    <cellStyle name="Normal 5 4 3 5 2 4" xfId="27308"/>
    <cellStyle name="Normal 5 4 3 5 3" xfId="27309"/>
    <cellStyle name="Normal 5 4 3 5 3 2" xfId="27310"/>
    <cellStyle name="Normal 5 4 3 5 3 2 2" xfId="27311"/>
    <cellStyle name="Normal 5 4 3 5 3 3" xfId="27312"/>
    <cellStyle name="Normal 5 4 3 5 4" xfId="27313"/>
    <cellStyle name="Normal 5 4 3 5 4 2" xfId="27314"/>
    <cellStyle name="Normal 5 4 3 5 5" xfId="27315"/>
    <cellStyle name="Normal 5 4 3 6" xfId="27316"/>
    <cellStyle name="Normal 5 4 3 6 2" xfId="27317"/>
    <cellStyle name="Normal 5 4 3 6 2 2" xfId="27318"/>
    <cellStyle name="Normal 5 4 3 6 2 2 2" xfId="27319"/>
    <cellStyle name="Normal 5 4 3 6 2 2 2 2" xfId="27320"/>
    <cellStyle name="Normal 5 4 3 6 2 2 3" xfId="27321"/>
    <cellStyle name="Normal 5 4 3 6 2 3" xfId="27322"/>
    <cellStyle name="Normal 5 4 3 6 2 3 2" xfId="27323"/>
    <cellStyle name="Normal 5 4 3 6 2 4" xfId="27324"/>
    <cellStyle name="Normal 5 4 3 6 3" xfId="27325"/>
    <cellStyle name="Normal 5 4 3 6 3 2" xfId="27326"/>
    <cellStyle name="Normal 5 4 3 6 3 2 2" xfId="27327"/>
    <cellStyle name="Normal 5 4 3 6 3 3" xfId="27328"/>
    <cellStyle name="Normal 5 4 3 6 4" xfId="27329"/>
    <cellStyle name="Normal 5 4 3 6 4 2" xfId="27330"/>
    <cellStyle name="Normal 5 4 3 6 5" xfId="27331"/>
    <cellStyle name="Normal 5 4 3 7" xfId="27332"/>
    <cellStyle name="Normal 5 4 3 7 2" xfId="27333"/>
    <cellStyle name="Normal 5 4 3 7 2 2" xfId="27334"/>
    <cellStyle name="Normal 5 4 3 7 2 2 2" xfId="27335"/>
    <cellStyle name="Normal 5 4 3 7 2 3" xfId="27336"/>
    <cellStyle name="Normal 5 4 3 7 3" xfId="27337"/>
    <cellStyle name="Normal 5 4 3 7 3 2" xfId="27338"/>
    <cellStyle name="Normal 5 4 3 7 4" xfId="27339"/>
    <cellStyle name="Normal 5 4 3 8" xfId="27340"/>
    <cellStyle name="Normal 5 4 3 8 2" xfId="27341"/>
    <cellStyle name="Normal 5 4 3 8 2 2" xfId="27342"/>
    <cellStyle name="Normal 5 4 3 8 3" xfId="27343"/>
    <cellStyle name="Normal 5 4 3 9" xfId="27344"/>
    <cellStyle name="Normal 5 4 3 9 2" xfId="27345"/>
    <cellStyle name="Normal 5 4 4" xfId="27346"/>
    <cellStyle name="Normal 5 4 4 10" xfId="27347"/>
    <cellStyle name="Normal 5 4 4 11" xfId="29457"/>
    <cellStyle name="Normal 5 4 4 2" xfId="27348"/>
    <cellStyle name="Normal 5 4 4 2 2" xfId="27349"/>
    <cellStyle name="Normal 5 4 4 2 2 2" xfId="27350"/>
    <cellStyle name="Normal 5 4 4 2 2 2 2" xfId="27351"/>
    <cellStyle name="Normal 5 4 4 2 2 2 2 2" xfId="27352"/>
    <cellStyle name="Normal 5 4 4 2 2 2 2 2 2" xfId="27353"/>
    <cellStyle name="Normal 5 4 4 2 2 2 2 3" xfId="27354"/>
    <cellStyle name="Normal 5 4 4 2 2 2 3" xfId="27355"/>
    <cellStyle name="Normal 5 4 4 2 2 2 3 2" xfId="27356"/>
    <cellStyle name="Normal 5 4 4 2 2 2 4" xfId="27357"/>
    <cellStyle name="Normal 5 4 4 2 2 3" xfId="27358"/>
    <cellStyle name="Normal 5 4 4 2 2 3 2" xfId="27359"/>
    <cellStyle name="Normal 5 4 4 2 2 3 2 2" xfId="27360"/>
    <cellStyle name="Normal 5 4 4 2 2 3 3" xfId="27361"/>
    <cellStyle name="Normal 5 4 4 2 2 4" xfId="27362"/>
    <cellStyle name="Normal 5 4 4 2 2 4 2" xfId="27363"/>
    <cellStyle name="Normal 5 4 4 2 2 5" xfId="27364"/>
    <cellStyle name="Normal 5 4 4 2 3" xfId="27365"/>
    <cellStyle name="Normal 5 4 4 2 3 2" xfId="27366"/>
    <cellStyle name="Normal 5 4 4 2 3 2 2" xfId="27367"/>
    <cellStyle name="Normal 5 4 4 2 3 2 2 2" xfId="27368"/>
    <cellStyle name="Normal 5 4 4 2 3 2 2 2 2" xfId="27369"/>
    <cellStyle name="Normal 5 4 4 2 3 2 2 3" xfId="27370"/>
    <cellStyle name="Normal 5 4 4 2 3 2 3" xfId="27371"/>
    <cellStyle name="Normal 5 4 4 2 3 2 3 2" xfId="27372"/>
    <cellStyle name="Normal 5 4 4 2 3 2 4" xfId="27373"/>
    <cellStyle name="Normal 5 4 4 2 3 3" xfId="27374"/>
    <cellStyle name="Normal 5 4 4 2 3 3 2" xfId="27375"/>
    <cellStyle name="Normal 5 4 4 2 3 3 2 2" xfId="27376"/>
    <cellStyle name="Normal 5 4 4 2 3 3 3" xfId="27377"/>
    <cellStyle name="Normal 5 4 4 2 3 4" xfId="27378"/>
    <cellStyle name="Normal 5 4 4 2 3 4 2" xfId="27379"/>
    <cellStyle name="Normal 5 4 4 2 3 5" xfId="27380"/>
    <cellStyle name="Normal 5 4 4 2 4" xfId="27381"/>
    <cellStyle name="Normal 5 4 4 2 4 2" xfId="27382"/>
    <cellStyle name="Normal 5 4 4 2 4 2 2" xfId="27383"/>
    <cellStyle name="Normal 5 4 4 2 4 2 2 2" xfId="27384"/>
    <cellStyle name="Normal 5 4 4 2 4 2 3" xfId="27385"/>
    <cellStyle name="Normal 5 4 4 2 4 3" xfId="27386"/>
    <cellStyle name="Normal 5 4 4 2 4 3 2" xfId="27387"/>
    <cellStyle name="Normal 5 4 4 2 4 4" xfId="27388"/>
    <cellStyle name="Normal 5 4 4 2 5" xfId="27389"/>
    <cellStyle name="Normal 5 4 4 2 5 2" xfId="27390"/>
    <cellStyle name="Normal 5 4 4 2 5 2 2" xfId="27391"/>
    <cellStyle name="Normal 5 4 4 2 5 3" xfId="27392"/>
    <cellStyle name="Normal 5 4 4 2 6" xfId="27393"/>
    <cellStyle name="Normal 5 4 4 2 6 2" xfId="27394"/>
    <cellStyle name="Normal 5 4 4 2 7" xfId="27395"/>
    <cellStyle name="Normal 5 4 4 2 8" xfId="29458"/>
    <cellStyle name="Normal 5 4 4 3" xfId="27396"/>
    <cellStyle name="Normal 5 4 4 3 2" xfId="27397"/>
    <cellStyle name="Normal 5 4 4 3 2 2" xfId="27398"/>
    <cellStyle name="Normal 5 4 4 3 2 2 2" xfId="27399"/>
    <cellStyle name="Normal 5 4 4 3 2 2 2 2" xfId="27400"/>
    <cellStyle name="Normal 5 4 4 3 2 2 3" xfId="27401"/>
    <cellStyle name="Normal 5 4 4 3 2 3" xfId="27402"/>
    <cellStyle name="Normal 5 4 4 3 2 3 2" xfId="27403"/>
    <cellStyle name="Normal 5 4 4 3 2 4" xfId="27404"/>
    <cellStyle name="Normal 5 4 4 3 3" xfId="27405"/>
    <cellStyle name="Normal 5 4 4 3 3 2" xfId="27406"/>
    <cellStyle name="Normal 5 4 4 3 3 2 2" xfId="27407"/>
    <cellStyle name="Normal 5 4 4 3 3 3" xfId="27408"/>
    <cellStyle name="Normal 5 4 4 3 4" xfId="27409"/>
    <cellStyle name="Normal 5 4 4 3 4 2" xfId="27410"/>
    <cellStyle name="Normal 5 4 4 3 5" xfId="27411"/>
    <cellStyle name="Normal 5 4 4 4" xfId="27412"/>
    <cellStyle name="Normal 5 4 4 4 2" xfId="27413"/>
    <cellStyle name="Normal 5 4 4 4 2 2" xfId="27414"/>
    <cellStyle name="Normal 5 4 4 4 2 2 2" xfId="27415"/>
    <cellStyle name="Normal 5 4 4 4 2 2 2 2" xfId="27416"/>
    <cellStyle name="Normal 5 4 4 4 2 2 3" xfId="27417"/>
    <cellStyle name="Normal 5 4 4 4 2 3" xfId="27418"/>
    <cellStyle name="Normal 5 4 4 4 2 3 2" xfId="27419"/>
    <cellStyle name="Normal 5 4 4 4 2 4" xfId="27420"/>
    <cellStyle name="Normal 5 4 4 4 3" xfId="27421"/>
    <cellStyle name="Normal 5 4 4 4 3 2" xfId="27422"/>
    <cellStyle name="Normal 5 4 4 4 3 2 2" xfId="27423"/>
    <cellStyle name="Normal 5 4 4 4 3 3" xfId="27424"/>
    <cellStyle name="Normal 5 4 4 4 4" xfId="27425"/>
    <cellStyle name="Normal 5 4 4 4 4 2" xfId="27426"/>
    <cellStyle name="Normal 5 4 4 4 5" xfId="27427"/>
    <cellStyle name="Normal 5 4 4 5" xfId="27428"/>
    <cellStyle name="Normal 5 4 4 5 2" xfId="27429"/>
    <cellStyle name="Normal 5 4 4 5 2 2" xfId="27430"/>
    <cellStyle name="Normal 5 4 4 5 2 2 2" xfId="27431"/>
    <cellStyle name="Normal 5 4 4 5 2 2 2 2" xfId="27432"/>
    <cellStyle name="Normal 5 4 4 5 2 2 3" xfId="27433"/>
    <cellStyle name="Normal 5 4 4 5 2 3" xfId="27434"/>
    <cellStyle name="Normal 5 4 4 5 2 3 2" xfId="27435"/>
    <cellStyle name="Normal 5 4 4 5 2 4" xfId="27436"/>
    <cellStyle name="Normal 5 4 4 5 3" xfId="27437"/>
    <cellStyle name="Normal 5 4 4 5 3 2" xfId="27438"/>
    <cellStyle name="Normal 5 4 4 5 3 2 2" xfId="27439"/>
    <cellStyle name="Normal 5 4 4 5 3 3" xfId="27440"/>
    <cellStyle name="Normal 5 4 4 5 4" xfId="27441"/>
    <cellStyle name="Normal 5 4 4 5 4 2" xfId="27442"/>
    <cellStyle name="Normal 5 4 4 5 5" xfId="27443"/>
    <cellStyle name="Normal 5 4 4 6" xfId="27444"/>
    <cellStyle name="Normal 5 4 4 6 2" xfId="27445"/>
    <cellStyle name="Normal 5 4 4 6 2 2" xfId="27446"/>
    <cellStyle name="Normal 5 4 4 6 2 2 2" xfId="27447"/>
    <cellStyle name="Normal 5 4 4 6 2 3" xfId="27448"/>
    <cellStyle name="Normal 5 4 4 6 3" xfId="27449"/>
    <cellStyle name="Normal 5 4 4 6 3 2" xfId="27450"/>
    <cellStyle name="Normal 5 4 4 6 4" xfId="27451"/>
    <cellStyle name="Normal 5 4 4 7" xfId="27452"/>
    <cellStyle name="Normal 5 4 4 7 2" xfId="27453"/>
    <cellStyle name="Normal 5 4 4 7 2 2" xfId="27454"/>
    <cellStyle name="Normal 5 4 4 7 3" xfId="27455"/>
    <cellStyle name="Normal 5 4 4 8" xfId="27456"/>
    <cellStyle name="Normal 5 4 4 8 2" xfId="27457"/>
    <cellStyle name="Normal 5 4 4 9" xfId="27458"/>
    <cellStyle name="Normal 5 4 4 9 2" xfId="27459"/>
    <cellStyle name="Normal 5 4 5" xfId="27460"/>
    <cellStyle name="Normal 5 4 5 10" xfId="27461"/>
    <cellStyle name="Normal 5 4 5 11" xfId="29459"/>
    <cellStyle name="Normal 5 4 5 2" xfId="27462"/>
    <cellStyle name="Normal 5 4 5 2 2" xfId="27463"/>
    <cellStyle name="Normal 5 4 5 2 2 2" xfId="27464"/>
    <cellStyle name="Normal 5 4 5 2 2 2 2" xfId="27465"/>
    <cellStyle name="Normal 5 4 5 2 2 2 2 2" xfId="27466"/>
    <cellStyle name="Normal 5 4 5 2 2 2 2 2 2" xfId="27467"/>
    <cellStyle name="Normal 5 4 5 2 2 2 2 3" xfId="27468"/>
    <cellStyle name="Normal 5 4 5 2 2 2 3" xfId="27469"/>
    <cellStyle name="Normal 5 4 5 2 2 2 3 2" xfId="27470"/>
    <cellStyle name="Normal 5 4 5 2 2 2 4" xfId="27471"/>
    <cellStyle name="Normal 5 4 5 2 2 3" xfId="27472"/>
    <cellStyle name="Normal 5 4 5 2 2 3 2" xfId="27473"/>
    <cellStyle name="Normal 5 4 5 2 2 3 2 2" xfId="27474"/>
    <cellStyle name="Normal 5 4 5 2 2 3 3" xfId="27475"/>
    <cellStyle name="Normal 5 4 5 2 2 4" xfId="27476"/>
    <cellStyle name="Normal 5 4 5 2 2 4 2" xfId="27477"/>
    <cellStyle name="Normal 5 4 5 2 2 5" xfId="27478"/>
    <cellStyle name="Normal 5 4 5 2 3" xfId="27479"/>
    <cellStyle name="Normal 5 4 5 2 3 2" xfId="27480"/>
    <cellStyle name="Normal 5 4 5 2 3 2 2" xfId="27481"/>
    <cellStyle name="Normal 5 4 5 2 3 2 2 2" xfId="27482"/>
    <cellStyle name="Normal 5 4 5 2 3 2 2 2 2" xfId="27483"/>
    <cellStyle name="Normal 5 4 5 2 3 2 2 3" xfId="27484"/>
    <cellStyle name="Normal 5 4 5 2 3 2 3" xfId="27485"/>
    <cellStyle name="Normal 5 4 5 2 3 2 3 2" xfId="27486"/>
    <cellStyle name="Normal 5 4 5 2 3 2 4" xfId="27487"/>
    <cellStyle name="Normal 5 4 5 2 3 3" xfId="27488"/>
    <cellStyle name="Normal 5 4 5 2 3 3 2" xfId="27489"/>
    <cellStyle name="Normal 5 4 5 2 3 3 2 2" xfId="27490"/>
    <cellStyle name="Normal 5 4 5 2 3 3 3" xfId="27491"/>
    <cellStyle name="Normal 5 4 5 2 3 4" xfId="27492"/>
    <cellStyle name="Normal 5 4 5 2 3 4 2" xfId="27493"/>
    <cellStyle name="Normal 5 4 5 2 3 5" xfId="27494"/>
    <cellStyle name="Normal 5 4 5 2 4" xfId="27495"/>
    <cellStyle name="Normal 5 4 5 2 4 2" xfId="27496"/>
    <cellStyle name="Normal 5 4 5 2 4 2 2" xfId="27497"/>
    <cellStyle name="Normal 5 4 5 2 4 2 2 2" xfId="27498"/>
    <cellStyle name="Normal 5 4 5 2 4 2 3" xfId="27499"/>
    <cellStyle name="Normal 5 4 5 2 4 3" xfId="27500"/>
    <cellStyle name="Normal 5 4 5 2 4 3 2" xfId="27501"/>
    <cellStyle name="Normal 5 4 5 2 4 4" xfId="27502"/>
    <cellStyle name="Normal 5 4 5 2 5" xfId="27503"/>
    <cellStyle name="Normal 5 4 5 2 5 2" xfId="27504"/>
    <cellStyle name="Normal 5 4 5 2 5 2 2" xfId="27505"/>
    <cellStyle name="Normal 5 4 5 2 5 3" xfId="27506"/>
    <cellStyle name="Normal 5 4 5 2 6" xfId="27507"/>
    <cellStyle name="Normal 5 4 5 2 6 2" xfId="27508"/>
    <cellStyle name="Normal 5 4 5 2 7" xfId="27509"/>
    <cellStyle name="Normal 5 4 5 2 8" xfId="29460"/>
    <cellStyle name="Normal 5 4 5 3" xfId="27510"/>
    <cellStyle name="Normal 5 4 5 3 2" xfId="27511"/>
    <cellStyle name="Normal 5 4 5 3 2 2" xfId="27512"/>
    <cellStyle name="Normal 5 4 5 3 2 2 2" xfId="27513"/>
    <cellStyle name="Normal 5 4 5 3 2 2 2 2" xfId="27514"/>
    <cellStyle name="Normal 5 4 5 3 2 2 3" xfId="27515"/>
    <cellStyle name="Normal 5 4 5 3 2 3" xfId="27516"/>
    <cellStyle name="Normal 5 4 5 3 2 3 2" xfId="27517"/>
    <cellStyle name="Normal 5 4 5 3 2 4" xfId="27518"/>
    <cellStyle name="Normal 5 4 5 3 3" xfId="27519"/>
    <cellStyle name="Normal 5 4 5 3 3 2" xfId="27520"/>
    <cellStyle name="Normal 5 4 5 3 3 2 2" xfId="27521"/>
    <cellStyle name="Normal 5 4 5 3 3 3" xfId="27522"/>
    <cellStyle name="Normal 5 4 5 3 4" xfId="27523"/>
    <cellStyle name="Normal 5 4 5 3 4 2" xfId="27524"/>
    <cellStyle name="Normal 5 4 5 3 5" xfId="27525"/>
    <cellStyle name="Normal 5 4 5 4" xfId="27526"/>
    <cellStyle name="Normal 5 4 5 4 2" xfId="27527"/>
    <cellStyle name="Normal 5 4 5 4 2 2" xfId="27528"/>
    <cellStyle name="Normal 5 4 5 4 2 2 2" xfId="27529"/>
    <cellStyle name="Normal 5 4 5 4 2 2 2 2" xfId="27530"/>
    <cellStyle name="Normal 5 4 5 4 2 2 3" xfId="27531"/>
    <cellStyle name="Normal 5 4 5 4 2 3" xfId="27532"/>
    <cellStyle name="Normal 5 4 5 4 2 3 2" xfId="27533"/>
    <cellStyle name="Normal 5 4 5 4 2 4" xfId="27534"/>
    <cellStyle name="Normal 5 4 5 4 3" xfId="27535"/>
    <cellStyle name="Normal 5 4 5 4 3 2" xfId="27536"/>
    <cellStyle name="Normal 5 4 5 4 3 2 2" xfId="27537"/>
    <cellStyle name="Normal 5 4 5 4 3 3" xfId="27538"/>
    <cellStyle name="Normal 5 4 5 4 4" xfId="27539"/>
    <cellStyle name="Normal 5 4 5 4 4 2" xfId="27540"/>
    <cellStyle name="Normal 5 4 5 4 5" xfId="27541"/>
    <cellStyle name="Normal 5 4 5 5" xfId="27542"/>
    <cellStyle name="Normal 5 4 5 5 2" xfId="27543"/>
    <cellStyle name="Normal 5 4 5 5 2 2" xfId="27544"/>
    <cellStyle name="Normal 5 4 5 5 2 2 2" xfId="27545"/>
    <cellStyle name="Normal 5 4 5 5 2 2 2 2" xfId="27546"/>
    <cellStyle name="Normal 5 4 5 5 2 2 3" xfId="27547"/>
    <cellStyle name="Normal 5 4 5 5 2 3" xfId="27548"/>
    <cellStyle name="Normal 5 4 5 5 2 3 2" xfId="27549"/>
    <cellStyle name="Normal 5 4 5 5 2 4" xfId="27550"/>
    <cellStyle name="Normal 5 4 5 5 3" xfId="27551"/>
    <cellStyle name="Normal 5 4 5 5 3 2" xfId="27552"/>
    <cellStyle name="Normal 5 4 5 5 3 2 2" xfId="27553"/>
    <cellStyle name="Normal 5 4 5 5 3 3" xfId="27554"/>
    <cellStyle name="Normal 5 4 5 5 4" xfId="27555"/>
    <cellStyle name="Normal 5 4 5 5 4 2" xfId="27556"/>
    <cellStyle name="Normal 5 4 5 5 5" xfId="27557"/>
    <cellStyle name="Normal 5 4 5 6" xfId="27558"/>
    <cellStyle name="Normal 5 4 5 6 2" xfId="27559"/>
    <cellStyle name="Normal 5 4 5 6 2 2" xfId="27560"/>
    <cellStyle name="Normal 5 4 5 6 2 2 2" xfId="27561"/>
    <cellStyle name="Normal 5 4 5 6 2 3" xfId="27562"/>
    <cellStyle name="Normal 5 4 5 6 3" xfId="27563"/>
    <cellStyle name="Normal 5 4 5 6 3 2" xfId="27564"/>
    <cellStyle name="Normal 5 4 5 6 4" xfId="27565"/>
    <cellStyle name="Normal 5 4 5 7" xfId="27566"/>
    <cellStyle name="Normal 5 4 5 7 2" xfId="27567"/>
    <cellStyle name="Normal 5 4 5 7 2 2" xfId="27568"/>
    <cellStyle name="Normal 5 4 5 7 3" xfId="27569"/>
    <cellStyle name="Normal 5 4 5 8" xfId="27570"/>
    <cellStyle name="Normal 5 4 5 8 2" xfId="27571"/>
    <cellStyle name="Normal 5 4 5 9" xfId="27572"/>
    <cellStyle name="Normal 5 4 5 9 2" xfId="27573"/>
    <cellStyle name="Normal 5 4 6" xfId="27574"/>
    <cellStyle name="Normal 5 4 6 2" xfId="27575"/>
    <cellStyle name="Normal 5 4 6 2 2" xfId="27576"/>
    <cellStyle name="Normal 5 4 6 2 2 2" xfId="27577"/>
    <cellStyle name="Normal 5 4 6 2 2 2 2" xfId="27578"/>
    <cellStyle name="Normal 5 4 6 2 2 2 2 2" xfId="27579"/>
    <cellStyle name="Normal 5 4 6 2 2 2 3" xfId="27580"/>
    <cellStyle name="Normal 5 4 6 2 2 3" xfId="27581"/>
    <cellStyle name="Normal 5 4 6 2 2 3 2" xfId="27582"/>
    <cellStyle name="Normal 5 4 6 2 2 4" xfId="27583"/>
    <cellStyle name="Normal 5 4 6 2 3" xfId="27584"/>
    <cellStyle name="Normal 5 4 6 2 3 2" xfId="27585"/>
    <cellStyle name="Normal 5 4 6 2 3 2 2" xfId="27586"/>
    <cellStyle name="Normal 5 4 6 2 3 3" xfId="27587"/>
    <cellStyle name="Normal 5 4 6 2 4" xfId="27588"/>
    <cellStyle name="Normal 5 4 6 2 4 2" xfId="27589"/>
    <cellStyle name="Normal 5 4 6 2 5" xfId="27590"/>
    <cellStyle name="Normal 5 4 6 3" xfId="27591"/>
    <cellStyle name="Normal 5 4 6 3 2" xfId="27592"/>
    <cellStyle name="Normal 5 4 6 3 2 2" xfId="27593"/>
    <cellStyle name="Normal 5 4 6 3 2 2 2" xfId="27594"/>
    <cellStyle name="Normal 5 4 6 3 2 2 2 2" xfId="27595"/>
    <cellStyle name="Normal 5 4 6 3 2 2 3" xfId="27596"/>
    <cellStyle name="Normal 5 4 6 3 2 3" xfId="27597"/>
    <cellStyle name="Normal 5 4 6 3 2 3 2" xfId="27598"/>
    <cellStyle name="Normal 5 4 6 3 2 4" xfId="27599"/>
    <cellStyle name="Normal 5 4 6 3 3" xfId="27600"/>
    <cellStyle name="Normal 5 4 6 3 3 2" xfId="27601"/>
    <cellStyle name="Normal 5 4 6 3 3 2 2" xfId="27602"/>
    <cellStyle name="Normal 5 4 6 3 3 3" xfId="27603"/>
    <cellStyle name="Normal 5 4 6 3 4" xfId="27604"/>
    <cellStyle name="Normal 5 4 6 3 4 2" xfId="27605"/>
    <cellStyle name="Normal 5 4 6 3 5" xfId="27606"/>
    <cellStyle name="Normal 5 4 6 4" xfId="27607"/>
    <cellStyle name="Normal 5 4 6 4 2" xfId="27608"/>
    <cellStyle name="Normal 5 4 6 4 2 2" xfId="27609"/>
    <cellStyle name="Normal 5 4 6 4 2 2 2" xfId="27610"/>
    <cellStyle name="Normal 5 4 6 4 2 3" xfId="27611"/>
    <cellStyle name="Normal 5 4 6 4 3" xfId="27612"/>
    <cellStyle name="Normal 5 4 6 4 3 2" xfId="27613"/>
    <cellStyle name="Normal 5 4 6 4 4" xfId="27614"/>
    <cellStyle name="Normal 5 4 6 5" xfId="27615"/>
    <cellStyle name="Normal 5 4 6 5 2" xfId="27616"/>
    <cellStyle name="Normal 5 4 6 5 2 2" xfId="27617"/>
    <cellStyle name="Normal 5 4 6 5 3" xfId="27618"/>
    <cellStyle name="Normal 5 4 6 6" xfId="27619"/>
    <cellStyle name="Normal 5 4 6 6 2" xfId="27620"/>
    <cellStyle name="Normal 5 4 6 7" xfId="27621"/>
    <cellStyle name="Normal 5 4 6 8" xfId="29461"/>
    <cellStyle name="Normal 5 4 7" xfId="27622"/>
    <cellStyle name="Normal 5 4 7 2" xfId="27623"/>
    <cellStyle name="Normal 5 4 7 2 2" xfId="27624"/>
    <cellStyle name="Normal 5 4 7 2 2 2" xfId="27625"/>
    <cellStyle name="Normal 5 4 7 2 2 2 2" xfId="27626"/>
    <cellStyle name="Normal 5 4 7 2 2 3" xfId="27627"/>
    <cellStyle name="Normal 5 4 7 2 3" xfId="27628"/>
    <cellStyle name="Normal 5 4 7 2 3 2" xfId="27629"/>
    <cellStyle name="Normal 5 4 7 2 4" xfId="27630"/>
    <cellStyle name="Normal 5 4 7 3" xfId="27631"/>
    <cellStyle name="Normal 5 4 7 3 2" xfId="27632"/>
    <cellStyle name="Normal 5 4 7 3 2 2" xfId="27633"/>
    <cellStyle name="Normal 5 4 7 3 3" xfId="27634"/>
    <cellStyle name="Normal 5 4 7 4" xfId="27635"/>
    <cellStyle name="Normal 5 4 7 4 2" xfId="27636"/>
    <cellStyle name="Normal 5 4 7 5" xfId="27637"/>
    <cellStyle name="Normal 5 4 8" xfId="27638"/>
    <cellStyle name="Normal 5 4 8 2" xfId="27639"/>
    <cellStyle name="Normal 5 4 8 2 2" xfId="27640"/>
    <cellStyle name="Normal 5 4 8 2 2 2" xfId="27641"/>
    <cellStyle name="Normal 5 4 8 2 2 2 2" xfId="27642"/>
    <cellStyle name="Normal 5 4 8 2 2 3" xfId="27643"/>
    <cellStyle name="Normal 5 4 8 2 3" xfId="27644"/>
    <cellStyle name="Normal 5 4 8 2 3 2" xfId="27645"/>
    <cellStyle name="Normal 5 4 8 2 4" xfId="27646"/>
    <cellStyle name="Normal 5 4 8 3" xfId="27647"/>
    <cellStyle name="Normal 5 4 8 3 2" xfId="27648"/>
    <cellStyle name="Normal 5 4 8 3 2 2" xfId="27649"/>
    <cellStyle name="Normal 5 4 8 3 3" xfId="27650"/>
    <cellStyle name="Normal 5 4 8 4" xfId="27651"/>
    <cellStyle name="Normal 5 4 8 4 2" xfId="27652"/>
    <cellStyle name="Normal 5 4 8 5" xfId="27653"/>
    <cellStyle name="Normal 5 4 9" xfId="27654"/>
    <cellStyle name="Normal 5 4 9 2" xfId="27655"/>
    <cellStyle name="Normal 5 4 9 2 2" xfId="27656"/>
    <cellStyle name="Normal 5 4 9 2 2 2" xfId="27657"/>
    <cellStyle name="Normal 5 4 9 2 2 2 2" xfId="27658"/>
    <cellStyle name="Normal 5 4 9 2 2 3" xfId="27659"/>
    <cellStyle name="Normal 5 4 9 2 3" xfId="27660"/>
    <cellStyle name="Normal 5 4 9 2 3 2" xfId="27661"/>
    <cellStyle name="Normal 5 4 9 2 4" xfId="27662"/>
    <cellStyle name="Normal 5 4 9 3" xfId="27663"/>
    <cellStyle name="Normal 5 4 9 3 2" xfId="27664"/>
    <cellStyle name="Normal 5 4 9 3 2 2" xfId="27665"/>
    <cellStyle name="Normal 5 4 9 3 3" xfId="27666"/>
    <cellStyle name="Normal 5 4 9 4" xfId="27667"/>
    <cellStyle name="Normal 5 4 9 4 2" xfId="27668"/>
    <cellStyle name="Normal 5 4 9 5" xfId="27669"/>
    <cellStyle name="Normal 5 5" xfId="27670"/>
    <cellStyle name="Normal 5 5 10" xfId="27671"/>
    <cellStyle name="Normal 5 5 10 2" xfId="27672"/>
    <cellStyle name="Normal 5 5 11" xfId="27673"/>
    <cellStyle name="Normal 5 5 11 2" xfId="27674"/>
    <cellStyle name="Normal 5 5 12" xfId="27675"/>
    <cellStyle name="Normal 5 5 13" xfId="29462"/>
    <cellStyle name="Normal 5 5 2" xfId="27676"/>
    <cellStyle name="Normal 5 5 2 10" xfId="27677"/>
    <cellStyle name="Normal 5 5 2 11" xfId="29463"/>
    <cellStyle name="Normal 5 5 2 2" xfId="27678"/>
    <cellStyle name="Normal 5 5 2 2 2" xfId="27679"/>
    <cellStyle name="Normal 5 5 2 2 2 2" xfId="27680"/>
    <cellStyle name="Normal 5 5 2 2 2 2 2" xfId="27681"/>
    <cellStyle name="Normal 5 5 2 2 2 2 2 2" xfId="27682"/>
    <cellStyle name="Normal 5 5 2 2 2 2 2 2 2" xfId="27683"/>
    <cellStyle name="Normal 5 5 2 2 2 2 2 3" xfId="27684"/>
    <cellStyle name="Normal 5 5 2 2 2 2 3" xfId="27685"/>
    <cellStyle name="Normal 5 5 2 2 2 2 3 2" xfId="27686"/>
    <cellStyle name="Normal 5 5 2 2 2 2 4" xfId="27687"/>
    <cellStyle name="Normal 5 5 2 2 2 3" xfId="27688"/>
    <cellStyle name="Normal 5 5 2 2 2 3 2" xfId="27689"/>
    <cellStyle name="Normal 5 5 2 2 2 3 2 2" xfId="27690"/>
    <cellStyle name="Normal 5 5 2 2 2 3 3" xfId="27691"/>
    <cellStyle name="Normal 5 5 2 2 2 4" xfId="27692"/>
    <cellStyle name="Normal 5 5 2 2 2 4 2" xfId="27693"/>
    <cellStyle name="Normal 5 5 2 2 2 5" xfId="27694"/>
    <cellStyle name="Normal 5 5 2 2 3" xfId="27695"/>
    <cellStyle name="Normal 5 5 2 2 3 2" xfId="27696"/>
    <cellStyle name="Normal 5 5 2 2 3 2 2" xfId="27697"/>
    <cellStyle name="Normal 5 5 2 2 3 2 2 2" xfId="27698"/>
    <cellStyle name="Normal 5 5 2 2 3 2 2 2 2" xfId="27699"/>
    <cellStyle name="Normal 5 5 2 2 3 2 2 3" xfId="27700"/>
    <cellStyle name="Normal 5 5 2 2 3 2 3" xfId="27701"/>
    <cellStyle name="Normal 5 5 2 2 3 2 3 2" xfId="27702"/>
    <cellStyle name="Normal 5 5 2 2 3 2 4" xfId="27703"/>
    <cellStyle name="Normal 5 5 2 2 3 3" xfId="27704"/>
    <cellStyle name="Normal 5 5 2 2 3 3 2" xfId="27705"/>
    <cellStyle name="Normal 5 5 2 2 3 3 2 2" xfId="27706"/>
    <cellStyle name="Normal 5 5 2 2 3 3 3" xfId="27707"/>
    <cellStyle name="Normal 5 5 2 2 3 4" xfId="27708"/>
    <cellStyle name="Normal 5 5 2 2 3 4 2" xfId="27709"/>
    <cellStyle name="Normal 5 5 2 2 3 5" xfId="27710"/>
    <cellStyle name="Normal 5 5 2 2 4" xfId="27711"/>
    <cellStyle name="Normal 5 5 2 2 4 2" xfId="27712"/>
    <cellStyle name="Normal 5 5 2 2 4 2 2" xfId="27713"/>
    <cellStyle name="Normal 5 5 2 2 4 2 2 2" xfId="27714"/>
    <cellStyle name="Normal 5 5 2 2 4 2 3" xfId="27715"/>
    <cellStyle name="Normal 5 5 2 2 4 3" xfId="27716"/>
    <cellStyle name="Normal 5 5 2 2 4 3 2" xfId="27717"/>
    <cellStyle name="Normal 5 5 2 2 4 4" xfId="27718"/>
    <cellStyle name="Normal 5 5 2 2 5" xfId="27719"/>
    <cellStyle name="Normal 5 5 2 2 5 2" xfId="27720"/>
    <cellStyle name="Normal 5 5 2 2 5 2 2" xfId="27721"/>
    <cellStyle name="Normal 5 5 2 2 5 3" xfId="27722"/>
    <cellStyle name="Normal 5 5 2 2 6" xfId="27723"/>
    <cellStyle name="Normal 5 5 2 2 6 2" xfId="27724"/>
    <cellStyle name="Normal 5 5 2 2 7" xfId="27725"/>
    <cellStyle name="Normal 5 5 2 2 8" xfId="29464"/>
    <cellStyle name="Normal 5 5 2 3" xfId="27726"/>
    <cellStyle name="Normal 5 5 2 3 2" xfId="27727"/>
    <cellStyle name="Normal 5 5 2 3 2 2" xfId="27728"/>
    <cellStyle name="Normal 5 5 2 3 2 2 2" xfId="27729"/>
    <cellStyle name="Normal 5 5 2 3 2 2 2 2" xfId="27730"/>
    <cellStyle name="Normal 5 5 2 3 2 2 3" xfId="27731"/>
    <cellStyle name="Normal 5 5 2 3 2 3" xfId="27732"/>
    <cellStyle name="Normal 5 5 2 3 2 3 2" xfId="27733"/>
    <cellStyle name="Normal 5 5 2 3 2 4" xfId="27734"/>
    <cellStyle name="Normal 5 5 2 3 3" xfId="27735"/>
    <cellStyle name="Normal 5 5 2 3 3 2" xfId="27736"/>
    <cellStyle name="Normal 5 5 2 3 3 2 2" xfId="27737"/>
    <cellStyle name="Normal 5 5 2 3 3 3" xfId="27738"/>
    <cellStyle name="Normal 5 5 2 3 4" xfId="27739"/>
    <cellStyle name="Normal 5 5 2 3 4 2" xfId="27740"/>
    <cellStyle name="Normal 5 5 2 3 5" xfId="27741"/>
    <cellStyle name="Normal 5 5 2 4" xfId="27742"/>
    <cellStyle name="Normal 5 5 2 4 2" xfId="27743"/>
    <cellStyle name="Normal 5 5 2 4 2 2" xfId="27744"/>
    <cellStyle name="Normal 5 5 2 4 2 2 2" xfId="27745"/>
    <cellStyle name="Normal 5 5 2 4 2 2 2 2" xfId="27746"/>
    <cellStyle name="Normal 5 5 2 4 2 2 3" xfId="27747"/>
    <cellStyle name="Normal 5 5 2 4 2 3" xfId="27748"/>
    <cellStyle name="Normal 5 5 2 4 2 3 2" xfId="27749"/>
    <cellStyle name="Normal 5 5 2 4 2 4" xfId="27750"/>
    <cellStyle name="Normal 5 5 2 4 3" xfId="27751"/>
    <cellStyle name="Normal 5 5 2 4 3 2" xfId="27752"/>
    <cellStyle name="Normal 5 5 2 4 3 2 2" xfId="27753"/>
    <cellStyle name="Normal 5 5 2 4 3 3" xfId="27754"/>
    <cellStyle name="Normal 5 5 2 4 4" xfId="27755"/>
    <cellStyle name="Normal 5 5 2 4 4 2" xfId="27756"/>
    <cellStyle name="Normal 5 5 2 4 5" xfId="27757"/>
    <cellStyle name="Normal 5 5 2 5" xfId="27758"/>
    <cellStyle name="Normal 5 5 2 5 2" xfId="27759"/>
    <cellStyle name="Normal 5 5 2 5 2 2" xfId="27760"/>
    <cellStyle name="Normal 5 5 2 5 2 2 2" xfId="27761"/>
    <cellStyle name="Normal 5 5 2 5 2 2 2 2" xfId="27762"/>
    <cellStyle name="Normal 5 5 2 5 2 2 3" xfId="27763"/>
    <cellStyle name="Normal 5 5 2 5 2 3" xfId="27764"/>
    <cellStyle name="Normal 5 5 2 5 2 3 2" xfId="27765"/>
    <cellStyle name="Normal 5 5 2 5 2 4" xfId="27766"/>
    <cellStyle name="Normal 5 5 2 5 3" xfId="27767"/>
    <cellStyle name="Normal 5 5 2 5 3 2" xfId="27768"/>
    <cellStyle name="Normal 5 5 2 5 3 2 2" xfId="27769"/>
    <cellStyle name="Normal 5 5 2 5 3 3" xfId="27770"/>
    <cellStyle name="Normal 5 5 2 5 4" xfId="27771"/>
    <cellStyle name="Normal 5 5 2 5 4 2" xfId="27772"/>
    <cellStyle name="Normal 5 5 2 5 5" xfId="27773"/>
    <cellStyle name="Normal 5 5 2 6" xfId="27774"/>
    <cellStyle name="Normal 5 5 2 6 2" xfId="27775"/>
    <cellStyle name="Normal 5 5 2 6 2 2" xfId="27776"/>
    <cellStyle name="Normal 5 5 2 6 2 2 2" xfId="27777"/>
    <cellStyle name="Normal 5 5 2 6 2 3" xfId="27778"/>
    <cellStyle name="Normal 5 5 2 6 3" xfId="27779"/>
    <cellStyle name="Normal 5 5 2 6 3 2" xfId="27780"/>
    <cellStyle name="Normal 5 5 2 6 4" xfId="27781"/>
    <cellStyle name="Normal 5 5 2 7" xfId="27782"/>
    <cellStyle name="Normal 5 5 2 7 2" xfId="27783"/>
    <cellStyle name="Normal 5 5 2 7 2 2" xfId="27784"/>
    <cellStyle name="Normal 5 5 2 7 3" xfId="27785"/>
    <cellStyle name="Normal 5 5 2 8" xfId="27786"/>
    <cellStyle name="Normal 5 5 2 8 2" xfId="27787"/>
    <cellStyle name="Normal 5 5 2 9" xfId="27788"/>
    <cellStyle name="Normal 5 5 2 9 2" xfId="27789"/>
    <cellStyle name="Normal 5 5 3" xfId="27790"/>
    <cellStyle name="Normal 5 5 3 10" xfId="27791"/>
    <cellStyle name="Normal 5 5 3 11" xfId="29465"/>
    <cellStyle name="Normal 5 5 3 2" xfId="27792"/>
    <cellStyle name="Normal 5 5 3 2 2" xfId="27793"/>
    <cellStyle name="Normal 5 5 3 2 2 2" xfId="27794"/>
    <cellStyle name="Normal 5 5 3 2 2 2 2" xfId="27795"/>
    <cellStyle name="Normal 5 5 3 2 2 2 2 2" xfId="27796"/>
    <cellStyle name="Normal 5 5 3 2 2 2 2 2 2" xfId="27797"/>
    <cellStyle name="Normal 5 5 3 2 2 2 2 3" xfId="27798"/>
    <cellStyle name="Normal 5 5 3 2 2 2 3" xfId="27799"/>
    <cellStyle name="Normal 5 5 3 2 2 2 3 2" xfId="27800"/>
    <cellStyle name="Normal 5 5 3 2 2 2 4" xfId="27801"/>
    <cellStyle name="Normal 5 5 3 2 2 3" xfId="27802"/>
    <cellStyle name="Normal 5 5 3 2 2 3 2" xfId="27803"/>
    <cellStyle name="Normal 5 5 3 2 2 3 2 2" xfId="27804"/>
    <cellStyle name="Normal 5 5 3 2 2 3 3" xfId="27805"/>
    <cellStyle name="Normal 5 5 3 2 2 4" xfId="27806"/>
    <cellStyle name="Normal 5 5 3 2 2 4 2" xfId="27807"/>
    <cellStyle name="Normal 5 5 3 2 2 5" xfId="27808"/>
    <cellStyle name="Normal 5 5 3 2 3" xfId="27809"/>
    <cellStyle name="Normal 5 5 3 2 3 2" xfId="27810"/>
    <cellStyle name="Normal 5 5 3 2 3 2 2" xfId="27811"/>
    <cellStyle name="Normal 5 5 3 2 3 2 2 2" xfId="27812"/>
    <cellStyle name="Normal 5 5 3 2 3 2 2 2 2" xfId="27813"/>
    <cellStyle name="Normal 5 5 3 2 3 2 2 3" xfId="27814"/>
    <cellStyle name="Normal 5 5 3 2 3 2 3" xfId="27815"/>
    <cellStyle name="Normal 5 5 3 2 3 2 3 2" xfId="27816"/>
    <cellStyle name="Normal 5 5 3 2 3 2 4" xfId="27817"/>
    <cellStyle name="Normal 5 5 3 2 3 3" xfId="27818"/>
    <cellStyle name="Normal 5 5 3 2 3 3 2" xfId="27819"/>
    <cellStyle name="Normal 5 5 3 2 3 3 2 2" xfId="27820"/>
    <cellStyle name="Normal 5 5 3 2 3 3 3" xfId="27821"/>
    <cellStyle name="Normal 5 5 3 2 3 4" xfId="27822"/>
    <cellStyle name="Normal 5 5 3 2 3 4 2" xfId="27823"/>
    <cellStyle name="Normal 5 5 3 2 3 5" xfId="27824"/>
    <cellStyle name="Normal 5 5 3 2 4" xfId="27825"/>
    <cellStyle name="Normal 5 5 3 2 4 2" xfId="27826"/>
    <cellStyle name="Normal 5 5 3 2 4 2 2" xfId="27827"/>
    <cellStyle name="Normal 5 5 3 2 4 2 2 2" xfId="27828"/>
    <cellStyle name="Normal 5 5 3 2 4 2 3" xfId="27829"/>
    <cellStyle name="Normal 5 5 3 2 4 3" xfId="27830"/>
    <cellStyle name="Normal 5 5 3 2 4 3 2" xfId="27831"/>
    <cellStyle name="Normal 5 5 3 2 4 4" xfId="27832"/>
    <cellStyle name="Normal 5 5 3 2 5" xfId="27833"/>
    <cellStyle name="Normal 5 5 3 2 5 2" xfId="27834"/>
    <cellStyle name="Normal 5 5 3 2 5 2 2" xfId="27835"/>
    <cellStyle name="Normal 5 5 3 2 5 3" xfId="27836"/>
    <cellStyle name="Normal 5 5 3 2 6" xfId="27837"/>
    <cellStyle name="Normal 5 5 3 2 6 2" xfId="27838"/>
    <cellStyle name="Normal 5 5 3 2 7" xfId="27839"/>
    <cellStyle name="Normal 5 5 3 2 8" xfId="29466"/>
    <cellStyle name="Normal 5 5 3 3" xfId="27840"/>
    <cellStyle name="Normal 5 5 3 3 2" xfId="27841"/>
    <cellStyle name="Normal 5 5 3 3 2 2" xfId="27842"/>
    <cellStyle name="Normal 5 5 3 3 2 2 2" xfId="27843"/>
    <cellStyle name="Normal 5 5 3 3 2 2 2 2" xfId="27844"/>
    <cellStyle name="Normal 5 5 3 3 2 2 3" xfId="27845"/>
    <cellStyle name="Normal 5 5 3 3 2 3" xfId="27846"/>
    <cellStyle name="Normal 5 5 3 3 2 3 2" xfId="27847"/>
    <cellStyle name="Normal 5 5 3 3 2 4" xfId="27848"/>
    <cellStyle name="Normal 5 5 3 3 3" xfId="27849"/>
    <cellStyle name="Normal 5 5 3 3 3 2" xfId="27850"/>
    <cellStyle name="Normal 5 5 3 3 3 2 2" xfId="27851"/>
    <cellStyle name="Normal 5 5 3 3 3 3" xfId="27852"/>
    <cellStyle name="Normal 5 5 3 3 4" xfId="27853"/>
    <cellStyle name="Normal 5 5 3 3 4 2" xfId="27854"/>
    <cellStyle name="Normal 5 5 3 3 5" xfId="27855"/>
    <cellStyle name="Normal 5 5 3 4" xfId="27856"/>
    <cellStyle name="Normal 5 5 3 4 2" xfId="27857"/>
    <cellStyle name="Normal 5 5 3 4 2 2" xfId="27858"/>
    <cellStyle name="Normal 5 5 3 4 2 2 2" xfId="27859"/>
    <cellStyle name="Normal 5 5 3 4 2 2 2 2" xfId="27860"/>
    <cellStyle name="Normal 5 5 3 4 2 2 3" xfId="27861"/>
    <cellStyle name="Normal 5 5 3 4 2 3" xfId="27862"/>
    <cellStyle name="Normal 5 5 3 4 2 3 2" xfId="27863"/>
    <cellStyle name="Normal 5 5 3 4 2 4" xfId="27864"/>
    <cellStyle name="Normal 5 5 3 4 3" xfId="27865"/>
    <cellStyle name="Normal 5 5 3 4 3 2" xfId="27866"/>
    <cellStyle name="Normal 5 5 3 4 3 2 2" xfId="27867"/>
    <cellStyle name="Normal 5 5 3 4 3 3" xfId="27868"/>
    <cellStyle name="Normal 5 5 3 4 4" xfId="27869"/>
    <cellStyle name="Normal 5 5 3 4 4 2" xfId="27870"/>
    <cellStyle name="Normal 5 5 3 4 5" xfId="27871"/>
    <cellStyle name="Normal 5 5 3 5" xfId="27872"/>
    <cellStyle name="Normal 5 5 3 5 2" xfId="27873"/>
    <cellStyle name="Normal 5 5 3 5 2 2" xfId="27874"/>
    <cellStyle name="Normal 5 5 3 5 2 2 2" xfId="27875"/>
    <cellStyle name="Normal 5 5 3 5 2 2 2 2" xfId="27876"/>
    <cellStyle name="Normal 5 5 3 5 2 2 3" xfId="27877"/>
    <cellStyle name="Normal 5 5 3 5 2 3" xfId="27878"/>
    <cellStyle name="Normal 5 5 3 5 2 3 2" xfId="27879"/>
    <cellStyle name="Normal 5 5 3 5 2 4" xfId="27880"/>
    <cellStyle name="Normal 5 5 3 5 3" xfId="27881"/>
    <cellStyle name="Normal 5 5 3 5 3 2" xfId="27882"/>
    <cellStyle name="Normal 5 5 3 5 3 2 2" xfId="27883"/>
    <cellStyle name="Normal 5 5 3 5 3 3" xfId="27884"/>
    <cellStyle name="Normal 5 5 3 5 4" xfId="27885"/>
    <cellStyle name="Normal 5 5 3 5 4 2" xfId="27886"/>
    <cellStyle name="Normal 5 5 3 5 5" xfId="27887"/>
    <cellStyle name="Normal 5 5 3 6" xfId="27888"/>
    <cellStyle name="Normal 5 5 3 6 2" xfId="27889"/>
    <cellStyle name="Normal 5 5 3 6 2 2" xfId="27890"/>
    <cellStyle name="Normal 5 5 3 6 2 2 2" xfId="27891"/>
    <cellStyle name="Normal 5 5 3 6 2 3" xfId="27892"/>
    <cellStyle name="Normal 5 5 3 6 3" xfId="27893"/>
    <cellStyle name="Normal 5 5 3 6 3 2" xfId="27894"/>
    <cellStyle name="Normal 5 5 3 6 4" xfId="27895"/>
    <cellStyle name="Normal 5 5 3 7" xfId="27896"/>
    <cellStyle name="Normal 5 5 3 7 2" xfId="27897"/>
    <cellStyle name="Normal 5 5 3 7 2 2" xfId="27898"/>
    <cellStyle name="Normal 5 5 3 7 3" xfId="27899"/>
    <cellStyle name="Normal 5 5 3 8" xfId="27900"/>
    <cellStyle name="Normal 5 5 3 8 2" xfId="27901"/>
    <cellStyle name="Normal 5 5 3 9" xfId="27902"/>
    <cellStyle name="Normal 5 5 3 9 2" xfId="27903"/>
    <cellStyle name="Normal 5 5 4" xfId="27904"/>
    <cellStyle name="Normal 5 5 4 2" xfId="27905"/>
    <cellStyle name="Normal 5 5 4 2 2" xfId="27906"/>
    <cellStyle name="Normal 5 5 4 2 2 2" xfId="27907"/>
    <cellStyle name="Normal 5 5 4 2 2 2 2" xfId="27908"/>
    <cellStyle name="Normal 5 5 4 2 2 2 2 2" xfId="27909"/>
    <cellStyle name="Normal 5 5 4 2 2 2 3" xfId="27910"/>
    <cellStyle name="Normal 5 5 4 2 2 3" xfId="27911"/>
    <cellStyle name="Normal 5 5 4 2 2 3 2" xfId="27912"/>
    <cellStyle name="Normal 5 5 4 2 2 4" xfId="27913"/>
    <cellStyle name="Normal 5 5 4 2 3" xfId="27914"/>
    <cellStyle name="Normal 5 5 4 2 3 2" xfId="27915"/>
    <cellStyle name="Normal 5 5 4 2 3 2 2" xfId="27916"/>
    <cellStyle name="Normal 5 5 4 2 3 3" xfId="27917"/>
    <cellStyle name="Normal 5 5 4 2 4" xfId="27918"/>
    <cellStyle name="Normal 5 5 4 2 4 2" xfId="27919"/>
    <cellStyle name="Normal 5 5 4 2 5" xfId="27920"/>
    <cellStyle name="Normal 5 5 4 3" xfId="27921"/>
    <cellStyle name="Normal 5 5 4 3 2" xfId="27922"/>
    <cellStyle name="Normal 5 5 4 3 2 2" xfId="27923"/>
    <cellStyle name="Normal 5 5 4 3 2 2 2" xfId="27924"/>
    <cellStyle name="Normal 5 5 4 3 2 2 2 2" xfId="27925"/>
    <cellStyle name="Normal 5 5 4 3 2 2 3" xfId="27926"/>
    <cellStyle name="Normal 5 5 4 3 2 3" xfId="27927"/>
    <cellStyle name="Normal 5 5 4 3 2 3 2" xfId="27928"/>
    <cellStyle name="Normal 5 5 4 3 2 4" xfId="27929"/>
    <cellStyle name="Normal 5 5 4 3 3" xfId="27930"/>
    <cellStyle name="Normal 5 5 4 3 3 2" xfId="27931"/>
    <cellStyle name="Normal 5 5 4 3 3 2 2" xfId="27932"/>
    <cellStyle name="Normal 5 5 4 3 3 3" xfId="27933"/>
    <cellStyle name="Normal 5 5 4 3 4" xfId="27934"/>
    <cellStyle name="Normal 5 5 4 3 4 2" xfId="27935"/>
    <cellStyle name="Normal 5 5 4 3 5" xfId="27936"/>
    <cellStyle name="Normal 5 5 4 4" xfId="27937"/>
    <cellStyle name="Normal 5 5 4 4 2" xfId="27938"/>
    <cellStyle name="Normal 5 5 4 4 2 2" xfId="27939"/>
    <cellStyle name="Normal 5 5 4 4 2 2 2" xfId="27940"/>
    <cellStyle name="Normal 5 5 4 4 2 3" xfId="27941"/>
    <cellStyle name="Normal 5 5 4 4 3" xfId="27942"/>
    <cellStyle name="Normal 5 5 4 4 3 2" xfId="27943"/>
    <cellStyle name="Normal 5 5 4 4 4" xfId="27944"/>
    <cellStyle name="Normal 5 5 4 5" xfId="27945"/>
    <cellStyle name="Normal 5 5 4 5 2" xfId="27946"/>
    <cellStyle name="Normal 5 5 4 5 2 2" xfId="27947"/>
    <cellStyle name="Normal 5 5 4 5 3" xfId="27948"/>
    <cellStyle name="Normal 5 5 4 6" xfId="27949"/>
    <cellStyle name="Normal 5 5 4 6 2" xfId="27950"/>
    <cellStyle name="Normal 5 5 4 7" xfId="27951"/>
    <cellStyle name="Normal 5 5 4 8" xfId="29467"/>
    <cellStyle name="Normal 5 5 5" xfId="27952"/>
    <cellStyle name="Normal 5 5 5 2" xfId="27953"/>
    <cellStyle name="Normal 5 5 5 2 2" xfId="27954"/>
    <cellStyle name="Normal 5 5 5 2 2 2" xfId="27955"/>
    <cellStyle name="Normal 5 5 5 2 2 2 2" xfId="27956"/>
    <cellStyle name="Normal 5 5 5 2 2 3" xfId="27957"/>
    <cellStyle name="Normal 5 5 5 2 3" xfId="27958"/>
    <cellStyle name="Normal 5 5 5 2 3 2" xfId="27959"/>
    <cellStyle name="Normal 5 5 5 2 4" xfId="27960"/>
    <cellStyle name="Normal 5 5 5 3" xfId="27961"/>
    <cellStyle name="Normal 5 5 5 3 2" xfId="27962"/>
    <cellStyle name="Normal 5 5 5 3 2 2" xfId="27963"/>
    <cellStyle name="Normal 5 5 5 3 3" xfId="27964"/>
    <cellStyle name="Normal 5 5 5 4" xfId="27965"/>
    <cellStyle name="Normal 5 5 5 4 2" xfId="27966"/>
    <cellStyle name="Normal 5 5 5 5" xfId="27967"/>
    <cellStyle name="Normal 5 5 6" xfId="27968"/>
    <cellStyle name="Normal 5 5 6 2" xfId="27969"/>
    <cellStyle name="Normal 5 5 6 2 2" xfId="27970"/>
    <cellStyle name="Normal 5 5 6 2 2 2" xfId="27971"/>
    <cellStyle name="Normal 5 5 6 2 2 2 2" xfId="27972"/>
    <cellStyle name="Normal 5 5 6 2 2 3" xfId="27973"/>
    <cellStyle name="Normal 5 5 6 2 3" xfId="27974"/>
    <cellStyle name="Normal 5 5 6 2 3 2" xfId="27975"/>
    <cellStyle name="Normal 5 5 6 2 4" xfId="27976"/>
    <cellStyle name="Normal 5 5 6 3" xfId="27977"/>
    <cellStyle name="Normal 5 5 6 3 2" xfId="27978"/>
    <cellStyle name="Normal 5 5 6 3 2 2" xfId="27979"/>
    <cellStyle name="Normal 5 5 6 3 3" xfId="27980"/>
    <cellStyle name="Normal 5 5 6 4" xfId="27981"/>
    <cellStyle name="Normal 5 5 6 4 2" xfId="27982"/>
    <cellStyle name="Normal 5 5 6 5" xfId="27983"/>
    <cellStyle name="Normal 5 5 7" xfId="27984"/>
    <cellStyle name="Normal 5 5 7 2" xfId="27985"/>
    <cellStyle name="Normal 5 5 7 2 2" xfId="27986"/>
    <cellStyle name="Normal 5 5 7 2 2 2" xfId="27987"/>
    <cellStyle name="Normal 5 5 7 2 2 2 2" xfId="27988"/>
    <cellStyle name="Normal 5 5 7 2 2 3" xfId="27989"/>
    <cellStyle name="Normal 5 5 7 2 3" xfId="27990"/>
    <cellStyle name="Normal 5 5 7 2 3 2" xfId="27991"/>
    <cellStyle name="Normal 5 5 7 2 4" xfId="27992"/>
    <cellStyle name="Normal 5 5 7 3" xfId="27993"/>
    <cellStyle name="Normal 5 5 7 3 2" xfId="27994"/>
    <cellStyle name="Normal 5 5 7 3 2 2" xfId="27995"/>
    <cellStyle name="Normal 5 5 7 3 3" xfId="27996"/>
    <cellStyle name="Normal 5 5 7 4" xfId="27997"/>
    <cellStyle name="Normal 5 5 7 4 2" xfId="27998"/>
    <cellStyle name="Normal 5 5 7 5" xfId="27999"/>
    <cellStyle name="Normal 5 5 8" xfId="28000"/>
    <cellStyle name="Normal 5 5 8 2" xfId="28001"/>
    <cellStyle name="Normal 5 5 8 2 2" xfId="28002"/>
    <cellStyle name="Normal 5 5 8 2 2 2" xfId="28003"/>
    <cellStyle name="Normal 5 5 8 2 3" xfId="28004"/>
    <cellStyle name="Normal 5 5 8 3" xfId="28005"/>
    <cellStyle name="Normal 5 5 8 3 2" xfId="28006"/>
    <cellStyle name="Normal 5 5 8 4" xfId="28007"/>
    <cellStyle name="Normal 5 5 9" xfId="28008"/>
    <cellStyle name="Normal 5 5 9 2" xfId="28009"/>
    <cellStyle name="Normal 5 5 9 2 2" xfId="28010"/>
    <cellStyle name="Normal 5 5 9 3" xfId="28011"/>
    <cellStyle name="Normal 5 6" xfId="28012"/>
    <cellStyle name="Normal 5 6 10" xfId="28013"/>
    <cellStyle name="Normal 5 6 10 2" xfId="28014"/>
    <cellStyle name="Normal 5 6 11" xfId="28015"/>
    <cellStyle name="Normal 5 6 11 2" xfId="28016"/>
    <cellStyle name="Normal 5 6 12" xfId="28017"/>
    <cellStyle name="Normal 5 6 13" xfId="29468"/>
    <cellStyle name="Normal 5 6 2" xfId="28018"/>
    <cellStyle name="Normal 5 6 2 10" xfId="28019"/>
    <cellStyle name="Normal 5 6 2 11" xfId="29469"/>
    <cellStyle name="Normal 5 6 2 2" xfId="28020"/>
    <cellStyle name="Normal 5 6 2 2 2" xfId="28021"/>
    <cellStyle name="Normal 5 6 2 2 2 2" xfId="28022"/>
    <cellStyle name="Normal 5 6 2 2 2 2 2" xfId="28023"/>
    <cellStyle name="Normal 5 6 2 2 2 2 2 2" xfId="28024"/>
    <cellStyle name="Normal 5 6 2 2 2 2 2 2 2" xfId="28025"/>
    <cellStyle name="Normal 5 6 2 2 2 2 2 3" xfId="28026"/>
    <cellStyle name="Normal 5 6 2 2 2 2 3" xfId="28027"/>
    <cellStyle name="Normal 5 6 2 2 2 2 3 2" xfId="28028"/>
    <cellStyle name="Normal 5 6 2 2 2 2 4" xfId="28029"/>
    <cellStyle name="Normal 5 6 2 2 2 3" xfId="28030"/>
    <cellStyle name="Normal 5 6 2 2 2 3 2" xfId="28031"/>
    <cellStyle name="Normal 5 6 2 2 2 3 2 2" xfId="28032"/>
    <cellStyle name="Normal 5 6 2 2 2 3 3" xfId="28033"/>
    <cellStyle name="Normal 5 6 2 2 2 4" xfId="28034"/>
    <cellStyle name="Normal 5 6 2 2 2 4 2" xfId="28035"/>
    <cellStyle name="Normal 5 6 2 2 2 5" xfId="28036"/>
    <cellStyle name="Normal 5 6 2 2 3" xfId="28037"/>
    <cellStyle name="Normal 5 6 2 2 3 2" xfId="28038"/>
    <cellStyle name="Normal 5 6 2 2 3 2 2" xfId="28039"/>
    <cellStyle name="Normal 5 6 2 2 3 2 2 2" xfId="28040"/>
    <cellStyle name="Normal 5 6 2 2 3 2 2 2 2" xfId="28041"/>
    <cellStyle name="Normal 5 6 2 2 3 2 2 3" xfId="28042"/>
    <cellStyle name="Normal 5 6 2 2 3 2 3" xfId="28043"/>
    <cellStyle name="Normal 5 6 2 2 3 2 3 2" xfId="28044"/>
    <cellStyle name="Normal 5 6 2 2 3 2 4" xfId="28045"/>
    <cellStyle name="Normal 5 6 2 2 3 3" xfId="28046"/>
    <cellStyle name="Normal 5 6 2 2 3 3 2" xfId="28047"/>
    <cellStyle name="Normal 5 6 2 2 3 3 2 2" xfId="28048"/>
    <cellStyle name="Normal 5 6 2 2 3 3 3" xfId="28049"/>
    <cellStyle name="Normal 5 6 2 2 3 4" xfId="28050"/>
    <cellStyle name="Normal 5 6 2 2 3 4 2" xfId="28051"/>
    <cellStyle name="Normal 5 6 2 2 3 5" xfId="28052"/>
    <cellStyle name="Normal 5 6 2 2 4" xfId="28053"/>
    <cellStyle name="Normal 5 6 2 2 4 2" xfId="28054"/>
    <cellStyle name="Normal 5 6 2 2 4 2 2" xfId="28055"/>
    <cellStyle name="Normal 5 6 2 2 4 2 2 2" xfId="28056"/>
    <cellStyle name="Normal 5 6 2 2 4 2 3" xfId="28057"/>
    <cellStyle name="Normal 5 6 2 2 4 3" xfId="28058"/>
    <cellStyle name="Normal 5 6 2 2 4 3 2" xfId="28059"/>
    <cellStyle name="Normal 5 6 2 2 4 4" xfId="28060"/>
    <cellStyle name="Normal 5 6 2 2 5" xfId="28061"/>
    <cellStyle name="Normal 5 6 2 2 5 2" xfId="28062"/>
    <cellStyle name="Normal 5 6 2 2 5 2 2" xfId="28063"/>
    <cellStyle name="Normal 5 6 2 2 5 3" xfId="28064"/>
    <cellStyle name="Normal 5 6 2 2 6" xfId="28065"/>
    <cellStyle name="Normal 5 6 2 2 6 2" xfId="28066"/>
    <cellStyle name="Normal 5 6 2 2 7" xfId="28067"/>
    <cellStyle name="Normal 5 6 2 2 8" xfId="29470"/>
    <cellStyle name="Normal 5 6 2 3" xfId="28068"/>
    <cellStyle name="Normal 5 6 2 3 2" xfId="28069"/>
    <cellStyle name="Normal 5 6 2 3 2 2" xfId="28070"/>
    <cellStyle name="Normal 5 6 2 3 2 2 2" xfId="28071"/>
    <cellStyle name="Normal 5 6 2 3 2 2 2 2" xfId="28072"/>
    <cellStyle name="Normal 5 6 2 3 2 2 3" xfId="28073"/>
    <cellStyle name="Normal 5 6 2 3 2 3" xfId="28074"/>
    <cellStyle name="Normal 5 6 2 3 2 3 2" xfId="28075"/>
    <cellStyle name="Normal 5 6 2 3 2 4" xfId="28076"/>
    <cellStyle name="Normal 5 6 2 3 3" xfId="28077"/>
    <cellStyle name="Normal 5 6 2 3 3 2" xfId="28078"/>
    <cellStyle name="Normal 5 6 2 3 3 2 2" xfId="28079"/>
    <cellStyle name="Normal 5 6 2 3 3 3" xfId="28080"/>
    <cellStyle name="Normal 5 6 2 3 4" xfId="28081"/>
    <cellStyle name="Normal 5 6 2 3 4 2" xfId="28082"/>
    <cellStyle name="Normal 5 6 2 3 5" xfId="28083"/>
    <cellStyle name="Normal 5 6 2 4" xfId="28084"/>
    <cellStyle name="Normal 5 6 2 4 2" xfId="28085"/>
    <cellStyle name="Normal 5 6 2 4 2 2" xfId="28086"/>
    <cellStyle name="Normal 5 6 2 4 2 2 2" xfId="28087"/>
    <cellStyle name="Normal 5 6 2 4 2 2 2 2" xfId="28088"/>
    <cellStyle name="Normal 5 6 2 4 2 2 3" xfId="28089"/>
    <cellStyle name="Normal 5 6 2 4 2 3" xfId="28090"/>
    <cellStyle name="Normal 5 6 2 4 2 3 2" xfId="28091"/>
    <cellStyle name="Normal 5 6 2 4 2 4" xfId="28092"/>
    <cellStyle name="Normal 5 6 2 4 3" xfId="28093"/>
    <cellStyle name="Normal 5 6 2 4 3 2" xfId="28094"/>
    <cellStyle name="Normal 5 6 2 4 3 2 2" xfId="28095"/>
    <cellStyle name="Normal 5 6 2 4 3 3" xfId="28096"/>
    <cellStyle name="Normal 5 6 2 4 4" xfId="28097"/>
    <cellStyle name="Normal 5 6 2 4 4 2" xfId="28098"/>
    <cellStyle name="Normal 5 6 2 4 5" xfId="28099"/>
    <cellStyle name="Normal 5 6 2 5" xfId="28100"/>
    <cellStyle name="Normal 5 6 2 5 2" xfId="28101"/>
    <cellStyle name="Normal 5 6 2 5 2 2" xfId="28102"/>
    <cellStyle name="Normal 5 6 2 5 2 2 2" xfId="28103"/>
    <cellStyle name="Normal 5 6 2 5 2 2 2 2" xfId="28104"/>
    <cellStyle name="Normal 5 6 2 5 2 2 3" xfId="28105"/>
    <cellStyle name="Normal 5 6 2 5 2 3" xfId="28106"/>
    <cellStyle name="Normal 5 6 2 5 2 3 2" xfId="28107"/>
    <cellStyle name="Normal 5 6 2 5 2 4" xfId="28108"/>
    <cellStyle name="Normal 5 6 2 5 3" xfId="28109"/>
    <cellStyle name="Normal 5 6 2 5 3 2" xfId="28110"/>
    <cellStyle name="Normal 5 6 2 5 3 2 2" xfId="28111"/>
    <cellStyle name="Normal 5 6 2 5 3 3" xfId="28112"/>
    <cellStyle name="Normal 5 6 2 5 4" xfId="28113"/>
    <cellStyle name="Normal 5 6 2 5 4 2" xfId="28114"/>
    <cellStyle name="Normal 5 6 2 5 5" xfId="28115"/>
    <cellStyle name="Normal 5 6 2 6" xfId="28116"/>
    <cellStyle name="Normal 5 6 2 6 2" xfId="28117"/>
    <cellStyle name="Normal 5 6 2 6 2 2" xfId="28118"/>
    <cellStyle name="Normal 5 6 2 6 2 2 2" xfId="28119"/>
    <cellStyle name="Normal 5 6 2 6 2 3" xfId="28120"/>
    <cellStyle name="Normal 5 6 2 6 3" xfId="28121"/>
    <cellStyle name="Normal 5 6 2 6 3 2" xfId="28122"/>
    <cellStyle name="Normal 5 6 2 6 4" xfId="28123"/>
    <cellStyle name="Normal 5 6 2 7" xfId="28124"/>
    <cellStyle name="Normal 5 6 2 7 2" xfId="28125"/>
    <cellStyle name="Normal 5 6 2 7 2 2" xfId="28126"/>
    <cellStyle name="Normal 5 6 2 7 3" xfId="28127"/>
    <cellStyle name="Normal 5 6 2 8" xfId="28128"/>
    <cellStyle name="Normal 5 6 2 8 2" xfId="28129"/>
    <cellStyle name="Normal 5 6 2 9" xfId="28130"/>
    <cellStyle name="Normal 5 6 2 9 2" xfId="28131"/>
    <cellStyle name="Normal 5 6 3" xfId="28132"/>
    <cellStyle name="Normal 5 6 3 10" xfId="28133"/>
    <cellStyle name="Normal 5 6 3 11" xfId="29471"/>
    <cellStyle name="Normal 5 6 3 2" xfId="28134"/>
    <cellStyle name="Normal 5 6 3 2 2" xfId="28135"/>
    <cellStyle name="Normal 5 6 3 2 2 2" xfId="28136"/>
    <cellStyle name="Normal 5 6 3 2 2 2 2" xfId="28137"/>
    <cellStyle name="Normal 5 6 3 2 2 2 2 2" xfId="28138"/>
    <cellStyle name="Normal 5 6 3 2 2 2 2 2 2" xfId="28139"/>
    <cellStyle name="Normal 5 6 3 2 2 2 2 3" xfId="28140"/>
    <cellStyle name="Normal 5 6 3 2 2 2 3" xfId="28141"/>
    <cellStyle name="Normal 5 6 3 2 2 2 3 2" xfId="28142"/>
    <cellStyle name="Normal 5 6 3 2 2 2 4" xfId="28143"/>
    <cellStyle name="Normal 5 6 3 2 2 3" xfId="28144"/>
    <cellStyle name="Normal 5 6 3 2 2 3 2" xfId="28145"/>
    <cellStyle name="Normal 5 6 3 2 2 3 2 2" xfId="28146"/>
    <cellStyle name="Normal 5 6 3 2 2 3 3" xfId="28147"/>
    <cellStyle name="Normal 5 6 3 2 2 4" xfId="28148"/>
    <cellStyle name="Normal 5 6 3 2 2 4 2" xfId="28149"/>
    <cellStyle name="Normal 5 6 3 2 2 5" xfId="28150"/>
    <cellStyle name="Normal 5 6 3 2 3" xfId="28151"/>
    <cellStyle name="Normal 5 6 3 2 3 2" xfId="28152"/>
    <cellStyle name="Normal 5 6 3 2 3 2 2" xfId="28153"/>
    <cellStyle name="Normal 5 6 3 2 3 2 2 2" xfId="28154"/>
    <cellStyle name="Normal 5 6 3 2 3 2 2 2 2" xfId="28155"/>
    <cellStyle name="Normal 5 6 3 2 3 2 2 3" xfId="28156"/>
    <cellStyle name="Normal 5 6 3 2 3 2 3" xfId="28157"/>
    <cellStyle name="Normal 5 6 3 2 3 2 3 2" xfId="28158"/>
    <cellStyle name="Normal 5 6 3 2 3 2 4" xfId="28159"/>
    <cellStyle name="Normal 5 6 3 2 3 3" xfId="28160"/>
    <cellStyle name="Normal 5 6 3 2 3 3 2" xfId="28161"/>
    <cellStyle name="Normal 5 6 3 2 3 3 2 2" xfId="28162"/>
    <cellStyle name="Normal 5 6 3 2 3 3 3" xfId="28163"/>
    <cellStyle name="Normal 5 6 3 2 3 4" xfId="28164"/>
    <cellStyle name="Normal 5 6 3 2 3 4 2" xfId="28165"/>
    <cellStyle name="Normal 5 6 3 2 3 5" xfId="28166"/>
    <cellStyle name="Normal 5 6 3 2 4" xfId="28167"/>
    <cellStyle name="Normal 5 6 3 2 4 2" xfId="28168"/>
    <cellStyle name="Normal 5 6 3 2 4 2 2" xfId="28169"/>
    <cellStyle name="Normal 5 6 3 2 4 2 2 2" xfId="28170"/>
    <cellStyle name="Normal 5 6 3 2 4 2 3" xfId="28171"/>
    <cellStyle name="Normal 5 6 3 2 4 3" xfId="28172"/>
    <cellStyle name="Normal 5 6 3 2 4 3 2" xfId="28173"/>
    <cellStyle name="Normal 5 6 3 2 4 4" xfId="28174"/>
    <cellStyle name="Normal 5 6 3 2 5" xfId="28175"/>
    <cellStyle name="Normal 5 6 3 2 5 2" xfId="28176"/>
    <cellStyle name="Normal 5 6 3 2 5 2 2" xfId="28177"/>
    <cellStyle name="Normal 5 6 3 2 5 3" xfId="28178"/>
    <cellStyle name="Normal 5 6 3 2 6" xfId="28179"/>
    <cellStyle name="Normal 5 6 3 2 6 2" xfId="28180"/>
    <cellStyle name="Normal 5 6 3 2 7" xfId="28181"/>
    <cellStyle name="Normal 5 6 3 2 8" xfId="29472"/>
    <cellStyle name="Normal 5 6 3 3" xfId="28182"/>
    <cellStyle name="Normal 5 6 3 3 2" xfId="28183"/>
    <cellStyle name="Normal 5 6 3 3 2 2" xfId="28184"/>
    <cellStyle name="Normal 5 6 3 3 2 2 2" xfId="28185"/>
    <cellStyle name="Normal 5 6 3 3 2 2 2 2" xfId="28186"/>
    <cellStyle name="Normal 5 6 3 3 2 2 3" xfId="28187"/>
    <cellStyle name="Normal 5 6 3 3 2 3" xfId="28188"/>
    <cellStyle name="Normal 5 6 3 3 2 3 2" xfId="28189"/>
    <cellStyle name="Normal 5 6 3 3 2 4" xfId="28190"/>
    <cellStyle name="Normal 5 6 3 3 3" xfId="28191"/>
    <cellStyle name="Normal 5 6 3 3 3 2" xfId="28192"/>
    <cellStyle name="Normal 5 6 3 3 3 2 2" xfId="28193"/>
    <cellStyle name="Normal 5 6 3 3 3 3" xfId="28194"/>
    <cellStyle name="Normal 5 6 3 3 4" xfId="28195"/>
    <cellStyle name="Normal 5 6 3 3 4 2" xfId="28196"/>
    <cellStyle name="Normal 5 6 3 3 5" xfId="28197"/>
    <cellStyle name="Normal 5 6 3 4" xfId="28198"/>
    <cellStyle name="Normal 5 6 3 4 2" xfId="28199"/>
    <cellStyle name="Normal 5 6 3 4 2 2" xfId="28200"/>
    <cellStyle name="Normal 5 6 3 4 2 2 2" xfId="28201"/>
    <cellStyle name="Normal 5 6 3 4 2 2 2 2" xfId="28202"/>
    <cellStyle name="Normal 5 6 3 4 2 2 3" xfId="28203"/>
    <cellStyle name="Normal 5 6 3 4 2 3" xfId="28204"/>
    <cellStyle name="Normal 5 6 3 4 2 3 2" xfId="28205"/>
    <cellStyle name="Normal 5 6 3 4 2 4" xfId="28206"/>
    <cellStyle name="Normal 5 6 3 4 3" xfId="28207"/>
    <cellStyle name="Normal 5 6 3 4 3 2" xfId="28208"/>
    <cellStyle name="Normal 5 6 3 4 3 2 2" xfId="28209"/>
    <cellStyle name="Normal 5 6 3 4 3 3" xfId="28210"/>
    <cellStyle name="Normal 5 6 3 4 4" xfId="28211"/>
    <cellStyle name="Normal 5 6 3 4 4 2" xfId="28212"/>
    <cellStyle name="Normal 5 6 3 4 5" xfId="28213"/>
    <cellStyle name="Normal 5 6 3 5" xfId="28214"/>
    <cellStyle name="Normal 5 6 3 5 2" xfId="28215"/>
    <cellStyle name="Normal 5 6 3 5 2 2" xfId="28216"/>
    <cellStyle name="Normal 5 6 3 5 2 2 2" xfId="28217"/>
    <cellStyle name="Normal 5 6 3 5 2 2 2 2" xfId="28218"/>
    <cellStyle name="Normal 5 6 3 5 2 2 3" xfId="28219"/>
    <cellStyle name="Normal 5 6 3 5 2 3" xfId="28220"/>
    <cellStyle name="Normal 5 6 3 5 2 3 2" xfId="28221"/>
    <cellStyle name="Normal 5 6 3 5 2 4" xfId="28222"/>
    <cellStyle name="Normal 5 6 3 5 3" xfId="28223"/>
    <cellStyle name="Normal 5 6 3 5 3 2" xfId="28224"/>
    <cellStyle name="Normal 5 6 3 5 3 2 2" xfId="28225"/>
    <cellStyle name="Normal 5 6 3 5 3 3" xfId="28226"/>
    <cellStyle name="Normal 5 6 3 5 4" xfId="28227"/>
    <cellStyle name="Normal 5 6 3 5 4 2" xfId="28228"/>
    <cellStyle name="Normal 5 6 3 5 5" xfId="28229"/>
    <cellStyle name="Normal 5 6 3 6" xfId="28230"/>
    <cellStyle name="Normal 5 6 3 6 2" xfId="28231"/>
    <cellStyle name="Normal 5 6 3 6 2 2" xfId="28232"/>
    <cellStyle name="Normal 5 6 3 6 2 2 2" xfId="28233"/>
    <cellStyle name="Normal 5 6 3 6 2 3" xfId="28234"/>
    <cellStyle name="Normal 5 6 3 6 3" xfId="28235"/>
    <cellStyle name="Normal 5 6 3 6 3 2" xfId="28236"/>
    <cellStyle name="Normal 5 6 3 6 4" xfId="28237"/>
    <cellStyle name="Normal 5 6 3 7" xfId="28238"/>
    <cellStyle name="Normal 5 6 3 7 2" xfId="28239"/>
    <cellStyle name="Normal 5 6 3 7 2 2" xfId="28240"/>
    <cellStyle name="Normal 5 6 3 7 3" xfId="28241"/>
    <cellStyle name="Normal 5 6 3 8" xfId="28242"/>
    <cellStyle name="Normal 5 6 3 8 2" xfId="28243"/>
    <cellStyle name="Normal 5 6 3 9" xfId="28244"/>
    <cellStyle name="Normal 5 6 3 9 2" xfId="28245"/>
    <cellStyle name="Normal 5 6 4" xfId="28246"/>
    <cellStyle name="Normal 5 6 4 2" xfId="28247"/>
    <cellStyle name="Normal 5 6 4 2 2" xfId="28248"/>
    <cellStyle name="Normal 5 6 4 2 2 2" xfId="28249"/>
    <cellStyle name="Normal 5 6 4 2 2 2 2" xfId="28250"/>
    <cellStyle name="Normal 5 6 4 2 2 2 2 2" xfId="28251"/>
    <cellStyle name="Normal 5 6 4 2 2 2 3" xfId="28252"/>
    <cellStyle name="Normal 5 6 4 2 2 3" xfId="28253"/>
    <cellStyle name="Normal 5 6 4 2 2 3 2" xfId="28254"/>
    <cellStyle name="Normal 5 6 4 2 2 4" xfId="28255"/>
    <cellStyle name="Normal 5 6 4 2 3" xfId="28256"/>
    <cellStyle name="Normal 5 6 4 2 3 2" xfId="28257"/>
    <cellStyle name="Normal 5 6 4 2 3 2 2" xfId="28258"/>
    <cellStyle name="Normal 5 6 4 2 3 3" xfId="28259"/>
    <cellStyle name="Normal 5 6 4 2 4" xfId="28260"/>
    <cellStyle name="Normal 5 6 4 2 4 2" xfId="28261"/>
    <cellStyle name="Normal 5 6 4 2 5" xfId="28262"/>
    <cellStyle name="Normal 5 6 4 3" xfId="28263"/>
    <cellStyle name="Normal 5 6 4 3 2" xfId="28264"/>
    <cellStyle name="Normal 5 6 4 3 2 2" xfId="28265"/>
    <cellStyle name="Normal 5 6 4 3 2 2 2" xfId="28266"/>
    <cellStyle name="Normal 5 6 4 3 2 2 2 2" xfId="28267"/>
    <cellStyle name="Normal 5 6 4 3 2 2 3" xfId="28268"/>
    <cellStyle name="Normal 5 6 4 3 2 3" xfId="28269"/>
    <cellStyle name="Normal 5 6 4 3 2 3 2" xfId="28270"/>
    <cellStyle name="Normal 5 6 4 3 2 4" xfId="28271"/>
    <cellStyle name="Normal 5 6 4 3 3" xfId="28272"/>
    <cellStyle name="Normal 5 6 4 3 3 2" xfId="28273"/>
    <cellStyle name="Normal 5 6 4 3 3 2 2" xfId="28274"/>
    <cellStyle name="Normal 5 6 4 3 3 3" xfId="28275"/>
    <cellStyle name="Normal 5 6 4 3 4" xfId="28276"/>
    <cellStyle name="Normal 5 6 4 3 4 2" xfId="28277"/>
    <cellStyle name="Normal 5 6 4 3 5" xfId="28278"/>
    <cellStyle name="Normal 5 6 4 4" xfId="28279"/>
    <cellStyle name="Normal 5 6 4 4 2" xfId="28280"/>
    <cellStyle name="Normal 5 6 4 4 2 2" xfId="28281"/>
    <cellStyle name="Normal 5 6 4 4 2 2 2" xfId="28282"/>
    <cellStyle name="Normal 5 6 4 4 2 3" xfId="28283"/>
    <cellStyle name="Normal 5 6 4 4 3" xfId="28284"/>
    <cellStyle name="Normal 5 6 4 4 3 2" xfId="28285"/>
    <cellStyle name="Normal 5 6 4 4 4" xfId="28286"/>
    <cellStyle name="Normal 5 6 4 5" xfId="28287"/>
    <cellStyle name="Normal 5 6 4 5 2" xfId="28288"/>
    <cellStyle name="Normal 5 6 4 5 2 2" xfId="28289"/>
    <cellStyle name="Normal 5 6 4 5 3" xfId="28290"/>
    <cellStyle name="Normal 5 6 4 6" xfId="28291"/>
    <cellStyle name="Normal 5 6 4 6 2" xfId="28292"/>
    <cellStyle name="Normal 5 6 4 7" xfId="28293"/>
    <cellStyle name="Normal 5 6 4 8" xfId="29473"/>
    <cellStyle name="Normal 5 6 5" xfId="28294"/>
    <cellStyle name="Normal 5 6 5 2" xfId="28295"/>
    <cellStyle name="Normal 5 6 5 2 2" xfId="28296"/>
    <cellStyle name="Normal 5 6 5 2 2 2" xfId="28297"/>
    <cellStyle name="Normal 5 6 5 2 2 2 2" xfId="28298"/>
    <cellStyle name="Normal 5 6 5 2 2 3" xfId="28299"/>
    <cellStyle name="Normal 5 6 5 2 3" xfId="28300"/>
    <cellStyle name="Normal 5 6 5 2 3 2" xfId="28301"/>
    <cellStyle name="Normal 5 6 5 2 4" xfId="28302"/>
    <cellStyle name="Normal 5 6 5 3" xfId="28303"/>
    <cellStyle name="Normal 5 6 5 3 2" xfId="28304"/>
    <cellStyle name="Normal 5 6 5 3 2 2" xfId="28305"/>
    <cellStyle name="Normal 5 6 5 3 3" xfId="28306"/>
    <cellStyle name="Normal 5 6 5 4" xfId="28307"/>
    <cellStyle name="Normal 5 6 5 4 2" xfId="28308"/>
    <cellStyle name="Normal 5 6 5 5" xfId="28309"/>
    <cellStyle name="Normal 5 6 6" xfId="28310"/>
    <cellStyle name="Normal 5 6 6 2" xfId="28311"/>
    <cellStyle name="Normal 5 6 6 2 2" xfId="28312"/>
    <cellStyle name="Normal 5 6 6 2 2 2" xfId="28313"/>
    <cellStyle name="Normal 5 6 6 2 2 2 2" xfId="28314"/>
    <cellStyle name="Normal 5 6 6 2 2 3" xfId="28315"/>
    <cellStyle name="Normal 5 6 6 2 3" xfId="28316"/>
    <cellStyle name="Normal 5 6 6 2 3 2" xfId="28317"/>
    <cellStyle name="Normal 5 6 6 2 4" xfId="28318"/>
    <cellStyle name="Normal 5 6 6 3" xfId="28319"/>
    <cellStyle name="Normal 5 6 6 3 2" xfId="28320"/>
    <cellStyle name="Normal 5 6 6 3 2 2" xfId="28321"/>
    <cellStyle name="Normal 5 6 6 3 3" xfId="28322"/>
    <cellStyle name="Normal 5 6 6 4" xfId="28323"/>
    <cellStyle name="Normal 5 6 6 4 2" xfId="28324"/>
    <cellStyle name="Normal 5 6 6 5" xfId="28325"/>
    <cellStyle name="Normal 5 6 7" xfId="28326"/>
    <cellStyle name="Normal 5 6 7 2" xfId="28327"/>
    <cellStyle name="Normal 5 6 7 2 2" xfId="28328"/>
    <cellStyle name="Normal 5 6 7 2 2 2" xfId="28329"/>
    <cellStyle name="Normal 5 6 7 2 2 2 2" xfId="28330"/>
    <cellStyle name="Normal 5 6 7 2 2 3" xfId="28331"/>
    <cellStyle name="Normal 5 6 7 2 3" xfId="28332"/>
    <cellStyle name="Normal 5 6 7 2 3 2" xfId="28333"/>
    <cellStyle name="Normal 5 6 7 2 4" xfId="28334"/>
    <cellStyle name="Normal 5 6 7 3" xfId="28335"/>
    <cellStyle name="Normal 5 6 7 3 2" xfId="28336"/>
    <cellStyle name="Normal 5 6 7 3 2 2" xfId="28337"/>
    <cellStyle name="Normal 5 6 7 3 3" xfId="28338"/>
    <cellStyle name="Normal 5 6 7 4" xfId="28339"/>
    <cellStyle name="Normal 5 6 7 4 2" xfId="28340"/>
    <cellStyle name="Normal 5 6 7 5" xfId="28341"/>
    <cellStyle name="Normal 5 6 8" xfId="28342"/>
    <cellStyle name="Normal 5 6 8 2" xfId="28343"/>
    <cellStyle name="Normal 5 6 8 2 2" xfId="28344"/>
    <cellStyle name="Normal 5 6 8 2 2 2" xfId="28345"/>
    <cellStyle name="Normal 5 6 8 2 3" xfId="28346"/>
    <cellStyle name="Normal 5 6 8 3" xfId="28347"/>
    <cellStyle name="Normal 5 6 8 3 2" xfId="28348"/>
    <cellStyle name="Normal 5 6 8 4" xfId="28349"/>
    <cellStyle name="Normal 5 6 9" xfId="28350"/>
    <cellStyle name="Normal 5 6 9 2" xfId="28351"/>
    <cellStyle name="Normal 5 6 9 2 2" xfId="28352"/>
    <cellStyle name="Normal 5 6 9 3" xfId="28353"/>
    <cellStyle name="Normal 5 7" xfId="28354"/>
    <cellStyle name="Normal 5 7 10" xfId="28355"/>
    <cellStyle name="Normal 5 7 10 2" xfId="28356"/>
    <cellStyle name="Normal 5 7 11" xfId="28357"/>
    <cellStyle name="Normal 5 7 12" xfId="29474"/>
    <cellStyle name="Normal 5 7 2" xfId="28358"/>
    <cellStyle name="Normal 5 7 2 10" xfId="28359"/>
    <cellStyle name="Normal 5 7 2 11" xfId="29475"/>
    <cellStyle name="Normal 5 7 2 2" xfId="28360"/>
    <cellStyle name="Normal 5 7 2 2 2" xfId="28361"/>
    <cellStyle name="Normal 5 7 2 2 2 2" xfId="28362"/>
    <cellStyle name="Normal 5 7 2 2 2 2 2" xfId="28363"/>
    <cellStyle name="Normal 5 7 2 2 2 2 2 2" xfId="28364"/>
    <cellStyle name="Normal 5 7 2 2 2 2 2 2 2" xfId="28365"/>
    <cellStyle name="Normal 5 7 2 2 2 2 2 3" xfId="28366"/>
    <cellStyle name="Normal 5 7 2 2 2 2 3" xfId="28367"/>
    <cellStyle name="Normal 5 7 2 2 2 2 3 2" xfId="28368"/>
    <cellStyle name="Normal 5 7 2 2 2 2 4" xfId="28369"/>
    <cellStyle name="Normal 5 7 2 2 2 3" xfId="28370"/>
    <cellStyle name="Normal 5 7 2 2 2 3 2" xfId="28371"/>
    <cellStyle name="Normal 5 7 2 2 2 3 2 2" xfId="28372"/>
    <cellStyle name="Normal 5 7 2 2 2 3 3" xfId="28373"/>
    <cellStyle name="Normal 5 7 2 2 2 4" xfId="28374"/>
    <cellStyle name="Normal 5 7 2 2 2 4 2" xfId="28375"/>
    <cellStyle name="Normal 5 7 2 2 2 5" xfId="28376"/>
    <cellStyle name="Normal 5 7 2 2 3" xfId="28377"/>
    <cellStyle name="Normal 5 7 2 2 3 2" xfId="28378"/>
    <cellStyle name="Normal 5 7 2 2 3 2 2" xfId="28379"/>
    <cellStyle name="Normal 5 7 2 2 3 2 2 2" xfId="28380"/>
    <cellStyle name="Normal 5 7 2 2 3 2 2 2 2" xfId="28381"/>
    <cellStyle name="Normal 5 7 2 2 3 2 2 3" xfId="28382"/>
    <cellStyle name="Normal 5 7 2 2 3 2 3" xfId="28383"/>
    <cellStyle name="Normal 5 7 2 2 3 2 3 2" xfId="28384"/>
    <cellStyle name="Normal 5 7 2 2 3 2 4" xfId="28385"/>
    <cellStyle name="Normal 5 7 2 2 3 3" xfId="28386"/>
    <cellStyle name="Normal 5 7 2 2 3 3 2" xfId="28387"/>
    <cellStyle name="Normal 5 7 2 2 3 3 2 2" xfId="28388"/>
    <cellStyle name="Normal 5 7 2 2 3 3 3" xfId="28389"/>
    <cellStyle name="Normal 5 7 2 2 3 4" xfId="28390"/>
    <cellStyle name="Normal 5 7 2 2 3 4 2" xfId="28391"/>
    <cellStyle name="Normal 5 7 2 2 3 5" xfId="28392"/>
    <cellStyle name="Normal 5 7 2 2 4" xfId="28393"/>
    <cellStyle name="Normal 5 7 2 2 4 2" xfId="28394"/>
    <cellStyle name="Normal 5 7 2 2 4 2 2" xfId="28395"/>
    <cellStyle name="Normal 5 7 2 2 4 2 2 2" xfId="28396"/>
    <cellStyle name="Normal 5 7 2 2 4 2 3" xfId="28397"/>
    <cellStyle name="Normal 5 7 2 2 4 3" xfId="28398"/>
    <cellStyle name="Normal 5 7 2 2 4 3 2" xfId="28399"/>
    <cellStyle name="Normal 5 7 2 2 4 4" xfId="28400"/>
    <cellStyle name="Normal 5 7 2 2 5" xfId="28401"/>
    <cellStyle name="Normal 5 7 2 2 5 2" xfId="28402"/>
    <cellStyle name="Normal 5 7 2 2 5 2 2" xfId="28403"/>
    <cellStyle name="Normal 5 7 2 2 5 3" xfId="28404"/>
    <cellStyle name="Normal 5 7 2 2 6" xfId="28405"/>
    <cellStyle name="Normal 5 7 2 2 6 2" xfId="28406"/>
    <cellStyle name="Normal 5 7 2 2 7" xfId="28407"/>
    <cellStyle name="Normal 5 7 2 2 8" xfId="29476"/>
    <cellStyle name="Normal 5 7 2 3" xfId="28408"/>
    <cellStyle name="Normal 5 7 2 3 2" xfId="28409"/>
    <cellStyle name="Normal 5 7 2 3 2 2" xfId="28410"/>
    <cellStyle name="Normal 5 7 2 3 2 2 2" xfId="28411"/>
    <cellStyle name="Normal 5 7 2 3 2 2 2 2" xfId="28412"/>
    <cellStyle name="Normal 5 7 2 3 2 2 3" xfId="28413"/>
    <cellStyle name="Normal 5 7 2 3 2 3" xfId="28414"/>
    <cellStyle name="Normal 5 7 2 3 2 3 2" xfId="28415"/>
    <cellStyle name="Normal 5 7 2 3 2 4" xfId="28416"/>
    <cellStyle name="Normal 5 7 2 3 3" xfId="28417"/>
    <cellStyle name="Normal 5 7 2 3 3 2" xfId="28418"/>
    <cellStyle name="Normal 5 7 2 3 3 2 2" xfId="28419"/>
    <cellStyle name="Normal 5 7 2 3 3 3" xfId="28420"/>
    <cellStyle name="Normal 5 7 2 3 4" xfId="28421"/>
    <cellStyle name="Normal 5 7 2 3 4 2" xfId="28422"/>
    <cellStyle name="Normal 5 7 2 3 5" xfId="28423"/>
    <cellStyle name="Normal 5 7 2 4" xfId="28424"/>
    <cellStyle name="Normal 5 7 2 4 2" xfId="28425"/>
    <cellStyle name="Normal 5 7 2 4 2 2" xfId="28426"/>
    <cellStyle name="Normal 5 7 2 4 2 2 2" xfId="28427"/>
    <cellStyle name="Normal 5 7 2 4 2 2 2 2" xfId="28428"/>
    <cellStyle name="Normal 5 7 2 4 2 2 3" xfId="28429"/>
    <cellStyle name="Normal 5 7 2 4 2 3" xfId="28430"/>
    <cellStyle name="Normal 5 7 2 4 2 3 2" xfId="28431"/>
    <cellStyle name="Normal 5 7 2 4 2 4" xfId="28432"/>
    <cellStyle name="Normal 5 7 2 4 3" xfId="28433"/>
    <cellStyle name="Normal 5 7 2 4 3 2" xfId="28434"/>
    <cellStyle name="Normal 5 7 2 4 3 2 2" xfId="28435"/>
    <cellStyle name="Normal 5 7 2 4 3 3" xfId="28436"/>
    <cellStyle name="Normal 5 7 2 4 4" xfId="28437"/>
    <cellStyle name="Normal 5 7 2 4 4 2" xfId="28438"/>
    <cellStyle name="Normal 5 7 2 4 5" xfId="28439"/>
    <cellStyle name="Normal 5 7 2 5" xfId="28440"/>
    <cellStyle name="Normal 5 7 2 5 2" xfId="28441"/>
    <cellStyle name="Normal 5 7 2 5 2 2" xfId="28442"/>
    <cellStyle name="Normal 5 7 2 5 2 2 2" xfId="28443"/>
    <cellStyle name="Normal 5 7 2 5 2 2 2 2" xfId="28444"/>
    <cellStyle name="Normal 5 7 2 5 2 2 3" xfId="28445"/>
    <cellStyle name="Normal 5 7 2 5 2 3" xfId="28446"/>
    <cellStyle name="Normal 5 7 2 5 2 3 2" xfId="28447"/>
    <cellStyle name="Normal 5 7 2 5 2 4" xfId="28448"/>
    <cellStyle name="Normal 5 7 2 5 3" xfId="28449"/>
    <cellStyle name="Normal 5 7 2 5 3 2" xfId="28450"/>
    <cellStyle name="Normal 5 7 2 5 3 2 2" xfId="28451"/>
    <cellStyle name="Normal 5 7 2 5 3 3" xfId="28452"/>
    <cellStyle name="Normal 5 7 2 5 4" xfId="28453"/>
    <cellStyle name="Normal 5 7 2 5 4 2" xfId="28454"/>
    <cellStyle name="Normal 5 7 2 5 5" xfId="28455"/>
    <cellStyle name="Normal 5 7 2 6" xfId="28456"/>
    <cellStyle name="Normal 5 7 2 6 2" xfId="28457"/>
    <cellStyle name="Normal 5 7 2 6 2 2" xfId="28458"/>
    <cellStyle name="Normal 5 7 2 6 2 2 2" xfId="28459"/>
    <cellStyle name="Normal 5 7 2 6 2 3" xfId="28460"/>
    <cellStyle name="Normal 5 7 2 6 3" xfId="28461"/>
    <cellStyle name="Normal 5 7 2 6 3 2" xfId="28462"/>
    <cellStyle name="Normal 5 7 2 6 4" xfId="28463"/>
    <cellStyle name="Normal 5 7 2 7" xfId="28464"/>
    <cellStyle name="Normal 5 7 2 7 2" xfId="28465"/>
    <cellStyle name="Normal 5 7 2 7 2 2" xfId="28466"/>
    <cellStyle name="Normal 5 7 2 7 3" xfId="28467"/>
    <cellStyle name="Normal 5 7 2 8" xfId="28468"/>
    <cellStyle name="Normal 5 7 2 8 2" xfId="28469"/>
    <cellStyle name="Normal 5 7 2 9" xfId="28470"/>
    <cellStyle name="Normal 5 7 2 9 2" xfId="28471"/>
    <cellStyle name="Normal 5 7 3" xfId="28472"/>
    <cellStyle name="Normal 5 7 3 2" xfId="28473"/>
    <cellStyle name="Normal 5 7 3 2 2" xfId="28474"/>
    <cellStyle name="Normal 5 7 3 2 2 2" xfId="28475"/>
    <cellStyle name="Normal 5 7 3 2 2 2 2" xfId="28476"/>
    <cellStyle name="Normal 5 7 3 2 2 2 2 2" xfId="28477"/>
    <cellStyle name="Normal 5 7 3 2 2 2 3" xfId="28478"/>
    <cellStyle name="Normal 5 7 3 2 2 3" xfId="28479"/>
    <cellStyle name="Normal 5 7 3 2 2 3 2" xfId="28480"/>
    <cellStyle name="Normal 5 7 3 2 2 4" xfId="28481"/>
    <cellStyle name="Normal 5 7 3 2 3" xfId="28482"/>
    <cellStyle name="Normal 5 7 3 2 3 2" xfId="28483"/>
    <cellStyle name="Normal 5 7 3 2 3 2 2" xfId="28484"/>
    <cellStyle name="Normal 5 7 3 2 3 3" xfId="28485"/>
    <cellStyle name="Normal 5 7 3 2 4" xfId="28486"/>
    <cellStyle name="Normal 5 7 3 2 4 2" xfId="28487"/>
    <cellStyle name="Normal 5 7 3 2 5" xfId="28488"/>
    <cellStyle name="Normal 5 7 3 3" xfId="28489"/>
    <cellStyle name="Normal 5 7 3 3 2" xfId="28490"/>
    <cellStyle name="Normal 5 7 3 3 2 2" xfId="28491"/>
    <cellStyle name="Normal 5 7 3 3 2 2 2" xfId="28492"/>
    <cellStyle name="Normal 5 7 3 3 2 2 2 2" xfId="28493"/>
    <cellStyle name="Normal 5 7 3 3 2 2 3" xfId="28494"/>
    <cellStyle name="Normal 5 7 3 3 2 3" xfId="28495"/>
    <cellStyle name="Normal 5 7 3 3 2 3 2" xfId="28496"/>
    <cellStyle name="Normal 5 7 3 3 2 4" xfId="28497"/>
    <cellStyle name="Normal 5 7 3 3 3" xfId="28498"/>
    <cellStyle name="Normal 5 7 3 3 3 2" xfId="28499"/>
    <cellStyle name="Normal 5 7 3 3 3 2 2" xfId="28500"/>
    <cellStyle name="Normal 5 7 3 3 3 3" xfId="28501"/>
    <cellStyle name="Normal 5 7 3 3 4" xfId="28502"/>
    <cellStyle name="Normal 5 7 3 3 4 2" xfId="28503"/>
    <cellStyle name="Normal 5 7 3 3 5" xfId="28504"/>
    <cellStyle name="Normal 5 7 3 4" xfId="28505"/>
    <cellStyle name="Normal 5 7 3 4 2" xfId="28506"/>
    <cellStyle name="Normal 5 7 3 4 2 2" xfId="28507"/>
    <cellStyle name="Normal 5 7 3 4 2 2 2" xfId="28508"/>
    <cellStyle name="Normal 5 7 3 4 2 3" xfId="28509"/>
    <cellStyle name="Normal 5 7 3 4 3" xfId="28510"/>
    <cellStyle name="Normal 5 7 3 4 3 2" xfId="28511"/>
    <cellStyle name="Normal 5 7 3 4 4" xfId="28512"/>
    <cellStyle name="Normal 5 7 3 5" xfId="28513"/>
    <cellStyle name="Normal 5 7 3 5 2" xfId="28514"/>
    <cellStyle name="Normal 5 7 3 5 2 2" xfId="28515"/>
    <cellStyle name="Normal 5 7 3 5 3" xfId="28516"/>
    <cellStyle name="Normal 5 7 3 6" xfId="28517"/>
    <cellStyle name="Normal 5 7 3 6 2" xfId="28518"/>
    <cellStyle name="Normal 5 7 3 7" xfId="28519"/>
    <cellStyle name="Normal 5 7 3 8" xfId="29477"/>
    <cellStyle name="Normal 5 7 4" xfId="28520"/>
    <cellStyle name="Normal 5 7 4 2" xfId="28521"/>
    <cellStyle name="Normal 5 7 4 2 2" xfId="28522"/>
    <cellStyle name="Normal 5 7 4 2 2 2" xfId="28523"/>
    <cellStyle name="Normal 5 7 4 2 2 2 2" xfId="28524"/>
    <cellStyle name="Normal 5 7 4 2 2 3" xfId="28525"/>
    <cellStyle name="Normal 5 7 4 2 3" xfId="28526"/>
    <cellStyle name="Normal 5 7 4 2 3 2" xfId="28527"/>
    <cellStyle name="Normal 5 7 4 2 4" xfId="28528"/>
    <cellStyle name="Normal 5 7 4 3" xfId="28529"/>
    <cellStyle name="Normal 5 7 4 3 2" xfId="28530"/>
    <cellStyle name="Normal 5 7 4 3 2 2" xfId="28531"/>
    <cellStyle name="Normal 5 7 4 3 3" xfId="28532"/>
    <cellStyle name="Normal 5 7 4 4" xfId="28533"/>
    <cellStyle name="Normal 5 7 4 4 2" xfId="28534"/>
    <cellStyle name="Normal 5 7 4 5" xfId="28535"/>
    <cellStyle name="Normal 5 7 5" xfId="28536"/>
    <cellStyle name="Normal 5 7 5 2" xfId="28537"/>
    <cellStyle name="Normal 5 7 5 2 2" xfId="28538"/>
    <cellStyle name="Normal 5 7 5 2 2 2" xfId="28539"/>
    <cellStyle name="Normal 5 7 5 2 2 2 2" xfId="28540"/>
    <cellStyle name="Normal 5 7 5 2 2 3" xfId="28541"/>
    <cellStyle name="Normal 5 7 5 2 3" xfId="28542"/>
    <cellStyle name="Normal 5 7 5 2 3 2" xfId="28543"/>
    <cellStyle name="Normal 5 7 5 2 4" xfId="28544"/>
    <cellStyle name="Normal 5 7 5 3" xfId="28545"/>
    <cellStyle name="Normal 5 7 5 3 2" xfId="28546"/>
    <cellStyle name="Normal 5 7 5 3 2 2" xfId="28547"/>
    <cellStyle name="Normal 5 7 5 3 3" xfId="28548"/>
    <cellStyle name="Normal 5 7 5 4" xfId="28549"/>
    <cellStyle name="Normal 5 7 5 4 2" xfId="28550"/>
    <cellStyle name="Normal 5 7 5 5" xfId="28551"/>
    <cellStyle name="Normal 5 7 6" xfId="28552"/>
    <cellStyle name="Normal 5 7 6 2" xfId="28553"/>
    <cellStyle name="Normal 5 7 6 2 2" xfId="28554"/>
    <cellStyle name="Normal 5 7 6 2 2 2" xfId="28555"/>
    <cellStyle name="Normal 5 7 6 2 2 2 2" xfId="28556"/>
    <cellStyle name="Normal 5 7 6 2 2 3" xfId="28557"/>
    <cellStyle name="Normal 5 7 6 2 3" xfId="28558"/>
    <cellStyle name="Normal 5 7 6 2 3 2" xfId="28559"/>
    <cellStyle name="Normal 5 7 6 2 4" xfId="28560"/>
    <cellStyle name="Normal 5 7 6 3" xfId="28561"/>
    <cellStyle name="Normal 5 7 6 3 2" xfId="28562"/>
    <cellStyle name="Normal 5 7 6 3 2 2" xfId="28563"/>
    <cellStyle name="Normal 5 7 6 3 3" xfId="28564"/>
    <cellStyle name="Normal 5 7 6 4" xfId="28565"/>
    <cellStyle name="Normal 5 7 6 4 2" xfId="28566"/>
    <cellStyle name="Normal 5 7 6 5" xfId="28567"/>
    <cellStyle name="Normal 5 7 7" xfId="28568"/>
    <cellStyle name="Normal 5 7 7 2" xfId="28569"/>
    <cellStyle name="Normal 5 7 7 2 2" xfId="28570"/>
    <cellStyle name="Normal 5 7 7 2 2 2" xfId="28571"/>
    <cellStyle name="Normal 5 7 7 2 3" xfId="28572"/>
    <cellStyle name="Normal 5 7 7 3" xfId="28573"/>
    <cellStyle name="Normal 5 7 7 3 2" xfId="28574"/>
    <cellStyle name="Normal 5 7 7 4" xfId="28575"/>
    <cellStyle name="Normal 5 7 8" xfId="28576"/>
    <cellStyle name="Normal 5 7 8 2" xfId="28577"/>
    <cellStyle name="Normal 5 7 8 2 2" xfId="28578"/>
    <cellStyle name="Normal 5 7 8 3" xfId="28579"/>
    <cellStyle name="Normal 5 7 9" xfId="28580"/>
    <cellStyle name="Normal 5 7 9 2" xfId="28581"/>
    <cellStyle name="Normal 5 8" xfId="28582"/>
    <cellStyle name="Normal 5 8 10" xfId="28583"/>
    <cellStyle name="Normal 5 8 11" xfId="29478"/>
    <cellStyle name="Normal 5 8 2" xfId="28584"/>
    <cellStyle name="Normal 5 8 2 2" xfId="28585"/>
    <cellStyle name="Normal 5 8 2 2 2" xfId="28586"/>
    <cellStyle name="Normal 5 8 2 2 2 2" xfId="28587"/>
    <cellStyle name="Normal 5 8 2 2 2 2 2" xfId="28588"/>
    <cellStyle name="Normal 5 8 2 2 2 2 2 2" xfId="28589"/>
    <cellStyle name="Normal 5 8 2 2 2 2 3" xfId="28590"/>
    <cellStyle name="Normal 5 8 2 2 2 3" xfId="28591"/>
    <cellStyle name="Normal 5 8 2 2 2 3 2" xfId="28592"/>
    <cellStyle name="Normal 5 8 2 2 2 4" xfId="28593"/>
    <cellStyle name="Normal 5 8 2 2 3" xfId="28594"/>
    <cellStyle name="Normal 5 8 2 2 3 2" xfId="28595"/>
    <cellStyle name="Normal 5 8 2 2 3 2 2" xfId="28596"/>
    <cellStyle name="Normal 5 8 2 2 3 3" xfId="28597"/>
    <cellStyle name="Normal 5 8 2 2 4" xfId="28598"/>
    <cellStyle name="Normal 5 8 2 2 4 2" xfId="28599"/>
    <cellStyle name="Normal 5 8 2 2 5" xfId="28600"/>
    <cellStyle name="Normal 5 8 2 3" xfId="28601"/>
    <cellStyle name="Normal 5 8 2 3 2" xfId="28602"/>
    <cellStyle name="Normal 5 8 2 3 2 2" xfId="28603"/>
    <cellStyle name="Normal 5 8 2 3 2 2 2" xfId="28604"/>
    <cellStyle name="Normal 5 8 2 3 2 2 2 2" xfId="28605"/>
    <cellStyle name="Normal 5 8 2 3 2 2 3" xfId="28606"/>
    <cellStyle name="Normal 5 8 2 3 2 3" xfId="28607"/>
    <cellStyle name="Normal 5 8 2 3 2 3 2" xfId="28608"/>
    <cellStyle name="Normal 5 8 2 3 2 4" xfId="28609"/>
    <cellStyle name="Normal 5 8 2 3 3" xfId="28610"/>
    <cellStyle name="Normal 5 8 2 3 3 2" xfId="28611"/>
    <cellStyle name="Normal 5 8 2 3 3 2 2" xfId="28612"/>
    <cellStyle name="Normal 5 8 2 3 3 3" xfId="28613"/>
    <cellStyle name="Normal 5 8 2 3 4" xfId="28614"/>
    <cellStyle name="Normal 5 8 2 3 4 2" xfId="28615"/>
    <cellStyle name="Normal 5 8 2 3 5" xfId="28616"/>
    <cellStyle name="Normal 5 8 2 4" xfId="28617"/>
    <cellStyle name="Normal 5 8 2 4 2" xfId="28618"/>
    <cellStyle name="Normal 5 8 2 4 2 2" xfId="28619"/>
    <cellStyle name="Normal 5 8 2 4 2 2 2" xfId="28620"/>
    <cellStyle name="Normal 5 8 2 4 2 3" xfId="28621"/>
    <cellStyle name="Normal 5 8 2 4 3" xfId="28622"/>
    <cellStyle name="Normal 5 8 2 4 3 2" xfId="28623"/>
    <cellStyle name="Normal 5 8 2 4 4" xfId="28624"/>
    <cellStyle name="Normal 5 8 2 5" xfId="28625"/>
    <cellStyle name="Normal 5 8 2 5 2" xfId="28626"/>
    <cellStyle name="Normal 5 8 2 5 2 2" xfId="28627"/>
    <cellStyle name="Normal 5 8 2 5 3" xfId="28628"/>
    <cellStyle name="Normal 5 8 2 6" xfId="28629"/>
    <cellStyle name="Normal 5 8 2 6 2" xfId="28630"/>
    <cellStyle name="Normal 5 8 2 7" xfId="28631"/>
    <cellStyle name="Normal 5 8 2 8" xfId="29479"/>
    <cellStyle name="Normal 5 8 3" xfId="28632"/>
    <cellStyle name="Normal 5 8 3 2" xfId="28633"/>
    <cellStyle name="Normal 5 8 3 2 2" xfId="28634"/>
    <cellStyle name="Normal 5 8 3 2 2 2" xfId="28635"/>
    <cellStyle name="Normal 5 8 3 2 2 2 2" xfId="28636"/>
    <cellStyle name="Normal 5 8 3 2 2 3" xfId="28637"/>
    <cellStyle name="Normal 5 8 3 2 3" xfId="28638"/>
    <cellStyle name="Normal 5 8 3 2 3 2" xfId="28639"/>
    <cellStyle name="Normal 5 8 3 2 4" xfId="28640"/>
    <cellStyle name="Normal 5 8 3 3" xfId="28641"/>
    <cellStyle name="Normal 5 8 3 3 2" xfId="28642"/>
    <cellStyle name="Normal 5 8 3 3 2 2" xfId="28643"/>
    <cellStyle name="Normal 5 8 3 3 3" xfId="28644"/>
    <cellStyle name="Normal 5 8 3 4" xfId="28645"/>
    <cellStyle name="Normal 5 8 3 4 2" xfId="28646"/>
    <cellStyle name="Normal 5 8 3 5" xfId="28647"/>
    <cellStyle name="Normal 5 8 4" xfId="28648"/>
    <cellStyle name="Normal 5 8 4 2" xfId="28649"/>
    <cellStyle name="Normal 5 8 4 2 2" xfId="28650"/>
    <cellStyle name="Normal 5 8 4 2 2 2" xfId="28651"/>
    <cellStyle name="Normal 5 8 4 2 2 2 2" xfId="28652"/>
    <cellStyle name="Normal 5 8 4 2 2 3" xfId="28653"/>
    <cellStyle name="Normal 5 8 4 2 3" xfId="28654"/>
    <cellStyle name="Normal 5 8 4 2 3 2" xfId="28655"/>
    <cellStyle name="Normal 5 8 4 2 4" xfId="28656"/>
    <cellStyle name="Normal 5 8 4 3" xfId="28657"/>
    <cellStyle name="Normal 5 8 4 3 2" xfId="28658"/>
    <cellStyle name="Normal 5 8 4 3 2 2" xfId="28659"/>
    <cellStyle name="Normal 5 8 4 3 3" xfId="28660"/>
    <cellStyle name="Normal 5 8 4 4" xfId="28661"/>
    <cellStyle name="Normal 5 8 4 4 2" xfId="28662"/>
    <cellStyle name="Normal 5 8 4 5" xfId="28663"/>
    <cellStyle name="Normal 5 8 5" xfId="28664"/>
    <cellStyle name="Normal 5 8 5 2" xfId="28665"/>
    <cellStyle name="Normal 5 8 5 2 2" xfId="28666"/>
    <cellStyle name="Normal 5 8 5 2 2 2" xfId="28667"/>
    <cellStyle name="Normal 5 8 5 2 2 2 2" xfId="28668"/>
    <cellStyle name="Normal 5 8 5 2 2 3" xfId="28669"/>
    <cellStyle name="Normal 5 8 5 2 3" xfId="28670"/>
    <cellStyle name="Normal 5 8 5 2 3 2" xfId="28671"/>
    <cellStyle name="Normal 5 8 5 2 4" xfId="28672"/>
    <cellStyle name="Normal 5 8 5 3" xfId="28673"/>
    <cellStyle name="Normal 5 8 5 3 2" xfId="28674"/>
    <cellStyle name="Normal 5 8 5 3 2 2" xfId="28675"/>
    <cellStyle name="Normal 5 8 5 3 3" xfId="28676"/>
    <cellStyle name="Normal 5 8 5 4" xfId="28677"/>
    <cellStyle name="Normal 5 8 5 4 2" xfId="28678"/>
    <cellStyle name="Normal 5 8 5 5" xfId="28679"/>
    <cellStyle name="Normal 5 8 6" xfId="28680"/>
    <cellStyle name="Normal 5 8 6 2" xfId="28681"/>
    <cellStyle name="Normal 5 8 6 2 2" xfId="28682"/>
    <cellStyle name="Normal 5 8 6 2 2 2" xfId="28683"/>
    <cellStyle name="Normal 5 8 6 2 3" xfId="28684"/>
    <cellStyle name="Normal 5 8 6 3" xfId="28685"/>
    <cellStyle name="Normal 5 8 6 3 2" xfId="28686"/>
    <cellStyle name="Normal 5 8 6 4" xfId="28687"/>
    <cellStyle name="Normal 5 8 7" xfId="28688"/>
    <cellStyle name="Normal 5 8 7 2" xfId="28689"/>
    <cellStyle name="Normal 5 8 7 2 2" xfId="28690"/>
    <cellStyle name="Normal 5 8 7 3" xfId="28691"/>
    <cellStyle name="Normal 5 8 8" xfId="28692"/>
    <cellStyle name="Normal 5 8 8 2" xfId="28693"/>
    <cellStyle name="Normal 5 8 9" xfId="28694"/>
    <cellStyle name="Normal 5 8 9 2" xfId="28695"/>
    <cellStyle name="Normal 5 9" xfId="28696"/>
    <cellStyle name="Normal 5 9 10" xfId="28697"/>
    <cellStyle name="Normal 5 9 11" xfId="29480"/>
    <cellStyle name="Normal 5 9 2" xfId="28698"/>
    <cellStyle name="Normal 5 9 2 2" xfId="28699"/>
    <cellStyle name="Normal 5 9 2 2 2" xfId="28700"/>
    <cellStyle name="Normal 5 9 2 2 2 2" xfId="28701"/>
    <cellStyle name="Normal 5 9 2 2 2 2 2" xfId="28702"/>
    <cellStyle name="Normal 5 9 2 2 2 2 2 2" xfId="28703"/>
    <cellStyle name="Normal 5 9 2 2 2 2 3" xfId="28704"/>
    <cellStyle name="Normal 5 9 2 2 2 3" xfId="28705"/>
    <cellStyle name="Normal 5 9 2 2 2 3 2" xfId="28706"/>
    <cellStyle name="Normal 5 9 2 2 2 4" xfId="28707"/>
    <cellStyle name="Normal 5 9 2 2 3" xfId="28708"/>
    <cellStyle name="Normal 5 9 2 2 3 2" xfId="28709"/>
    <cellStyle name="Normal 5 9 2 2 3 2 2" xfId="28710"/>
    <cellStyle name="Normal 5 9 2 2 3 3" xfId="28711"/>
    <cellStyle name="Normal 5 9 2 2 4" xfId="28712"/>
    <cellStyle name="Normal 5 9 2 2 4 2" xfId="28713"/>
    <cellStyle name="Normal 5 9 2 2 5" xfId="28714"/>
    <cellStyle name="Normal 5 9 2 3" xfId="28715"/>
    <cellStyle name="Normal 5 9 2 3 2" xfId="28716"/>
    <cellStyle name="Normal 5 9 2 3 2 2" xfId="28717"/>
    <cellStyle name="Normal 5 9 2 3 2 2 2" xfId="28718"/>
    <cellStyle name="Normal 5 9 2 3 2 2 2 2" xfId="28719"/>
    <cellStyle name="Normal 5 9 2 3 2 2 3" xfId="28720"/>
    <cellStyle name="Normal 5 9 2 3 2 3" xfId="28721"/>
    <cellStyle name="Normal 5 9 2 3 2 3 2" xfId="28722"/>
    <cellStyle name="Normal 5 9 2 3 2 4" xfId="28723"/>
    <cellStyle name="Normal 5 9 2 3 3" xfId="28724"/>
    <cellStyle name="Normal 5 9 2 3 3 2" xfId="28725"/>
    <cellStyle name="Normal 5 9 2 3 3 2 2" xfId="28726"/>
    <cellStyle name="Normal 5 9 2 3 3 3" xfId="28727"/>
    <cellStyle name="Normal 5 9 2 3 4" xfId="28728"/>
    <cellStyle name="Normal 5 9 2 3 4 2" xfId="28729"/>
    <cellStyle name="Normal 5 9 2 3 5" xfId="28730"/>
    <cellStyle name="Normal 5 9 2 4" xfId="28731"/>
    <cellStyle name="Normal 5 9 2 4 2" xfId="28732"/>
    <cellStyle name="Normal 5 9 2 4 2 2" xfId="28733"/>
    <cellStyle name="Normal 5 9 2 4 2 2 2" xfId="28734"/>
    <cellStyle name="Normal 5 9 2 4 2 3" xfId="28735"/>
    <cellStyle name="Normal 5 9 2 4 3" xfId="28736"/>
    <cellStyle name="Normal 5 9 2 4 3 2" xfId="28737"/>
    <cellStyle name="Normal 5 9 2 4 4" xfId="28738"/>
    <cellStyle name="Normal 5 9 2 5" xfId="28739"/>
    <cellStyle name="Normal 5 9 2 5 2" xfId="28740"/>
    <cellStyle name="Normal 5 9 2 5 2 2" xfId="28741"/>
    <cellStyle name="Normal 5 9 2 5 3" xfId="28742"/>
    <cellStyle name="Normal 5 9 2 6" xfId="28743"/>
    <cellStyle name="Normal 5 9 2 6 2" xfId="28744"/>
    <cellStyle name="Normal 5 9 2 7" xfId="28745"/>
    <cellStyle name="Normal 5 9 2 8" xfId="29481"/>
    <cellStyle name="Normal 5 9 3" xfId="28746"/>
    <cellStyle name="Normal 5 9 3 2" xfId="28747"/>
    <cellStyle name="Normal 5 9 3 2 2" xfId="28748"/>
    <cellStyle name="Normal 5 9 3 2 2 2" xfId="28749"/>
    <cellStyle name="Normal 5 9 3 2 2 2 2" xfId="28750"/>
    <cellStyle name="Normal 5 9 3 2 2 3" xfId="28751"/>
    <cellStyle name="Normal 5 9 3 2 3" xfId="28752"/>
    <cellStyle name="Normal 5 9 3 2 3 2" xfId="28753"/>
    <cellStyle name="Normal 5 9 3 2 4" xfId="28754"/>
    <cellStyle name="Normal 5 9 3 3" xfId="28755"/>
    <cellStyle name="Normal 5 9 3 3 2" xfId="28756"/>
    <cellStyle name="Normal 5 9 3 3 2 2" xfId="28757"/>
    <cellStyle name="Normal 5 9 3 3 3" xfId="28758"/>
    <cellStyle name="Normal 5 9 3 4" xfId="28759"/>
    <cellStyle name="Normal 5 9 3 4 2" xfId="28760"/>
    <cellStyle name="Normal 5 9 3 5" xfId="28761"/>
    <cellStyle name="Normal 5 9 4" xfId="28762"/>
    <cellStyle name="Normal 5 9 4 2" xfId="28763"/>
    <cellStyle name="Normal 5 9 4 2 2" xfId="28764"/>
    <cellStyle name="Normal 5 9 4 2 2 2" xfId="28765"/>
    <cellStyle name="Normal 5 9 4 2 2 2 2" xfId="28766"/>
    <cellStyle name="Normal 5 9 4 2 2 3" xfId="28767"/>
    <cellStyle name="Normal 5 9 4 2 3" xfId="28768"/>
    <cellStyle name="Normal 5 9 4 2 3 2" xfId="28769"/>
    <cellStyle name="Normal 5 9 4 2 4" xfId="28770"/>
    <cellStyle name="Normal 5 9 4 3" xfId="28771"/>
    <cellStyle name="Normal 5 9 4 3 2" xfId="28772"/>
    <cellStyle name="Normal 5 9 4 3 2 2" xfId="28773"/>
    <cellStyle name="Normal 5 9 4 3 3" xfId="28774"/>
    <cellStyle name="Normal 5 9 4 4" xfId="28775"/>
    <cellStyle name="Normal 5 9 4 4 2" xfId="28776"/>
    <cellStyle name="Normal 5 9 4 5" xfId="28777"/>
    <cellStyle name="Normal 5 9 5" xfId="28778"/>
    <cellStyle name="Normal 5 9 5 2" xfId="28779"/>
    <cellStyle name="Normal 5 9 5 2 2" xfId="28780"/>
    <cellStyle name="Normal 5 9 5 2 2 2" xfId="28781"/>
    <cellStyle name="Normal 5 9 5 2 2 2 2" xfId="28782"/>
    <cellStyle name="Normal 5 9 5 2 2 3" xfId="28783"/>
    <cellStyle name="Normal 5 9 5 2 3" xfId="28784"/>
    <cellStyle name="Normal 5 9 5 2 3 2" xfId="28785"/>
    <cellStyle name="Normal 5 9 5 2 4" xfId="28786"/>
    <cellStyle name="Normal 5 9 5 3" xfId="28787"/>
    <cellStyle name="Normal 5 9 5 3 2" xfId="28788"/>
    <cellStyle name="Normal 5 9 5 3 2 2" xfId="28789"/>
    <cellStyle name="Normal 5 9 5 3 3" xfId="28790"/>
    <cellStyle name="Normal 5 9 5 4" xfId="28791"/>
    <cellStyle name="Normal 5 9 5 4 2" xfId="28792"/>
    <cellStyle name="Normal 5 9 5 5" xfId="28793"/>
    <cellStyle name="Normal 5 9 6" xfId="28794"/>
    <cellStyle name="Normal 5 9 6 2" xfId="28795"/>
    <cellStyle name="Normal 5 9 6 2 2" xfId="28796"/>
    <cellStyle name="Normal 5 9 6 2 2 2" xfId="28797"/>
    <cellStyle name="Normal 5 9 6 2 3" xfId="28798"/>
    <cellStyle name="Normal 5 9 6 3" xfId="28799"/>
    <cellStyle name="Normal 5 9 6 3 2" xfId="28800"/>
    <cellStyle name="Normal 5 9 6 4" xfId="28801"/>
    <cellStyle name="Normal 5 9 7" xfId="28802"/>
    <cellStyle name="Normal 5 9 7 2" xfId="28803"/>
    <cellStyle name="Normal 5 9 7 2 2" xfId="28804"/>
    <cellStyle name="Normal 5 9 7 3" xfId="28805"/>
    <cellStyle name="Normal 5 9 8" xfId="28806"/>
    <cellStyle name="Normal 5 9 8 2" xfId="28807"/>
    <cellStyle name="Normal 5 9 9" xfId="28808"/>
    <cellStyle name="Normal 5 9 9 2" xfId="28809"/>
    <cellStyle name="Normal 6" xfId="28810"/>
    <cellStyle name="Normal 6 10" xfId="28811"/>
    <cellStyle name="Normal 6 10 2" xfId="29483"/>
    <cellStyle name="Normal 6 10 3" xfId="34106"/>
    <cellStyle name="Normal 6 11" xfId="28812"/>
    <cellStyle name="Normal 6 11 2" xfId="29484"/>
    <cellStyle name="Normal 6 11 3" xfId="34107"/>
    <cellStyle name="Normal 6 12" xfId="28813"/>
    <cellStyle name="Normal 6 12 2" xfId="29485"/>
    <cellStyle name="Normal 6 12 3" xfId="34108"/>
    <cellStyle name="Normal 6 13" xfId="28814"/>
    <cellStyle name="Normal 6 13 2" xfId="34109"/>
    <cellStyle name="Normal 6 14" xfId="29482"/>
    <cellStyle name="Normal 6 15" xfId="34105"/>
    <cellStyle name="Normal 6 2" xfId="28815"/>
    <cellStyle name="Normal 6 2 10" xfId="28816"/>
    <cellStyle name="Normal 6 2 10 2" xfId="29487"/>
    <cellStyle name="Normal 6 2 10 3" xfId="34111"/>
    <cellStyle name="Normal 6 2 11" xfId="29486"/>
    <cellStyle name="Normal 6 2 12" xfId="34110"/>
    <cellStyle name="Normal 6 2 2" xfId="28817"/>
    <cellStyle name="Normal 6 2 2 2" xfId="29488"/>
    <cellStyle name="Normal 6 2 2 3" xfId="34112"/>
    <cellStyle name="Normal 6 2 3" xfId="28818"/>
    <cellStyle name="Normal 6 2 3 2" xfId="29489"/>
    <cellStyle name="Normal 6 2 3 3" xfId="34113"/>
    <cellStyle name="Normal 6 2 4" xfId="28819"/>
    <cellStyle name="Normal 6 2 4 2" xfId="29490"/>
    <cellStyle name="Normal 6 2 4 3" xfId="34114"/>
    <cellStyle name="Normal 6 2 5" xfId="28820"/>
    <cellStyle name="Normal 6 2 5 2" xfId="29491"/>
    <cellStyle name="Normal 6 2 5 3" xfId="34115"/>
    <cellStyle name="Normal 6 2 6" xfId="28821"/>
    <cellStyle name="Normal 6 2 6 2" xfId="29492"/>
    <cellStyle name="Normal 6 2 6 3" xfId="34116"/>
    <cellStyle name="Normal 6 2 7" xfId="28822"/>
    <cellStyle name="Normal 6 2 7 2" xfId="29493"/>
    <cellStyle name="Normal 6 2 7 3" xfId="34117"/>
    <cellStyle name="Normal 6 2 8" xfId="28823"/>
    <cellStyle name="Normal 6 2 8 2" xfId="29494"/>
    <cellStyle name="Normal 6 2 8 3" xfId="34118"/>
    <cellStyle name="Normal 6 2 9" xfId="28824"/>
    <cellStyle name="Normal 6 2 9 2" xfId="29495"/>
    <cellStyle name="Normal 6 2 9 3" xfId="34119"/>
    <cellStyle name="Normal 6 3" xfId="28825"/>
    <cellStyle name="Normal 6 3 2" xfId="29496"/>
    <cellStyle name="Normal 6 3 3" xfId="34120"/>
    <cellStyle name="Normal 6 4" xfId="28826"/>
    <cellStyle name="Normal 6 4 2" xfId="29497"/>
    <cellStyle name="Normal 6 4 3" xfId="34121"/>
    <cellStyle name="Normal 6 5" xfId="28827"/>
    <cellStyle name="Normal 6 5 2" xfId="29498"/>
    <cellStyle name="Normal 6 5 3" xfId="34122"/>
    <cellStyle name="Normal 6 6" xfId="28828"/>
    <cellStyle name="Normal 6 6 2" xfId="29499"/>
    <cellStyle name="Normal 6 6 3" xfId="34123"/>
    <cellStyle name="Normal 6 7" xfId="28829"/>
    <cellStyle name="Normal 6 7 2" xfId="29500"/>
    <cellStyle name="Normal 6 7 3" xfId="34124"/>
    <cellStyle name="Normal 6 8" xfId="28830"/>
    <cellStyle name="Normal 6 8 2" xfId="29501"/>
    <cellStyle name="Normal 6 8 3" xfId="34125"/>
    <cellStyle name="Normal 6 9" xfId="28831"/>
    <cellStyle name="Normal 6 9 2" xfId="29502"/>
    <cellStyle name="Normal 6 9 3" xfId="34126"/>
    <cellStyle name="Normal 7" xfId="28832"/>
    <cellStyle name="Normal 7 2" xfId="28833"/>
    <cellStyle name="Normal 7 2 2" xfId="29504"/>
    <cellStyle name="Normal 7 2 3" xfId="34128"/>
    <cellStyle name="Normal 7 3" xfId="29503"/>
    <cellStyle name="Normal 7 4" xfId="34127"/>
    <cellStyle name="Normal 8" xfId="28834"/>
    <cellStyle name="Normal 8 2" xfId="28835"/>
    <cellStyle name="Normal 8 2 2" xfId="28836"/>
    <cellStyle name="Normal 8 2 2 2" xfId="29507"/>
    <cellStyle name="Normal 8 2 2 3" xfId="34131"/>
    <cellStyle name="Normal 8 2 3" xfId="28837"/>
    <cellStyle name="Normal 8 2 3 2" xfId="29508"/>
    <cellStyle name="Normal 8 2 3 3" xfId="34132"/>
    <cellStyle name="Normal 8 2 4" xfId="29506"/>
    <cellStyle name="Normal 8 2 5" xfId="34130"/>
    <cellStyle name="Normal 8 3" xfId="28838"/>
    <cellStyle name="Normal 8 3 2" xfId="29509"/>
    <cellStyle name="Normal 8 3 3" xfId="34133"/>
    <cellStyle name="Normal 8 4" xfId="28839"/>
    <cellStyle name="Normal 8 4 2" xfId="29510"/>
    <cellStyle name="Normal 8 4 3" xfId="34134"/>
    <cellStyle name="Normal 8 5" xfId="29505"/>
    <cellStyle name="Normal 8 6" xfId="34129"/>
    <cellStyle name="Normal 9" xfId="28840"/>
    <cellStyle name="Normal 9 2" xfId="28841"/>
    <cellStyle name="Normal 9 2 2" xfId="29512"/>
    <cellStyle name="Normal 9 2 3" xfId="34136"/>
    <cellStyle name="Normal 9 3" xfId="28842"/>
    <cellStyle name="Normal 9 3 2" xfId="29513"/>
    <cellStyle name="Normal 9 3 3" xfId="34137"/>
    <cellStyle name="Normal 9 4" xfId="29511"/>
    <cellStyle name="Normal 9 5" xfId="34135"/>
    <cellStyle name="Porcentual 2" xfId="28843"/>
    <cellStyle name="Porcentual 2 2" xfId="34138"/>
  </cellStyles>
  <dxfs count="0"/>
  <tableStyles count="0" defaultTableStyle="TableStyleMedium9" defaultPivotStyle="PivotStyleLight16"/>
  <colors>
    <mruColors>
      <color rgb="FFFF7C80"/>
      <color rgb="FFFFCC00"/>
      <color rgb="FFFF9933"/>
      <color rgb="FF990099"/>
      <color rgb="FF6600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0</xdr:rowOff>
    </xdr:from>
    <xdr:ext cx="1524000" cy="1007241"/>
    <xdr:pic>
      <xdr:nvPicPr>
        <xdr:cNvPr id="3" name="image1.png" title="Imagen">
          <a:extLst>
            <a:ext uri="{FF2B5EF4-FFF2-40B4-BE49-F238E27FC236}">
              <a16:creationId xmlns:a16="http://schemas.microsoft.com/office/drawing/2014/main" xmlns="" id="{00000000-0008-0000-0100-000003000000}"/>
            </a:ext>
          </a:extLst>
        </xdr:cNvPr>
        <xdr:cNvPicPr preferRelativeResize="0"/>
      </xdr:nvPicPr>
      <xdr:blipFill>
        <a:blip xmlns:r="http://schemas.openxmlformats.org/officeDocument/2006/relationships" r:embed="rId1"/>
        <a:stretch>
          <a:fillRect/>
        </a:stretch>
      </xdr:blipFill>
      <xdr:spPr>
        <a:xfrm>
          <a:off x="0" y="0"/>
          <a:ext cx="1524000" cy="1007241"/>
        </a:xfrm>
        <a:prstGeom prst="rect">
          <a:avLst/>
        </a:prstGeom>
        <a:noFill/>
      </xdr:spPr>
    </xdr:pic>
    <xdr:clientData fLocksWithSheet="0"/>
  </xdr:one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1002"/>
  <sheetViews>
    <sheetView tabSelected="1" showWhiteSpace="0" topLeftCell="A133" zoomScale="70" zoomScaleNormal="70" zoomScaleSheetLayoutView="136" workbookViewId="0">
      <selection activeCell="C137" sqref="C137"/>
    </sheetView>
  </sheetViews>
  <sheetFormatPr baseColWidth="10" defaultColWidth="14.42578125" defaultRowHeight="15" x14ac:dyDescent="0.25"/>
  <cols>
    <col min="1" max="1" width="12" style="5" customWidth="1"/>
    <col min="2" max="2" width="9" style="5" customWidth="1"/>
    <col min="3" max="3" width="118.28515625" style="5" customWidth="1"/>
    <col min="4" max="4" width="7.5703125" style="5" customWidth="1"/>
    <col min="5" max="5" width="9.5703125" style="5" customWidth="1"/>
    <col min="6" max="6" width="11.85546875" style="5" customWidth="1"/>
    <col min="7" max="7" width="25.28515625" style="5" customWidth="1"/>
    <col min="8" max="8" width="13.42578125" style="5" customWidth="1"/>
    <col min="9" max="9" width="14" style="5" customWidth="1"/>
    <col min="10" max="20" width="11.42578125" style="5" customWidth="1"/>
    <col min="21" max="256" width="14.42578125" style="5"/>
    <col min="257" max="257" width="8.28515625" style="5" customWidth="1"/>
    <col min="258" max="258" width="13.7109375" style="5" customWidth="1"/>
    <col min="259" max="259" width="45.7109375" style="5" customWidth="1"/>
    <col min="260" max="260" width="7.5703125" style="5" customWidth="1"/>
    <col min="261" max="261" width="9.5703125" style="5" customWidth="1"/>
    <col min="262" max="262" width="11.85546875" style="5" customWidth="1"/>
    <col min="263" max="263" width="25.28515625" style="5" customWidth="1"/>
    <col min="264" max="264" width="13.42578125" style="5" customWidth="1"/>
    <col min="265" max="265" width="14" style="5" customWidth="1"/>
    <col min="266" max="276" width="11.42578125" style="5" customWidth="1"/>
    <col min="277" max="512" width="14.42578125" style="5"/>
    <col min="513" max="513" width="8.28515625" style="5" customWidth="1"/>
    <col min="514" max="514" width="13.7109375" style="5" customWidth="1"/>
    <col min="515" max="515" width="45.7109375" style="5" customWidth="1"/>
    <col min="516" max="516" width="7.5703125" style="5" customWidth="1"/>
    <col min="517" max="517" width="9.5703125" style="5" customWidth="1"/>
    <col min="518" max="518" width="11.85546875" style="5" customWidth="1"/>
    <col min="519" max="519" width="25.28515625" style="5" customWidth="1"/>
    <col min="520" max="520" width="13.42578125" style="5" customWidth="1"/>
    <col min="521" max="521" width="14" style="5" customWidth="1"/>
    <col min="522" max="532" width="11.42578125" style="5" customWidth="1"/>
    <col min="533" max="768" width="14.42578125" style="5"/>
    <col min="769" max="769" width="8.28515625" style="5" customWidth="1"/>
    <col min="770" max="770" width="13.7109375" style="5" customWidth="1"/>
    <col min="771" max="771" width="45.7109375" style="5" customWidth="1"/>
    <col min="772" max="772" width="7.5703125" style="5" customWidth="1"/>
    <col min="773" max="773" width="9.5703125" style="5" customWidth="1"/>
    <col min="774" max="774" width="11.85546875" style="5" customWidth="1"/>
    <col min="775" max="775" width="25.28515625" style="5" customWidth="1"/>
    <col min="776" max="776" width="13.42578125" style="5" customWidth="1"/>
    <col min="777" max="777" width="14" style="5" customWidth="1"/>
    <col min="778" max="788" width="11.42578125" style="5" customWidth="1"/>
    <col min="789" max="1024" width="14.42578125" style="5"/>
    <col min="1025" max="1025" width="8.28515625" style="5" customWidth="1"/>
    <col min="1026" max="1026" width="13.7109375" style="5" customWidth="1"/>
    <col min="1027" max="1027" width="45.7109375" style="5" customWidth="1"/>
    <col min="1028" max="1028" width="7.5703125" style="5" customWidth="1"/>
    <col min="1029" max="1029" width="9.5703125" style="5" customWidth="1"/>
    <col min="1030" max="1030" width="11.85546875" style="5" customWidth="1"/>
    <col min="1031" max="1031" width="25.28515625" style="5" customWidth="1"/>
    <col min="1032" max="1032" width="13.42578125" style="5" customWidth="1"/>
    <col min="1033" max="1033" width="14" style="5" customWidth="1"/>
    <col min="1034" max="1044" width="11.42578125" style="5" customWidth="1"/>
    <col min="1045" max="1280" width="14.42578125" style="5"/>
    <col min="1281" max="1281" width="8.28515625" style="5" customWidth="1"/>
    <col min="1282" max="1282" width="13.7109375" style="5" customWidth="1"/>
    <col min="1283" max="1283" width="45.7109375" style="5" customWidth="1"/>
    <col min="1284" max="1284" width="7.5703125" style="5" customWidth="1"/>
    <col min="1285" max="1285" width="9.5703125" style="5" customWidth="1"/>
    <col min="1286" max="1286" width="11.85546875" style="5" customWidth="1"/>
    <col min="1287" max="1287" width="25.28515625" style="5" customWidth="1"/>
    <col min="1288" max="1288" width="13.42578125" style="5" customWidth="1"/>
    <col min="1289" max="1289" width="14" style="5" customWidth="1"/>
    <col min="1290" max="1300" width="11.42578125" style="5" customWidth="1"/>
    <col min="1301" max="1536" width="14.42578125" style="5"/>
    <col min="1537" max="1537" width="8.28515625" style="5" customWidth="1"/>
    <col min="1538" max="1538" width="13.7109375" style="5" customWidth="1"/>
    <col min="1539" max="1539" width="45.7109375" style="5" customWidth="1"/>
    <col min="1540" max="1540" width="7.5703125" style="5" customWidth="1"/>
    <col min="1541" max="1541" width="9.5703125" style="5" customWidth="1"/>
    <col min="1542" max="1542" width="11.85546875" style="5" customWidth="1"/>
    <col min="1543" max="1543" width="25.28515625" style="5" customWidth="1"/>
    <col min="1544" max="1544" width="13.42578125" style="5" customWidth="1"/>
    <col min="1545" max="1545" width="14" style="5" customWidth="1"/>
    <col min="1546" max="1556" width="11.42578125" style="5" customWidth="1"/>
    <col min="1557" max="1792" width="14.42578125" style="5"/>
    <col min="1793" max="1793" width="8.28515625" style="5" customWidth="1"/>
    <col min="1794" max="1794" width="13.7109375" style="5" customWidth="1"/>
    <col min="1795" max="1795" width="45.7109375" style="5" customWidth="1"/>
    <col min="1796" max="1796" width="7.5703125" style="5" customWidth="1"/>
    <col min="1797" max="1797" width="9.5703125" style="5" customWidth="1"/>
    <col min="1798" max="1798" width="11.85546875" style="5" customWidth="1"/>
    <col min="1799" max="1799" width="25.28515625" style="5" customWidth="1"/>
    <col min="1800" max="1800" width="13.42578125" style="5" customWidth="1"/>
    <col min="1801" max="1801" width="14" style="5" customWidth="1"/>
    <col min="1802" max="1812" width="11.42578125" style="5" customWidth="1"/>
    <col min="1813" max="2048" width="14.42578125" style="5"/>
    <col min="2049" max="2049" width="8.28515625" style="5" customWidth="1"/>
    <col min="2050" max="2050" width="13.7109375" style="5" customWidth="1"/>
    <col min="2051" max="2051" width="45.7109375" style="5" customWidth="1"/>
    <col min="2052" max="2052" width="7.5703125" style="5" customWidth="1"/>
    <col min="2053" max="2053" width="9.5703125" style="5" customWidth="1"/>
    <col min="2054" max="2054" width="11.85546875" style="5" customWidth="1"/>
    <col min="2055" max="2055" width="25.28515625" style="5" customWidth="1"/>
    <col min="2056" max="2056" width="13.42578125" style="5" customWidth="1"/>
    <col min="2057" max="2057" width="14" style="5" customWidth="1"/>
    <col min="2058" max="2068" width="11.42578125" style="5" customWidth="1"/>
    <col min="2069" max="2304" width="14.42578125" style="5"/>
    <col min="2305" max="2305" width="8.28515625" style="5" customWidth="1"/>
    <col min="2306" max="2306" width="13.7109375" style="5" customWidth="1"/>
    <col min="2307" max="2307" width="45.7109375" style="5" customWidth="1"/>
    <col min="2308" max="2308" width="7.5703125" style="5" customWidth="1"/>
    <col min="2309" max="2309" width="9.5703125" style="5" customWidth="1"/>
    <col min="2310" max="2310" width="11.85546875" style="5" customWidth="1"/>
    <col min="2311" max="2311" width="25.28515625" style="5" customWidth="1"/>
    <col min="2312" max="2312" width="13.42578125" style="5" customWidth="1"/>
    <col min="2313" max="2313" width="14" style="5" customWidth="1"/>
    <col min="2314" max="2324" width="11.42578125" style="5" customWidth="1"/>
    <col min="2325" max="2560" width="14.42578125" style="5"/>
    <col min="2561" max="2561" width="8.28515625" style="5" customWidth="1"/>
    <col min="2562" max="2562" width="13.7109375" style="5" customWidth="1"/>
    <col min="2563" max="2563" width="45.7109375" style="5" customWidth="1"/>
    <col min="2564" max="2564" width="7.5703125" style="5" customWidth="1"/>
    <col min="2565" max="2565" width="9.5703125" style="5" customWidth="1"/>
    <col min="2566" max="2566" width="11.85546875" style="5" customWidth="1"/>
    <col min="2567" max="2567" width="25.28515625" style="5" customWidth="1"/>
    <col min="2568" max="2568" width="13.42578125" style="5" customWidth="1"/>
    <col min="2569" max="2569" width="14" style="5" customWidth="1"/>
    <col min="2570" max="2580" width="11.42578125" style="5" customWidth="1"/>
    <col min="2581" max="2816" width="14.42578125" style="5"/>
    <col min="2817" max="2817" width="8.28515625" style="5" customWidth="1"/>
    <col min="2818" max="2818" width="13.7109375" style="5" customWidth="1"/>
    <col min="2819" max="2819" width="45.7109375" style="5" customWidth="1"/>
    <col min="2820" max="2820" width="7.5703125" style="5" customWidth="1"/>
    <col min="2821" max="2821" width="9.5703125" style="5" customWidth="1"/>
    <col min="2822" max="2822" width="11.85546875" style="5" customWidth="1"/>
    <col min="2823" max="2823" width="25.28515625" style="5" customWidth="1"/>
    <col min="2824" max="2824" width="13.42578125" style="5" customWidth="1"/>
    <col min="2825" max="2825" width="14" style="5" customWidth="1"/>
    <col min="2826" max="2836" width="11.42578125" style="5" customWidth="1"/>
    <col min="2837" max="3072" width="14.42578125" style="5"/>
    <col min="3073" max="3073" width="8.28515625" style="5" customWidth="1"/>
    <col min="3074" max="3074" width="13.7109375" style="5" customWidth="1"/>
    <col min="3075" max="3075" width="45.7109375" style="5" customWidth="1"/>
    <col min="3076" max="3076" width="7.5703125" style="5" customWidth="1"/>
    <col min="3077" max="3077" width="9.5703125" style="5" customWidth="1"/>
    <col min="3078" max="3078" width="11.85546875" style="5" customWidth="1"/>
    <col min="3079" max="3079" width="25.28515625" style="5" customWidth="1"/>
    <col min="3080" max="3080" width="13.42578125" style="5" customWidth="1"/>
    <col min="3081" max="3081" width="14" style="5" customWidth="1"/>
    <col min="3082" max="3092" width="11.42578125" style="5" customWidth="1"/>
    <col min="3093" max="3328" width="14.42578125" style="5"/>
    <col min="3329" max="3329" width="8.28515625" style="5" customWidth="1"/>
    <col min="3330" max="3330" width="13.7109375" style="5" customWidth="1"/>
    <col min="3331" max="3331" width="45.7109375" style="5" customWidth="1"/>
    <col min="3332" max="3332" width="7.5703125" style="5" customWidth="1"/>
    <col min="3333" max="3333" width="9.5703125" style="5" customWidth="1"/>
    <col min="3334" max="3334" width="11.85546875" style="5" customWidth="1"/>
    <col min="3335" max="3335" width="25.28515625" style="5" customWidth="1"/>
    <col min="3336" max="3336" width="13.42578125" style="5" customWidth="1"/>
    <col min="3337" max="3337" width="14" style="5" customWidth="1"/>
    <col min="3338" max="3348" width="11.42578125" style="5" customWidth="1"/>
    <col min="3349" max="3584" width="14.42578125" style="5"/>
    <col min="3585" max="3585" width="8.28515625" style="5" customWidth="1"/>
    <col min="3586" max="3586" width="13.7109375" style="5" customWidth="1"/>
    <col min="3587" max="3587" width="45.7109375" style="5" customWidth="1"/>
    <col min="3588" max="3588" width="7.5703125" style="5" customWidth="1"/>
    <col min="3589" max="3589" width="9.5703125" style="5" customWidth="1"/>
    <col min="3590" max="3590" width="11.85546875" style="5" customWidth="1"/>
    <col min="3591" max="3591" width="25.28515625" style="5" customWidth="1"/>
    <col min="3592" max="3592" width="13.42578125" style="5" customWidth="1"/>
    <col min="3593" max="3593" width="14" style="5" customWidth="1"/>
    <col min="3594" max="3604" width="11.42578125" style="5" customWidth="1"/>
    <col min="3605" max="3840" width="14.42578125" style="5"/>
    <col min="3841" max="3841" width="8.28515625" style="5" customWidth="1"/>
    <col min="3842" max="3842" width="13.7109375" style="5" customWidth="1"/>
    <col min="3843" max="3843" width="45.7109375" style="5" customWidth="1"/>
    <col min="3844" max="3844" width="7.5703125" style="5" customWidth="1"/>
    <col min="3845" max="3845" width="9.5703125" style="5" customWidth="1"/>
    <col min="3846" max="3846" width="11.85546875" style="5" customWidth="1"/>
    <col min="3847" max="3847" width="25.28515625" style="5" customWidth="1"/>
    <col min="3848" max="3848" width="13.42578125" style="5" customWidth="1"/>
    <col min="3849" max="3849" width="14" style="5" customWidth="1"/>
    <col min="3850" max="3860" width="11.42578125" style="5" customWidth="1"/>
    <col min="3861" max="4096" width="14.42578125" style="5"/>
    <col min="4097" max="4097" width="8.28515625" style="5" customWidth="1"/>
    <col min="4098" max="4098" width="13.7109375" style="5" customWidth="1"/>
    <col min="4099" max="4099" width="45.7109375" style="5" customWidth="1"/>
    <col min="4100" max="4100" width="7.5703125" style="5" customWidth="1"/>
    <col min="4101" max="4101" width="9.5703125" style="5" customWidth="1"/>
    <col min="4102" max="4102" width="11.85546875" style="5" customWidth="1"/>
    <col min="4103" max="4103" width="25.28515625" style="5" customWidth="1"/>
    <col min="4104" max="4104" width="13.42578125" style="5" customWidth="1"/>
    <col min="4105" max="4105" width="14" style="5" customWidth="1"/>
    <col min="4106" max="4116" width="11.42578125" style="5" customWidth="1"/>
    <col min="4117" max="4352" width="14.42578125" style="5"/>
    <col min="4353" max="4353" width="8.28515625" style="5" customWidth="1"/>
    <col min="4354" max="4354" width="13.7109375" style="5" customWidth="1"/>
    <col min="4355" max="4355" width="45.7109375" style="5" customWidth="1"/>
    <col min="4356" max="4356" width="7.5703125" style="5" customWidth="1"/>
    <col min="4357" max="4357" width="9.5703125" style="5" customWidth="1"/>
    <col min="4358" max="4358" width="11.85546875" style="5" customWidth="1"/>
    <col min="4359" max="4359" width="25.28515625" style="5" customWidth="1"/>
    <col min="4360" max="4360" width="13.42578125" style="5" customWidth="1"/>
    <col min="4361" max="4361" width="14" style="5" customWidth="1"/>
    <col min="4362" max="4372" width="11.42578125" style="5" customWidth="1"/>
    <col min="4373" max="4608" width="14.42578125" style="5"/>
    <col min="4609" max="4609" width="8.28515625" style="5" customWidth="1"/>
    <col min="4610" max="4610" width="13.7109375" style="5" customWidth="1"/>
    <col min="4611" max="4611" width="45.7109375" style="5" customWidth="1"/>
    <col min="4612" max="4612" width="7.5703125" style="5" customWidth="1"/>
    <col min="4613" max="4613" width="9.5703125" style="5" customWidth="1"/>
    <col min="4614" max="4614" width="11.85546875" style="5" customWidth="1"/>
    <col min="4615" max="4615" width="25.28515625" style="5" customWidth="1"/>
    <col min="4616" max="4616" width="13.42578125" style="5" customWidth="1"/>
    <col min="4617" max="4617" width="14" style="5" customWidth="1"/>
    <col min="4618" max="4628" width="11.42578125" style="5" customWidth="1"/>
    <col min="4629" max="4864" width="14.42578125" style="5"/>
    <col min="4865" max="4865" width="8.28515625" style="5" customWidth="1"/>
    <col min="4866" max="4866" width="13.7109375" style="5" customWidth="1"/>
    <col min="4867" max="4867" width="45.7109375" style="5" customWidth="1"/>
    <col min="4868" max="4868" width="7.5703125" style="5" customWidth="1"/>
    <col min="4869" max="4869" width="9.5703125" style="5" customWidth="1"/>
    <col min="4870" max="4870" width="11.85546875" style="5" customWidth="1"/>
    <col min="4871" max="4871" width="25.28515625" style="5" customWidth="1"/>
    <col min="4872" max="4872" width="13.42578125" style="5" customWidth="1"/>
    <col min="4873" max="4873" width="14" style="5" customWidth="1"/>
    <col min="4874" max="4884" width="11.42578125" style="5" customWidth="1"/>
    <col min="4885" max="5120" width="14.42578125" style="5"/>
    <col min="5121" max="5121" width="8.28515625" style="5" customWidth="1"/>
    <col min="5122" max="5122" width="13.7109375" style="5" customWidth="1"/>
    <col min="5123" max="5123" width="45.7109375" style="5" customWidth="1"/>
    <col min="5124" max="5124" width="7.5703125" style="5" customWidth="1"/>
    <col min="5125" max="5125" width="9.5703125" style="5" customWidth="1"/>
    <col min="5126" max="5126" width="11.85546875" style="5" customWidth="1"/>
    <col min="5127" max="5127" width="25.28515625" style="5" customWidth="1"/>
    <col min="5128" max="5128" width="13.42578125" style="5" customWidth="1"/>
    <col min="5129" max="5129" width="14" style="5" customWidth="1"/>
    <col min="5130" max="5140" width="11.42578125" style="5" customWidth="1"/>
    <col min="5141" max="5376" width="14.42578125" style="5"/>
    <col min="5377" max="5377" width="8.28515625" style="5" customWidth="1"/>
    <col min="5378" max="5378" width="13.7109375" style="5" customWidth="1"/>
    <col min="5379" max="5379" width="45.7109375" style="5" customWidth="1"/>
    <col min="5380" max="5380" width="7.5703125" style="5" customWidth="1"/>
    <col min="5381" max="5381" width="9.5703125" style="5" customWidth="1"/>
    <col min="5382" max="5382" width="11.85546875" style="5" customWidth="1"/>
    <col min="5383" max="5383" width="25.28515625" style="5" customWidth="1"/>
    <col min="5384" max="5384" width="13.42578125" style="5" customWidth="1"/>
    <col min="5385" max="5385" width="14" style="5" customWidth="1"/>
    <col min="5386" max="5396" width="11.42578125" style="5" customWidth="1"/>
    <col min="5397" max="5632" width="14.42578125" style="5"/>
    <col min="5633" max="5633" width="8.28515625" style="5" customWidth="1"/>
    <col min="5634" max="5634" width="13.7109375" style="5" customWidth="1"/>
    <col min="5635" max="5635" width="45.7109375" style="5" customWidth="1"/>
    <col min="5636" max="5636" width="7.5703125" style="5" customWidth="1"/>
    <col min="5637" max="5637" width="9.5703125" style="5" customWidth="1"/>
    <col min="5638" max="5638" width="11.85546875" style="5" customWidth="1"/>
    <col min="5639" max="5639" width="25.28515625" style="5" customWidth="1"/>
    <col min="5640" max="5640" width="13.42578125" style="5" customWidth="1"/>
    <col min="5641" max="5641" width="14" style="5" customWidth="1"/>
    <col min="5642" max="5652" width="11.42578125" style="5" customWidth="1"/>
    <col min="5653" max="5888" width="14.42578125" style="5"/>
    <col min="5889" max="5889" width="8.28515625" style="5" customWidth="1"/>
    <col min="5890" max="5890" width="13.7109375" style="5" customWidth="1"/>
    <col min="5891" max="5891" width="45.7109375" style="5" customWidth="1"/>
    <col min="5892" max="5892" width="7.5703125" style="5" customWidth="1"/>
    <col min="5893" max="5893" width="9.5703125" style="5" customWidth="1"/>
    <col min="5894" max="5894" width="11.85546875" style="5" customWidth="1"/>
    <col min="5895" max="5895" width="25.28515625" style="5" customWidth="1"/>
    <col min="5896" max="5896" width="13.42578125" style="5" customWidth="1"/>
    <col min="5897" max="5897" width="14" style="5" customWidth="1"/>
    <col min="5898" max="5908" width="11.42578125" style="5" customWidth="1"/>
    <col min="5909" max="6144" width="14.42578125" style="5"/>
    <col min="6145" max="6145" width="8.28515625" style="5" customWidth="1"/>
    <col min="6146" max="6146" width="13.7109375" style="5" customWidth="1"/>
    <col min="6147" max="6147" width="45.7109375" style="5" customWidth="1"/>
    <col min="6148" max="6148" width="7.5703125" style="5" customWidth="1"/>
    <col min="6149" max="6149" width="9.5703125" style="5" customWidth="1"/>
    <col min="6150" max="6150" width="11.85546875" style="5" customWidth="1"/>
    <col min="6151" max="6151" width="25.28515625" style="5" customWidth="1"/>
    <col min="6152" max="6152" width="13.42578125" style="5" customWidth="1"/>
    <col min="6153" max="6153" width="14" style="5" customWidth="1"/>
    <col min="6154" max="6164" width="11.42578125" style="5" customWidth="1"/>
    <col min="6165" max="6400" width="14.42578125" style="5"/>
    <col min="6401" max="6401" width="8.28515625" style="5" customWidth="1"/>
    <col min="6402" max="6402" width="13.7109375" style="5" customWidth="1"/>
    <col min="6403" max="6403" width="45.7109375" style="5" customWidth="1"/>
    <col min="6404" max="6404" width="7.5703125" style="5" customWidth="1"/>
    <col min="6405" max="6405" width="9.5703125" style="5" customWidth="1"/>
    <col min="6406" max="6406" width="11.85546875" style="5" customWidth="1"/>
    <col min="6407" max="6407" width="25.28515625" style="5" customWidth="1"/>
    <col min="6408" max="6408" width="13.42578125" style="5" customWidth="1"/>
    <col min="6409" max="6409" width="14" style="5" customWidth="1"/>
    <col min="6410" max="6420" width="11.42578125" style="5" customWidth="1"/>
    <col min="6421" max="6656" width="14.42578125" style="5"/>
    <col min="6657" max="6657" width="8.28515625" style="5" customWidth="1"/>
    <col min="6658" max="6658" width="13.7109375" style="5" customWidth="1"/>
    <col min="6659" max="6659" width="45.7109375" style="5" customWidth="1"/>
    <col min="6660" max="6660" width="7.5703125" style="5" customWidth="1"/>
    <col min="6661" max="6661" width="9.5703125" style="5" customWidth="1"/>
    <col min="6662" max="6662" width="11.85546875" style="5" customWidth="1"/>
    <col min="6663" max="6663" width="25.28515625" style="5" customWidth="1"/>
    <col min="6664" max="6664" width="13.42578125" style="5" customWidth="1"/>
    <col min="6665" max="6665" width="14" style="5" customWidth="1"/>
    <col min="6666" max="6676" width="11.42578125" style="5" customWidth="1"/>
    <col min="6677" max="6912" width="14.42578125" style="5"/>
    <col min="6913" max="6913" width="8.28515625" style="5" customWidth="1"/>
    <col min="6914" max="6914" width="13.7109375" style="5" customWidth="1"/>
    <col min="6915" max="6915" width="45.7109375" style="5" customWidth="1"/>
    <col min="6916" max="6916" width="7.5703125" style="5" customWidth="1"/>
    <col min="6917" max="6917" width="9.5703125" style="5" customWidth="1"/>
    <col min="6918" max="6918" width="11.85546875" style="5" customWidth="1"/>
    <col min="6919" max="6919" width="25.28515625" style="5" customWidth="1"/>
    <col min="6920" max="6920" width="13.42578125" style="5" customWidth="1"/>
    <col min="6921" max="6921" width="14" style="5" customWidth="1"/>
    <col min="6922" max="6932" width="11.42578125" style="5" customWidth="1"/>
    <col min="6933" max="7168" width="14.42578125" style="5"/>
    <col min="7169" max="7169" width="8.28515625" style="5" customWidth="1"/>
    <col min="7170" max="7170" width="13.7109375" style="5" customWidth="1"/>
    <col min="7171" max="7171" width="45.7109375" style="5" customWidth="1"/>
    <col min="7172" max="7172" width="7.5703125" style="5" customWidth="1"/>
    <col min="7173" max="7173" width="9.5703125" style="5" customWidth="1"/>
    <col min="7174" max="7174" width="11.85546875" style="5" customWidth="1"/>
    <col min="7175" max="7175" width="25.28515625" style="5" customWidth="1"/>
    <col min="7176" max="7176" width="13.42578125" style="5" customWidth="1"/>
    <col min="7177" max="7177" width="14" style="5" customWidth="1"/>
    <col min="7178" max="7188" width="11.42578125" style="5" customWidth="1"/>
    <col min="7189" max="7424" width="14.42578125" style="5"/>
    <col min="7425" max="7425" width="8.28515625" style="5" customWidth="1"/>
    <col min="7426" max="7426" width="13.7109375" style="5" customWidth="1"/>
    <col min="7427" max="7427" width="45.7109375" style="5" customWidth="1"/>
    <col min="7428" max="7428" width="7.5703125" style="5" customWidth="1"/>
    <col min="7429" max="7429" width="9.5703125" style="5" customWidth="1"/>
    <col min="7430" max="7430" width="11.85546875" style="5" customWidth="1"/>
    <col min="7431" max="7431" width="25.28515625" style="5" customWidth="1"/>
    <col min="7432" max="7432" width="13.42578125" style="5" customWidth="1"/>
    <col min="7433" max="7433" width="14" style="5" customWidth="1"/>
    <col min="7434" max="7444" width="11.42578125" style="5" customWidth="1"/>
    <col min="7445" max="7680" width="14.42578125" style="5"/>
    <col min="7681" max="7681" width="8.28515625" style="5" customWidth="1"/>
    <col min="7682" max="7682" width="13.7109375" style="5" customWidth="1"/>
    <col min="7683" max="7683" width="45.7109375" style="5" customWidth="1"/>
    <col min="7684" max="7684" width="7.5703125" style="5" customWidth="1"/>
    <col min="7685" max="7685" width="9.5703125" style="5" customWidth="1"/>
    <col min="7686" max="7686" width="11.85546875" style="5" customWidth="1"/>
    <col min="7687" max="7687" width="25.28515625" style="5" customWidth="1"/>
    <col min="7688" max="7688" width="13.42578125" style="5" customWidth="1"/>
    <col min="7689" max="7689" width="14" style="5" customWidth="1"/>
    <col min="7690" max="7700" width="11.42578125" style="5" customWidth="1"/>
    <col min="7701" max="7936" width="14.42578125" style="5"/>
    <col min="7937" max="7937" width="8.28515625" style="5" customWidth="1"/>
    <col min="7938" max="7938" width="13.7109375" style="5" customWidth="1"/>
    <col min="7939" max="7939" width="45.7109375" style="5" customWidth="1"/>
    <col min="7940" max="7940" width="7.5703125" style="5" customWidth="1"/>
    <col min="7941" max="7941" width="9.5703125" style="5" customWidth="1"/>
    <col min="7942" max="7942" width="11.85546875" style="5" customWidth="1"/>
    <col min="7943" max="7943" width="25.28515625" style="5" customWidth="1"/>
    <col min="7944" max="7944" width="13.42578125" style="5" customWidth="1"/>
    <col min="7945" max="7945" width="14" style="5" customWidth="1"/>
    <col min="7946" max="7956" width="11.42578125" style="5" customWidth="1"/>
    <col min="7957" max="8192" width="14.42578125" style="5"/>
    <col min="8193" max="8193" width="8.28515625" style="5" customWidth="1"/>
    <col min="8194" max="8194" width="13.7109375" style="5" customWidth="1"/>
    <col min="8195" max="8195" width="45.7109375" style="5" customWidth="1"/>
    <col min="8196" max="8196" width="7.5703125" style="5" customWidth="1"/>
    <col min="8197" max="8197" width="9.5703125" style="5" customWidth="1"/>
    <col min="8198" max="8198" width="11.85546875" style="5" customWidth="1"/>
    <col min="8199" max="8199" width="25.28515625" style="5" customWidth="1"/>
    <col min="8200" max="8200" width="13.42578125" style="5" customWidth="1"/>
    <col min="8201" max="8201" width="14" style="5" customWidth="1"/>
    <col min="8202" max="8212" width="11.42578125" style="5" customWidth="1"/>
    <col min="8213" max="8448" width="14.42578125" style="5"/>
    <col min="8449" max="8449" width="8.28515625" style="5" customWidth="1"/>
    <col min="8450" max="8450" width="13.7109375" style="5" customWidth="1"/>
    <col min="8451" max="8451" width="45.7109375" style="5" customWidth="1"/>
    <col min="8452" max="8452" width="7.5703125" style="5" customWidth="1"/>
    <col min="8453" max="8453" width="9.5703125" style="5" customWidth="1"/>
    <col min="8454" max="8454" width="11.85546875" style="5" customWidth="1"/>
    <col min="8455" max="8455" width="25.28515625" style="5" customWidth="1"/>
    <col min="8456" max="8456" width="13.42578125" style="5" customWidth="1"/>
    <col min="8457" max="8457" width="14" style="5" customWidth="1"/>
    <col min="8458" max="8468" width="11.42578125" style="5" customWidth="1"/>
    <col min="8469" max="8704" width="14.42578125" style="5"/>
    <col min="8705" max="8705" width="8.28515625" style="5" customWidth="1"/>
    <col min="8706" max="8706" width="13.7109375" style="5" customWidth="1"/>
    <col min="8707" max="8707" width="45.7109375" style="5" customWidth="1"/>
    <col min="8708" max="8708" width="7.5703125" style="5" customWidth="1"/>
    <col min="8709" max="8709" width="9.5703125" style="5" customWidth="1"/>
    <col min="8710" max="8710" width="11.85546875" style="5" customWidth="1"/>
    <col min="8711" max="8711" width="25.28515625" style="5" customWidth="1"/>
    <col min="8712" max="8712" width="13.42578125" style="5" customWidth="1"/>
    <col min="8713" max="8713" width="14" style="5" customWidth="1"/>
    <col min="8714" max="8724" width="11.42578125" style="5" customWidth="1"/>
    <col min="8725" max="8960" width="14.42578125" style="5"/>
    <col min="8961" max="8961" width="8.28515625" style="5" customWidth="1"/>
    <col min="8962" max="8962" width="13.7109375" style="5" customWidth="1"/>
    <col min="8963" max="8963" width="45.7109375" style="5" customWidth="1"/>
    <col min="8964" max="8964" width="7.5703125" style="5" customWidth="1"/>
    <col min="8965" max="8965" width="9.5703125" style="5" customWidth="1"/>
    <col min="8966" max="8966" width="11.85546875" style="5" customWidth="1"/>
    <col min="8967" max="8967" width="25.28515625" style="5" customWidth="1"/>
    <col min="8968" max="8968" width="13.42578125" style="5" customWidth="1"/>
    <col min="8969" max="8969" width="14" style="5" customWidth="1"/>
    <col min="8970" max="8980" width="11.42578125" style="5" customWidth="1"/>
    <col min="8981" max="9216" width="14.42578125" style="5"/>
    <col min="9217" max="9217" width="8.28515625" style="5" customWidth="1"/>
    <col min="9218" max="9218" width="13.7109375" style="5" customWidth="1"/>
    <col min="9219" max="9219" width="45.7109375" style="5" customWidth="1"/>
    <col min="9220" max="9220" width="7.5703125" style="5" customWidth="1"/>
    <col min="9221" max="9221" width="9.5703125" style="5" customWidth="1"/>
    <col min="9222" max="9222" width="11.85546875" style="5" customWidth="1"/>
    <col min="9223" max="9223" width="25.28515625" style="5" customWidth="1"/>
    <col min="9224" max="9224" width="13.42578125" style="5" customWidth="1"/>
    <col min="9225" max="9225" width="14" style="5" customWidth="1"/>
    <col min="9226" max="9236" width="11.42578125" style="5" customWidth="1"/>
    <col min="9237" max="9472" width="14.42578125" style="5"/>
    <col min="9473" max="9473" width="8.28515625" style="5" customWidth="1"/>
    <col min="9474" max="9474" width="13.7109375" style="5" customWidth="1"/>
    <col min="9475" max="9475" width="45.7109375" style="5" customWidth="1"/>
    <col min="9476" max="9476" width="7.5703125" style="5" customWidth="1"/>
    <col min="9477" max="9477" width="9.5703125" style="5" customWidth="1"/>
    <col min="9478" max="9478" width="11.85546875" style="5" customWidth="1"/>
    <col min="9479" max="9479" width="25.28515625" style="5" customWidth="1"/>
    <col min="9480" max="9480" width="13.42578125" style="5" customWidth="1"/>
    <col min="9481" max="9481" width="14" style="5" customWidth="1"/>
    <col min="9482" max="9492" width="11.42578125" style="5" customWidth="1"/>
    <col min="9493" max="9728" width="14.42578125" style="5"/>
    <col min="9729" max="9729" width="8.28515625" style="5" customWidth="1"/>
    <col min="9730" max="9730" width="13.7109375" style="5" customWidth="1"/>
    <col min="9731" max="9731" width="45.7109375" style="5" customWidth="1"/>
    <col min="9732" max="9732" width="7.5703125" style="5" customWidth="1"/>
    <col min="9733" max="9733" width="9.5703125" style="5" customWidth="1"/>
    <col min="9734" max="9734" width="11.85546875" style="5" customWidth="1"/>
    <col min="9735" max="9735" width="25.28515625" style="5" customWidth="1"/>
    <col min="9736" max="9736" width="13.42578125" style="5" customWidth="1"/>
    <col min="9737" max="9737" width="14" style="5" customWidth="1"/>
    <col min="9738" max="9748" width="11.42578125" style="5" customWidth="1"/>
    <col min="9749" max="9984" width="14.42578125" style="5"/>
    <col min="9985" max="9985" width="8.28515625" style="5" customWidth="1"/>
    <col min="9986" max="9986" width="13.7109375" style="5" customWidth="1"/>
    <col min="9987" max="9987" width="45.7109375" style="5" customWidth="1"/>
    <col min="9988" max="9988" width="7.5703125" style="5" customWidth="1"/>
    <col min="9989" max="9989" width="9.5703125" style="5" customWidth="1"/>
    <col min="9990" max="9990" width="11.85546875" style="5" customWidth="1"/>
    <col min="9991" max="9991" width="25.28515625" style="5" customWidth="1"/>
    <col min="9992" max="9992" width="13.42578125" style="5" customWidth="1"/>
    <col min="9993" max="9993" width="14" style="5" customWidth="1"/>
    <col min="9994" max="10004" width="11.42578125" style="5" customWidth="1"/>
    <col min="10005" max="10240" width="14.42578125" style="5"/>
    <col min="10241" max="10241" width="8.28515625" style="5" customWidth="1"/>
    <col min="10242" max="10242" width="13.7109375" style="5" customWidth="1"/>
    <col min="10243" max="10243" width="45.7109375" style="5" customWidth="1"/>
    <col min="10244" max="10244" width="7.5703125" style="5" customWidth="1"/>
    <col min="10245" max="10245" width="9.5703125" style="5" customWidth="1"/>
    <col min="10246" max="10246" width="11.85546875" style="5" customWidth="1"/>
    <col min="10247" max="10247" width="25.28515625" style="5" customWidth="1"/>
    <col min="10248" max="10248" width="13.42578125" style="5" customWidth="1"/>
    <col min="10249" max="10249" width="14" style="5" customWidth="1"/>
    <col min="10250" max="10260" width="11.42578125" style="5" customWidth="1"/>
    <col min="10261" max="10496" width="14.42578125" style="5"/>
    <col min="10497" max="10497" width="8.28515625" style="5" customWidth="1"/>
    <col min="10498" max="10498" width="13.7109375" style="5" customWidth="1"/>
    <col min="10499" max="10499" width="45.7109375" style="5" customWidth="1"/>
    <col min="10500" max="10500" width="7.5703125" style="5" customWidth="1"/>
    <col min="10501" max="10501" width="9.5703125" style="5" customWidth="1"/>
    <col min="10502" max="10502" width="11.85546875" style="5" customWidth="1"/>
    <col min="10503" max="10503" width="25.28515625" style="5" customWidth="1"/>
    <col min="10504" max="10504" width="13.42578125" style="5" customWidth="1"/>
    <col min="10505" max="10505" width="14" style="5" customWidth="1"/>
    <col min="10506" max="10516" width="11.42578125" style="5" customWidth="1"/>
    <col min="10517" max="10752" width="14.42578125" style="5"/>
    <col min="10753" max="10753" width="8.28515625" style="5" customWidth="1"/>
    <col min="10754" max="10754" width="13.7109375" style="5" customWidth="1"/>
    <col min="10755" max="10755" width="45.7109375" style="5" customWidth="1"/>
    <col min="10756" max="10756" width="7.5703125" style="5" customWidth="1"/>
    <col min="10757" max="10757" width="9.5703125" style="5" customWidth="1"/>
    <col min="10758" max="10758" width="11.85546875" style="5" customWidth="1"/>
    <col min="10759" max="10759" width="25.28515625" style="5" customWidth="1"/>
    <col min="10760" max="10760" width="13.42578125" style="5" customWidth="1"/>
    <col min="10761" max="10761" width="14" style="5" customWidth="1"/>
    <col min="10762" max="10772" width="11.42578125" style="5" customWidth="1"/>
    <col min="10773" max="11008" width="14.42578125" style="5"/>
    <col min="11009" max="11009" width="8.28515625" style="5" customWidth="1"/>
    <col min="11010" max="11010" width="13.7109375" style="5" customWidth="1"/>
    <col min="11011" max="11011" width="45.7109375" style="5" customWidth="1"/>
    <col min="11012" max="11012" width="7.5703125" style="5" customWidth="1"/>
    <col min="11013" max="11013" width="9.5703125" style="5" customWidth="1"/>
    <col min="11014" max="11014" width="11.85546875" style="5" customWidth="1"/>
    <col min="11015" max="11015" width="25.28515625" style="5" customWidth="1"/>
    <col min="11016" max="11016" width="13.42578125" style="5" customWidth="1"/>
    <col min="11017" max="11017" width="14" style="5" customWidth="1"/>
    <col min="11018" max="11028" width="11.42578125" style="5" customWidth="1"/>
    <col min="11029" max="11264" width="14.42578125" style="5"/>
    <col min="11265" max="11265" width="8.28515625" style="5" customWidth="1"/>
    <col min="11266" max="11266" width="13.7109375" style="5" customWidth="1"/>
    <col min="11267" max="11267" width="45.7109375" style="5" customWidth="1"/>
    <col min="11268" max="11268" width="7.5703125" style="5" customWidth="1"/>
    <col min="11269" max="11269" width="9.5703125" style="5" customWidth="1"/>
    <col min="11270" max="11270" width="11.85546875" style="5" customWidth="1"/>
    <col min="11271" max="11271" width="25.28515625" style="5" customWidth="1"/>
    <col min="11272" max="11272" width="13.42578125" style="5" customWidth="1"/>
    <col min="11273" max="11273" width="14" style="5" customWidth="1"/>
    <col min="11274" max="11284" width="11.42578125" style="5" customWidth="1"/>
    <col min="11285" max="11520" width="14.42578125" style="5"/>
    <col min="11521" max="11521" width="8.28515625" style="5" customWidth="1"/>
    <col min="11522" max="11522" width="13.7109375" style="5" customWidth="1"/>
    <col min="11523" max="11523" width="45.7109375" style="5" customWidth="1"/>
    <col min="11524" max="11524" width="7.5703125" style="5" customWidth="1"/>
    <col min="11525" max="11525" width="9.5703125" style="5" customWidth="1"/>
    <col min="11526" max="11526" width="11.85546875" style="5" customWidth="1"/>
    <col min="11527" max="11527" width="25.28515625" style="5" customWidth="1"/>
    <col min="11528" max="11528" width="13.42578125" style="5" customWidth="1"/>
    <col min="11529" max="11529" width="14" style="5" customWidth="1"/>
    <col min="11530" max="11540" width="11.42578125" style="5" customWidth="1"/>
    <col min="11541" max="11776" width="14.42578125" style="5"/>
    <col min="11777" max="11777" width="8.28515625" style="5" customWidth="1"/>
    <col min="11778" max="11778" width="13.7109375" style="5" customWidth="1"/>
    <col min="11779" max="11779" width="45.7109375" style="5" customWidth="1"/>
    <col min="11780" max="11780" width="7.5703125" style="5" customWidth="1"/>
    <col min="11781" max="11781" width="9.5703125" style="5" customWidth="1"/>
    <col min="11782" max="11782" width="11.85546875" style="5" customWidth="1"/>
    <col min="11783" max="11783" width="25.28515625" style="5" customWidth="1"/>
    <col min="11784" max="11784" width="13.42578125" style="5" customWidth="1"/>
    <col min="11785" max="11785" width="14" style="5" customWidth="1"/>
    <col min="11786" max="11796" width="11.42578125" style="5" customWidth="1"/>
    <col min="11797" max="12032" width="14.42578125" style="5"/>
    <col min="12033" max="12033" width="8.28515625" style="5" customWidth="1"/>
    <col min="12034" max="12034" width="13.7109375" style="5" customWidth="1"/>
    <col min="12035" max="12035" width="45.7109375" style="5" customWidth="1"/>
    <col min="12036" max="12036" width="7.5703125" style="5" customWidth="1"/>
    <col min="12037" max="12037" width="9.5703125" style="5" customWidth="1"/>
    <col min="12038" max="12038" width="11.85546875" style="5" customWidth="1"/>
    <col min="12039" max="12039" width="25.28515625" style="5" customWidth="1"/>
    <col min="12040" max="12040" width="13.42578125" style="5" customWidth="1"/>
    <col min="12041" max="12041" width="14" style="5" customWidth="1"/>
    <col min="12042" max="12052" width="11.42578125" style="5" customWidth="1"/>
    <col min="12053" max="12288" width="14.42578125" style="5"/>
    <col min="12289" max="12289" width="8.28515625" style="5" customWidth="1"/>
    <col min="12290" max="12290" width="13.7109375" style="5" customWidth="1"/>
    <col min="12291" max="12291" width="45.7109375" style="5" customWidth="1"/>
    <col min="12292" max="12292" width="7.5703125" style="5" customWidth="1"/>
    <col min="12293" max="12293" width="9.5703125" style="5" customWidth="1"/>
    <col min="12294" max="12294" width="11.85546875" style="5" customWidth="1"/>
    <col min="12295" max="12295" width="25.28515625" style="5" customWidth="1"/>
    <col min="12296" max="12296" width="13.42578125" style="5" customWidth="1"/>
    <col min="12297" max="12297" width="14" style="5" customWidth="1"/>
    <col min="12298" max="12308" width="11.42578125" style="5" customWidth="1"/>
    <col min="12309" max="12544" width="14.42578125" style="5"/>
    <col min="12545" max="12545" width="8.28515625" style="5" customWidth="1"/>
    <col min="12546" max="12546" width="13.7109375" style="5" customWidth="1"/>
    <col min="12547" max="12547" width="45.7109375" style="5" customWidth="1"/>
    <col min="12548" max="12548" width="7.5703125" style="5" customWidth="1"/>
    <col min="12549" max="12549" width="9.5703125" style="5" customWidth="1"/>
    <col min="12550" max="12550" width="11.85546875" style="5" customWidth="1"/>
    <col min="12551" max="12551" width="25.28515625" style="5" customWidth="1"/>
    <col min="12552" max="12552" width="13.42578125" style="5" customWidth="1"/>
    <col min="12553" max="12553" width="14" style="5" customWidth="1"/>
    <col min="12554" max="12564" width="11.42578125" style="5" customWidth="1"/>
    <col min="12565" max="12800" width="14.42578125" style="5"/>
    <col min="12801" max="12801" width="8.28515625" style="5" customWidth="1"/>
    <col min="12802" max="12802" width="13.7109375" style="5" customWidth="1"/>
    <col min="12803" max="12803" width="45.7109375" style="5" customWidth="1"/>
    <col min="12804" max="12804" width="7.5703125" style="5" customWidth="1"/>
    <col min="12805" max="12805" width="9.5703125" style="5" customWidth="1"/>
    <col min="12806" max="12806" width="11.85546875" style="5" customWidth="1"/>
    <col min="12807" max="12807" width="25.28515625" style="5" customWidth="1"/>
    <col min="12808" max="12808" width="13.42578125" style="5" customWidth="1"/>
    <col min="12809" max="12809" width="14" style="5" customWidth="1"/>
    <col min="12810" max="12820" width="11.42578125" style="5" customWidth="1"/>
    <col min="12821" max="13056" width="14.42578125" style="5"/>
    <col min="13057" max="13057" width="8.28515625" style="5" customWidth="1"/>
    <col min="13058" max="13058" width="13.7109375" style="5" customWidth="1"/>
    <col min="13059" max="13059" width="45.7109375" style="5" customWidth="1"/>
    <col min="13060" max="13060" width="7.5703125" style="5" customWidth="1"/>
    <col min="13061" max="13061" width="9.5703125" style="5" customWidth="1"/>
    <col min="13062" max="13062" width="11.85546875" style="5" customWidth="1"/>
    <col min="13063" max="13063" width="25.28515625" style="5" customWidth="1"/>
    <col min="13064" max="13064" width="13.42578125" style="5" customWidth="1"/>
    <col min="13065" max="13065" width="14" style="5" customWidth="1"/>
    <col min="13066" max="13076" width="11.42578125" style="5" customWidth="1"/>
    <col min="13077" max="13312" width="14.42578125" style="5"/>
    <col min="13313" max="13313" width="8.28515625" style="5" customWidth="1"/>
    <col min="13314" max="13314" width="13.7109375" style="5" customWidth="1"/>
    <col min="13315" max="13315" width="45.7109375" style="5" customWidth="1"/>
    <col min="13316" max="13316" width="7.5703125" style="5" customWidth="1"/>
    <col min="13317" max="13317" width="9.5703125" style="5" customWidth="1"/>
    <col min="13318" max="13318" width="11.85546875" style="5" customWidth="1"/>
    <col min="13319" max="13319" width="25.28515625" style="5" customWidth="1"/>
    <col min="13320" max="13320" width="13.42578125" style="5" customWidth="1"/>
    <col min="13321" max="13321" width="14" style="5" customWidth="1"/>
    <col min="13322" max="13332" width="11.42578125" style="5" customWidth="1"/>
    <col min="13333" max="13568" width="14.42578125" style="5"/>
    <col min="13569" max="13569" width="8.28515625" style="5" customWidth="1"/>
    <col min="13570" max="13570" width="13.7109375" style="5" customWidth="1"/>
    <col min="13571" max="13571" width="45.7109375" style="5" customWidth="1"/>
    <col min="13572" max="13572" width="7.5703125" style="5" customWidth="1"/>
    <col min="13573" max="13573" width="9.5703125" style="5" customWidth="1"/>
    <col min="13574" max="13574" width="11.85546875" style="5" customWidth="1"/>
    <col min="13575" max="13575" width="25.28515625" style="5" customWidth="1"/>
    <col min="13576" max="13576" width="13.42578125" style="5" customWidth="1"/>
    <col min="13577" max="13577" width="14" style="5" customWidth="1"/>
    <col min="13578" max="13588" width="11.42578125" style="5" customWidth="1"/>
    <col min="13589" max="13824" width="14.42578125" style="5"/>
    <col min="13825" max="13825" width="8.28515625" style="5" customWidth="1"/>
    <col min="13826" max="13826" width="13.7109375" style="5" customWidth="1"/>
    <col min="13827" max="13827" width="45.7109375" style="5" customWidth="1"/>
    <col min="13828" max="13828" width="7.5703125" style="5" customWidth="1"/>
    <col min="13829" max="13829" width="9.5703125" style="5" customWidth="1"/>
    <col min="13830" max="13830" width="11.85546875" style="5" customWidth="1"/>
    <col min="13831" max="13831" width="25.28515625" style="5" customWidth="1"/>
    <col min="13832" max="13832" width="13.42578125" style="5" customWidth="1"/>
    <col min="13833" max="13833" width="14" style="5" customWidth="1"/>
    <col min="13834" max="13844" width="11.42578125" style="5" customWidth="1"/>
    <col min="13845" max="14080" width="14.42578125" style="5"/>
    <col min="14081" max="14081" width="8.28515625" style="5" customWidth="1"/>
    <col min="14082" max="14082" width="13.7109375" style="5" customWidth="1"/>
    <col min="14083" max="14083" width="45.7109375" style="5" customWidth="1"/>
    <col min="14084" max="14084" width="7.5703125" style="5" customWidth="1"/>
    <col min="14085" max="14085" width="9.5703125" style="5" customWidth="1"/>
    <col min="14086" max="14086" width="11.85546875" style="5" customWidth="1"/>
    <col min="14087" max="14087" width="25.28515625" style="5" customWidth="1"/>
    <col min="14088" max="14088" width="13.42578125" style="5" customWidth="1"/>
    <col min="14089" max="14089" width="14" style="5" customWidth="1"/>
    <col min="14090" max="14100" width="11.42578125" style="5" customWidth="1"/>
    <col min="14101" max="14336" width="14.42578125" style="5"/>
    <col min="14337" max="14337" width="8.28515625" style="5" customWidth="1"/>
    <col min="14338" max="14338" width="13.7109375" style="5" customWidth="1"/>
    <col min="14339" max="14339" width="45.7109375" style="5" customWidth="1"/>
    <col min="14340" max="14340" width="7.5703125" style="5" customWidth="1"/>
    <col min="14341" max="14341" width="9.5703125" style="5" customWidth="1"/>
    <col min="14342" max="14342" width="11.85546875" style="5" customWidth="1"/>
    <col min="14343" max="14343" width="25.28515625" style="5" customWidth="1"/>
    <col min="14344" max="14344" width="13.42578125" style="5" customWidth="1"/>
    <col min="14345" max="14345" width="14" style="5" customWidth="1"/>
    <col min="14346" max="14356" width="11.42578125" style="5" customWidth="1"/>
    <col min="14357" max="14592" width="14.42578125" style="5"/>
    <col min="14593" max="14593" width="8.28515625" style="5" customWidth="1"/>
    <col min="14594" max="14594" width="13.7109375" style="5" customWidth="1"/>
    <col min="14595" max="14595" width="45.7109375" style="5" customWidth="1"/>
    <col min="14596" max="14596" width="7.5703125" style="5" customWidth="1"/>
    <col min="14597" max="14597" width="9.5703125" style="5" customWidth="1"/>
    <col min="14598" max="14598" width="11.85546875" style="5" customWidth="1"/>
    <col min="14599" max="14599" width="25.28515625" style="5" customWidth="1"/>
    <col min="14600" max="14600" width="13.42578125" style="5" customWidth="1"/>
    <col min="14601" max="14601" width="14" style="5" customWidth="1"/>
    <col min="14602" max="14612" width="11.42578125" style="5" customWidth="1"/>
    <col min="14613" max="14848" width="14.42578125" style="5"/>
    <col min="14849" max="14849" width="8.28515625" style="5" customWidth="1"/>
    <col min="14850" max="14850" width="13.7109375" style="5" customWidth="1"/>
    <col min="14851" max="14851" width="45.7109375" style="5" customWidth="1"/>
    <col min="14852" max="14852" width="7.5703125" style="5" customWidth="1"/>
    <col min="14853" max="14853" width="9.5703125" style="5" customWidth="1"/>
    <col min="14854" max="14854" width="11.85546875" style="5" customWidth="1"/>
    <col min="14855" max="14855" width="25.28515625" style="5" customWidth="1"/>
    <col min="14856" max="14856" width="13.42578125" style="5" customWidth="1"/>
    <col min="14857" max="14857" width="14" style="5" customWidth="1"/>
    <col min="14858" max="14868" width="11.42578125" style="5" customWidth="1"/>
    <col min="14869" max="15104" width="14.42578125" style="5"/>
    <col min="15105" max="15105" width="8.28515625" style="5" customWidth="1"/>
    <col min="15106" max="15106" width="13.7109375" style="5" customWidth="1"/>
    <col min="15107" max="15107" width="45.7109375" style="5" customWidth="1"/>
    <col min="15108" max="15108" width="7.5703125" style="5" customWidth="1"/>
    <col min="15109" max="15109" width="9.5703125" style="5" customWidth="1"/>
    <col min="15110" max="15110" width="11.85546875" style="5" customWidth="1"/>
    <col min="15111" max="15111" width="25.28515625" style="5" customWidth="1"/>
    <col min="15112" max="15112" width="13.42578125" style="5" customWidth="1"/>
    <col min="15113" max="15113" width="14" style="5" customWidth="1"/>
    <col min="15114" max="15124" width="11.42578125" style="5" customWidth="1"/>
    <col min="15125" max="15360" width="14.42578125" style="5"/>
    <col min="15361" max="15361" width="8.28515625" style="5" customWidth="1"/>
    <col min="15362" max="15362" width="13.7109375" style="5" customWidth="1"/>
    <col min="15363" max="15363" width="45.7109375" style="5" customWidth="1"/>
    <col min="15364" max="15364" width="7.5703125" style="5" customWidth="1"/>
    <col min="15365" max="15365" width="9.5703125" style="5" customWidth="1"/>
    <col min="15366" max="15366" width="11.85546875" style="5" customWidth="1"/>
    <col min="15367" max="15367" width="25.28515625" style="5" customWidth="1"/>
    <col min="15368" max="15368" width="13.42578125" style="5" customWidth="1"/>
    <col min="15369" max="15369" width="14" style="5" customWidth="1"/>
    <col min="15370" max="15380" width="11.42578125" style="5" customWidth="1"/>
    <col min="15381" max="15616" width="14.42578125" style="5"/>
    <col min="15617" max="15617" width="8.28515625" style="5" customWidth="1"/>
    <col min="15618" max="15618" width="13.7109375" style="5" customWidth="1"/>
    <col min="15619" max="15619" width="45.7109375" style="5" customWidth="1"/>
    <col min="15620" max="15620" width="7.5703125" style="5" customWidth="1"/>
    <col min="15621" max="15621" width="9.5703125" style="5" customWidth="1"/>
    <col min="15622" max="15622" width="11.85546875" style="5" customWidth="1"/>
    <col min="15623" max="15623" width="25.28515625" style="5" customWidth="1"/>
    <col min="15624" max="15624" width="13.42578125" style="5" customWidth="1"/>
    <col min="15625" max="15625" width="14" style="5" customWidth="1"/>
    <col min="15626" max="15636" width="11.42578125" style="5" customWidth="1"/>
    <col min="15637" max="15872" width="14.42578125" style="5"/>
    <col min="15873" max="15873" width="8.28515625" style="5" customWidth="1"/>
    <col min="15874" max="15874" width="13.7109375" style="5" customWidth="1"/>
    <col min="15875" max="15875" width="45.7109375" style="5" customWidth="1"/>
    <col min="15876" max="15876" width="7.5703125" style="5" customWidth="1"/>
    <col min="15877" max="15877" width="9.5703125" style="5" customWidth="1"/>
    <col min="15878" max="15878" width="11.85546875" style="5" customWidth="1"/>
    <col min="15879" max="15879" width="25.28515625" style="5" customWidth="1"/>
    <col min="15880" max="15880" width="13.42578125" style="5" customWidth="1"/>
    <col min="15881" max="15881" width="14" style="5" customWidth="1"/>
    <col min="15882" max="15892" width="11.42578125" style="5" customWidth="1"/>
    <col min="15893" max="16128" width="14.42578125" style="5"/>
    <col min="16129" max="16129" width="8.28515625" style="5" customWidth="1"/>
    <col min="16130" max="16130" width="13.7109375" style="5" customWidth="1"/>
    <col min="16131" max="16131" width="45.7109375" style="5" customWidth="1"/>
    <col min="16132" max="16132" width="7.5703125" style="5" customWidth="1"/>
    <col min="16133" max="16133" width="9.5703125" style="5" customWidth="1"/>
    <col min="16134" max="16134" width="11.85546875" style="5" customWidth="1"/>
    <col min="16135" max="16135" width="25.28515625" style="5" customWidth="1"/>
    <col min="16136" max="16136" width="13.42578125" style="5" customWidth="1"/>
    <col min="16137" max="16137" width="14" style="5" customWidth="1"/>
    <col min="16138" max="16148" width="11.42578125" style="5" customWidth="1"/>
    <col min="16149" max="16384" width="14.42578125" style="5"/>
  </cols>
  <sheetData>
    <row r="1" spans="1:20" ht="18.75" x14ac:dyDescent="0.3">
      <c r="A1" s="1"/>
      <c r="B1" s="2"/>
      <c r="C1" s="3"/>
      <c r="D1" s="3" t="s">
        <v>0</v>
      </c>
      <c r="E1" s="4"/>
      <c r="F1" s="4"/>
      <c r="G1" s="4"/>
      <c r="H1" s="4"/>
    </row>
    <row r="2" spans="1:20" ht="15.75" x14ac:dyDescent="0.25">
      <c r="A2" s="1"/>
      <c r="B2" s="2"/>
      <c r="C2" s="6"/>
      <c r="D2" s="6" t="s">
        <v>1</v>
      </c>
      <c r="E2" s="7"/>
      <c r="F2" s="7"/>
      <c r="G2" s="7"/>
      <c r="H2" s="7"/>
    </row>
    <row r="3" spans="1:20" ht="15.75" x14ac:dyDescent="0.25">
      <c r="A3" s="1"/>
      <c r="B3" s="2"/>
      <c r="C3" s="6"/>
      <c r="D3" s="6" t="s">
        <v>2</v>
      </c>
      <c r="E3" s="7"/>
      <c r="F3" s="7"/>
      <c r="G3" s="7"/>
      <c r="H3" s="7"/>
    </row>
    <row r="4" spans="1:20" x14ac:dyDescent="0.25">
      <c r="A4" s="1"/>
      <c r="B4" s="2"/>
      <c r="C4" s="2"/>
      <c r="D4" s="2"/>
      <c r="E4" s="2"/>
      <c r="F4" s="8"/>
      <c r="G4" s="9"/>
      <c r="H4" s="9"/>
    </row>
    <row r="5" spans="1:20" x14ac:dyDescent="0.25">
      <c r="A5" s="1"/>
      <c r="B5" s="2"/>
      <c r="C5" s="2"/>
      <c r="D5" s="2"/>
      <c r="E5" s="2"/>
      <c r="F5" s="8"/>
      <c r="G5" s="9"/>
      <c r="H5" s="9"/>
    </row>
    <row r="6" spans="1:20" x14ac:dyDescent="0.25">
      <c r="A6" s="10" t="s">
        <v>3</v>
      </c>
      <c r="B6" s="10"/>
      <c r="C6" s="11"/>
      <c r="D6" s="11"/>
      <c r="E6" s="11"/>
      <c r="F6" s="12"/>
      <c r="G6" s="13"/>
      <c r="H6" s="13"/>
    </row>
    <row r="7" spans="1:20" x14ac:dyDescent="0.25">
      <c r="A7" s="14" t="s">
        <v>4</v>
      </c>
      <c r="B7" s="14"/>
      <c r="C7" s="11"/>
      <c r="D7" s="11"/>
      <c r="E7" s="15"/>
      <c r="F7" s="15"/>
      <c r="G7" s="16"/>
      <c r="H7" s="16" t="s">
        <v>5</v>
      </c>
    </row>
    <row r="8" spans="1:20" x14ac:dyDescent="0.25">
      <c r="A8" s="10" t="s">
        <v>175</v>
      </c>
      <c r="B8" s="10"/>
      <c r="C8" s="11"/>
      <c r="D8" s="11"/>
      <c r="E8" s="10"/>
      <c r="F8" s="10"/>
      <c r="G8" s="10"/>
      <c r="H8" s="10"/>
    </row>
    <row r="9" spans="1:20" x14ac:dyDescent="0.25">
      <c r="A9" s="17" t="s">
        <v>6</v>
      </c>
      <c r="B9" s="17"/>
      <c r="C9" s="18"/>
      <c r="D9" s="18"/>
      <c r="E9" s="19" t="s">
        <v>7</v>
      </c>
      <c r="F9" s="20"/>
      <c r="G9" s="21"/>
      <c r="H9" s="22" t="s">
        <v>176</v>
      </c>
    </row>
    <row r="10" spans="1:20" x14ac:dyDescent="0.25">
      <c r="A10" s="132"/>
      <c r="B10" s="132"/>
      <c r="C10" s="133"/>
      <c r="D10" s="133"/>
      <c r="E10" s="134"/>
      <c r="F10" s="135"/>
      <c r="G10" s="136"/>
      <c r="H10" s="137"/>
    </row>
    <row r="11" spans="1:20" ht="25.5" x14ac:dyDescent="0.25">
      <c r="A11" s="23" t="s">
        <v>8</v>
      </c>
      <c r="B11" s="23" t="s">
        <v>9</v>
      </c>
      <c r="C11" s="24" t="s">
        <v>10</v>
      </c>
      <c r="D11" s="25" t="s">
        <v>11</v>
      </c>
      <c r="E11" s="26" t="s">
        <v>12</v>
      </c>
      <c r="F11" s="27" t="s">
        <v>13</v>
      </c>
      <c r="G11" s="28" t="s">
        <v>14</v>
      </c>
      <c r="H11" s="29" t="s">
        <v>15</v>
      </c>
      <c r="I11" s="30"/>
      <c r="J11" s="30"/>
      <c r="K11" s="30"/>
      <c r="L11" s="30"/>
      <c r="M11" s="30"/>
      <c r="N11" s="30"/>
      <c r="O11" s="30"/>
      <c r="P11" s="30"/>
      <c r="Q11" s="30"/>
      <c r="R11" s="30"/>
      <c r="S11" s="30"/>
      <c r="T11" s="30"/>
    </row>
    <row r="12" spans="1:20" ht="15.75" x14ac:dyDescent="0.25">
      <c r="A12" s="31"/>
      <c r="B12" s="32"/>
      <c r="C12" s="33" t="s">
        <v>16</v>
      </c>
      <c r="D12" s="34"/>
      <c r="E12" s="35"/>
      <c r="F12" s="36"/>
      <c r="G12" s="37"/>
      <c r="H12" s="38"/>
      <c r="I12" s="30"/>
      <c r="J12" s="30"/>
      <c r="K12" s="30"/>
      <c r="L12" s="30"/>
      <c r="M12" s="30"/>
      <c r="N12" s="30"/>
      <c r="O12" s="30"/>
      <c r="P12" s="30"/>
      <c r="Q12" s="30"/>
      <c r="R12" s="30"/>
      <c r="S12" s="30"/>
      <c r="T12" s="30"/>
    </row>
    <row r="13" spans="1:20" x14ac:dyDescent="0.25">
      <c r="A13" s="116"/>
      <c r="B13" s="76"/>
      <c r="C13" s="39" t="s">
        <v>17</v>
      </c>
      <c r="D13" s="40"/>
      <c r="E13" s="41"/>
      <c r="F13" s="138"/>
      <c r="G13" s="82"/>
      <c r="H13" s="42"/>
      <c r="I13" s="30"/>
      <c r="J13" s="30"/>
      <c r="K13" s="30"/>
      <c r="L13" s="30"/>
      <c r="M13" s="30"/>
      <c r="N13" s="30"/>
      <c r="O13" s="30"/>
      <c r="P13" s="30"/>
      <c r="Q13" s="30"/>
      <c r="R13" s="30"/>
      <c r="S13" s="30"/>
      <c r="T13" s="30"/>
    </row>
    <row r="14" spans="1:20" x14ac:dyDescent="0.25">
      <c r="A14" s="43" t="s">
        <v>18</v>
      </c>
      <c r="B14" s="44">
        <v>1</v>
      </c>
      <c r="C14" s="45" t="s">
        <v>19</v>
      </c>
      <c r="D14" s="43" t="s">
        <v>20</v>
      </c>
      <c r="E14" s="46">
        <v>8</v>
      </c>
      <c r="F14" s="47"/>
      <c r="G14" s="48"/>
      <c r="H14" s="49"/>
      <c r="I14" s="50"/>
      <c r="J14" s="50"/>
      <c r="K14" s="50"/>
      <c r="L14" s="50"/>
      <c r="M14" s="50"/>
      <c r="N14" s="50"/>
      <c r="O14" s="50"/>
      <c r="P14" s="50"/>
      <c r="Q14" s="50"/>
      <c r="R14" s="50"/>
      <c r="S14" s="50"/>
      <c r="T14" s="50"/>
    </row>
    <row r="15" spans="1:20" x14ac:dyDescent="0.25">
      <c r="A15" s="43" t="s">
        <v>21</v>
      </c>
      <c r="B15" s="51">
        <v>2</v>
      </c>
      <c r="C15" s="45" t="s">
        <v>22</v>
      </c>
      <c r="D15" s="43" t="s">
        <v>20</v>
      </c>
      <c r="E15" s="46">
        <v>8</v>
      </c>
      <c r="F15" s="47"/>
      <c r="G15" s="48"/>
      <c r="H15" s="49"/>
      <c r="I15" s="50"/>
      <c r="J15" s="50"/>
      <c r="K15" s="50"/>
      <c r="L15" s="50"/>
      <c r="M15" s="50"/>
      <c r="N15" s="50"/>
      <c r="O15" s="50"/>
      <c r="P15" s="50"/>
      <c r="Q15" s="50"/>
      <c r="R15" s="50"/>
      <c r="S15" s="50"/>
      <c r="T15" s="50"/>
    </row>
    <row r="16" spans="1:20" ht="36" x14ac:dyDescent="0.25">
      <c r="A16" s="43" t="s">
        <v>23</v>
      </c>
      <c r="B16" s="52">
        <v>3</v>
      </c>
      <c r="C16" s="45" t="s">
        <v>24</v>
      </c>
      <c r="D16" s="43" t="s">
        <v>20</v>
      </c>
      <c r="E16" s="46">
        <v>1</v>
      </c>
      <c r="F16" s="47"/>
      <c r="G16" s="48"/>
      <c r="H16" s="49"/>
      <c r="I16" s="50"/>
      <c r="J16" s="50"/>
      <c r="K16" s="50"/>
      <c r="L16" s="50"/>
      <c r="M16" s="50"/>
      <c r="N16" s="50"/>
      <c r="O16" s="50"/>
      <c r="P16" s="50"/>
      <c r="Q16" s="50"/>
      <c r="R16" s="50"/>
      <c r="S16" s="50"/>
      <c r="T16" s="50"/>
    </row>
    <row r="17" spans="1:20" ht="15.75" x14ac:dyDescent="0.25">
      <c r="A17" s="53"/>
      <c r="B17" s="54"/>
      <c r="C17" s="55"/>
      <c r="D17" s="56"/>
      <c r="E17" s="57"/>
      <c r="F17" s="58"/>
      <c r="G17" s="59"/>
      <c r="H17" s="57"/>
      <c r="I17" s="30"/>
      <c r="J17" s="30"/>
      <c r="K17" s="30"/>
      <c r="L17" s="30"/>
      <c r="M17" s="30"/>
      <c r="N17" s="30"/>
      <c r="O17" s="30"/>
      <c r="P17" s="30"/>
      <c r="Q17" s="30"/>
      <c r="R17" s="30"/>
      <c r="S17" s="30"/>
      <c r="T17" s="30"/>
    </row>
    <row r="18" spans="1:20" s="68" customFormat="1" x14ac:dyDescent="0.2">
      <c r="A18" s="60"/>
      <c r="B18" s="61"/>
      <c r="C18" s="62" t="s">
        <v>25</v>
      </c>
      <c r="D18" s="61"/>
      <c r="E18" s="63"/>
      <c r="F18" s="64"/>
      <c r="G18" s="65"/>
      <c r="H18" s="66">
        <f>H16+H15+H14</f>
        <v>0</v>
      </c>
      <c r="I18" s="67"/>
      <c r="J18" s="67"/>
      <c r="K18" s="67"/>
      <c r="L18" s="67"/>
      <c r="M18" s="67"/>
      <c r="N18" s="67"/>
      <c r="O18" s="67"/>
      <c r="P18" s="67"/>
      <c r="Q18" s="67"/>
      <c r="R18" s="67"/>
      <c r="S18" s="67"/>
      <c r="T18" s="67"/>
    </row>
    <row r="19" spans="1:20" ht="15.75" x14ac:dyDescent="0.25">
      <c r="A19" s="53"/>
      <c r="B19" s="54"/>
      <c r="C19" s="55"/>
      <c r="D19" s="56"/>
      <c r="E19" s="57"/>
      <c r="F19" s="58"/>
      <c r="G19" s="59"/>
      <c r="H19" s="57"/>
      <c r="I19" s="30"/>
      <c r="J19" s="30"/>
      <c r="K19" s="30"/>
      <c r="L19" s="30"/>
      <c r="M19" s="30"/>
      <c r="N19" s="30"/>
      <c r="O19" s="30"/>
      <c r="P19" s="30"/>
      <c r="Q19" s="30"/>
      <c r="R19" s="30"/>
      <c r="S19" s="30"/>
      <c r="T19" s="30"/>
    </row>
    <row r="20" spans="1:20" ht="15.75" x14ac:dyDescent="0.25">
      <c r="A20" s="69"/>
      <c r="B20" s="70"/>
      <c r="C20" s="71" t="s">
        <v>26</v>
      </c>
      <c r="D20" s="72"/>
      <c r="E20" s="73"/>
      <c r="F20" s="74"/>
      <c r="G20" s="75"/>
      <c r="H20" s="38"/>
      <c r="I20" s="30"/>
      <c r="J20" s="30"/>
      <c r="K20" s="30"/>
      <c r="L20" s="30"/>
      <c r="M20" s="30"/>
      <c r="N20" s="30"/>
      <c r="O20" s="30"/>
      <c r="P20" s="30"/>
      <c r="Q20" s="30"/>
      <c r="R20" s="30"/>
      <c r="S20" s="30"/>
      <c r="T20" s="30"/>
    </row>
    <row r="21" spans="1:20" x14ac:dyDescent="0.25">
      <c r="A21" s="76"/>
      <c r="B21" s="77"/>
      <c r="C21" s="78" t="s">
        <v>27</v>
      </c>
      <c r="D21" s="79"/>
      <c r="E21" s="80"/>
      <c r="F21" s="81"/>
      <c r="G21" s="82"/>
      <c r="H21" s="42"/>
      <c r="I21" s="30"/>
      <c r="J21" s="30"/>
      <c r="K21" s="30"/>
      <c r="L21" s="30"/>
      <c r="M21" s="30"/>
      <c r="N21" s="30"/>
      <c r="O21" s="30"/>
      <c r="P21" s="30"/>
      <c r="Q21" s="30"/>
      <c r="R21" s="30"/>
      <c r="S21" s="30"/>
      <c r="T21" s="30"/>
    </row>
    <row r="22" spans="1:20" ht="72" x14ac:dyDescent="0.25">
      <c r="A22" s="43" t="s">
        <v>28</v>
      </c>
      <c r="B22" s="51">
        <v>4</v>
      </c>
      <c r="C22" s="45" t="s">
        <v>29</v>
      </c>
      <c r="D22" s="43" t="s">
        <v>30</v>
      </c>
      <c r="E22" s="83">
        <v>78.099999999999994</v>
      </c>
      <c r="F22" s="84"/>
      <c r="G22" s="48"/>
      <c r="H22" s="49"/>
      <c r="I22" s="30"/>
      <c r="J22" s="30"/>
      <c r="K22" s="30"/>
      <c r="L22" s="30"/>
      <c r="M22" s="30"/>
      <c r="N22" s="30"/>
      <c r="O22" s="30"/>
      <c r="P22" s="30"/>
      <c r="Q22" s="30"/>
      <c r="R22" s="30"/>
      <c r="S22" s="30"/>
      <c r="T22" s="30"/>
    </row>
    <row r="23" spans="1:20" ht="36" x14ac:dyDescent="0.25">
      <c r="A23" s="43" t="s">
        <v>31</v>
      </c>
      <c r="B23" s="51">
        <v>5</v>
      </c>
      <c r="C23" s="45" t="s">
        <v>32</v>
      </c>
      <c r="D23" s="43" t="s">
        <v>33</v>
      </c>
      <c r="E23" s="83">
        <v>81</v>
      </c>
      <c r="F23" s="84"/>
      <c r="G23" s="48"/>
      <c r="H23" s="49"/>
      <c r="I23" s="85"/>
      <c r="J23" s="30"/>
      <c r="K23" s="30"/>
      <c r="L23" s="30"/>
      <c r="M23" s="30"/>
      <c r="N23" s="30"/>
      <c r="O23" s="30"/>
      <c r="P23" s="30"/>
      <c r="Q23" s="30"/>
      <c r="R23" s="30"/>
      <c r="S23" s="30"/>
      <c r="T23" s="30"/>
    </row>
    <row r="24" spans="1:20" ht="15.75" x14ac:dyDescent="0.25">
      <c r="A24" s="53"/>
      <c r="B24" s="54"/>
      <c r="C24" s="55"/>
      <c r="D24" s="56"/>
      <c r="E24" s="57"/>
      <c r="F24" s="58"/>
      <c r="G24" s="59"/>
      <c r="H24" s="57"/>
      <c r="I24" s="30"/>
      <c r="J24" s="30"/>
      <c r="K24" s="30"/>
      <c r="L24" s="30"/>
      <c r="M24" s="30"/>
      <c r="N24" s="30"/>
      <c r="O24" s="30"/>
      <c r="P24" s="30"/>
      <c r="Q24" s="30"/>
      <c r="R24" s="30"/>
      <c r="S24" s="30"/>
      <c r="T24" s="30"/>
    </row>
    <row r="25" spans="1:20" s="68" customFormat="1" x14ac:dyDescent="0.2">
      <c r="A25" s="60"/>
      <c r="B25" s="61"/>
      <c r="C25" s="62" t="s">
        <v>34</v>
      </c>
      <c r="D25" s="61"/>
      <c r="E25" s="63"/>
      <c r="F25" s="64"/>
      <c r="G25" s="65"/>
      <c r="H25" s="86">
        <f>H22+H23</f>
        <v>0</v>
      </c>
      <c r="I25" s="67"/>
      <c r="J25" s="67"/>
      <c r="K25" s="67"/>
      <c r="L25" s="67"/>
      <c r="M25" s="67"/>
      <c r="N25" s="67"/>
      <c r="O25" s="67"/>
      <c r="P25" s="67"/>
      <c r="Q25" s="67"/>
      <c r="R25" s="67"/>
      <c r="S25" s="67"/>
      <c r="T25" s="67"/>
    </row>
    <row r="26" spans="1:20" ht="15.75" x14ac:dyDescent="0.25">
      <c r="A26" s="53"/>
      <c r="B26" s="54"/>
      <c r="C26" s="55"/>
      <c r="D26" s="56"/>
      <c r="E26" s="57"/>
      <c r="F26" s="58"/>
      <c r="G26" s="59"/>
      <c r="H26" s="57"/>
      <c r="I26" s="30"/>
      <c r="J26" s="30"/>
      <c r="K26" s="30"/>
      <c r="L26" s="30"/>
      <c r="M26" s="30"/>
      <c r="N26" s="30"/>
      <c r="O26" s="30"/>
      <c r="P26" s="30"/>
      <c r="Q26" s="30"/>
      <c r="R26" s="30"/>
      <c r="S26" s="30"/>
      <c r="T26" s="30"/>
    </row>
    <row r="27" spans="1:20" ht="15.75" x14ac:dyDescent="0.25">
      <c r="A27" s="69"/>
      <c r="B27" s="70"/>
      <c r="C27" s="71" t="s">
        <v>35</v>
      </c>
      <c r="D27" s="72"/>
      <c r="E27" s="73"/>
      <c r="F27" s="74"/>
      <c r="G27" s="75"/>
      <c r="H27" s="38"/>
      <c r="I27" s="30"/>
      <c r="J27" s="30"/>
      <c r="K27" s="30"/>
      <c r="L27" s="30"/>
      <c r="M27" s="30"/>
      <c r="N27" s="30"/>
      <c r="O27" s="30"/>
      <c r="P27" s="30"/>
      <c r="Q27" s="30"/>
      <c r="R27" s="30"/>
      <c r="S27" s="30"/>
      <c r="T27" s="30"/>
    </row>
    <row r="28" spans="1:20" x14ac:dyDescent="0.25">
      <c r="A28" s="76"/>
      <c r="B28" s="77"/>
      <c r="C28" s="78" t="s">
        <v>36</v>
      </c>
      <c r="D28" s="79"/>
      <c r="E28" s="80"/>
      <c r="F28" s="81"/>
      <c r="G28" s="82"/>
      <c r="H28" s="80"/>
      <c r="I28" s="30"/>
      <c r="J28" s="30"/>
      <c r="K28" s="30"/>
      <c r="L28" s="30"/>
      <c r="M28" s="30"/>
      <c r="N28" s="30"/>
      <c r="O28" s="30"/>
      <c r="P28" s="30"/>
      <c r="Q28" s="30"/>
      <c r="R28" s="30"/>
      <c r="S28" s="30"/>
      <c r="T28" s="30"/>
    </row>
    <row r="29" spans="1:20" ht="24" x14ac:dyDescent="0.25">
      <c r="A29" s="43" t="s">
        <v>37</v>
      </c>
      <c r="B29" s="56">
        <v>6</v>
      </c>
      <c r="C29" s="45" t="s">
        <v>38</v>
      </c>
      <c r="D29" s="43" t="s">
        <v>33</v>
      </c>
      <c r="E29" s="87">
        <v>1186.73</v>
      </c>
      <c r="F29" s="84"/>
      <c r="G29" s="48"/>
      <c r="H29" s="49"/>
      <c r="I29" s="30"/>
      <c r="J29" s="30"/>
      <c r="K29" s="30"/>
      <c r="L29" s="30"/>
      <c r="M29" s="30"/>
      <c r="N29" s="30"/>
      <c r="O29" s="30"/>
      <c r="P29" s="30"/>
      <c r="Q29" s="30"/>
      <c r="R29" s="30"/>
      <c r="S29" s="30"/>
      <c r="T29" s="30"/>
    </row>
    <row r="30" spans="1:20" ht="15.75" x14ac:dyDescent="0.25">
      <c r="A30" s="53"/>
      <c r="B30" s="54"/>
      <c r="C30" s="88"/>
      <c r="D30" s="56"/>
      <c r="E30" s="57"/>
      <c r="F30" s="58"/>
      <c r="G30" s="59"/>
      <c r="H30" s="57"/>
      <c r="I30" s="30"/>
      <c r="J30" s="30"/>
      <c r="K30" s="30"/>
      <c r="L30" s="30"/>
      <c r="M30" s="30"/>
      <c r="N30" s="30"/>
      <c r="O30" s="30"/>
      <c r="P30" s="30"/>
      <c r="Q30" s="30"/>
      <c r="R30" s="30"/>
      <c r="S30" s="30"/>
      <c r="T30" s="30"/>
    </row>
    <row r="31" spans="1:20" s="68" customFormat="1" x14ac:dyDescent="0.2">
      <c r="A31" s="60"/>
      <c r="B31" s="61"/>
      <c r="C31" s="89" t="s">
        <v>39</v>
      </c>
      <c r="D31" s="61"/>
      <c r="E31" s="63"/>
      <c r="F31" s="64"/>
      <c r="G31" s="65"/>
      <c r="H31" s="86">
        <f>SUM(H29:H30)</f>
        <v>0</v>
      </c>
      <c r="I31" s="67"/>
      <c r="J31" s="67"/>
      <c r="K31" s="67"/>
      <c r="L31" s="67"/>
      <c r="M31" s="67"/>
      <c r="N31" s="67"/>
      <c r="O31" s="67"/>
      <c r="P31" s="67"/>
      <c r="Q31" s="67"/>
      <c r="R31" s="67"/>
      <c r="S31" s="67"/>
      <c r="T31" s="67"/>
    </row>
    <row r="32" spans="1:20" ht="15.75" x14ac:dyDescent="0.25">
      <c r="A32" s="53"/>
      <c r="B32" s="54"/>
      <c r="C32" s="88"/>
      <c r="D32" s="56"/>
      <c r="E32" s="57"/>
      <c r="F32" s="58"/>
      <c r="G32" s="59"/>
      <c r="H32" s="57"/>
      <c r="I32" s="30"/>
      <c r="J32" s="30"/>
      <c r="K32" s="30"/>
      <c r="L32" s="30"/>
      <c r="M32" s="30"/>
      <c r="N32" s="30"/>
      <c r="O32" s="30"/>
      <c r="P32" s="30"/>
      <c r="Q32" s="30"/>
      <c r="R32" s="30"/>
      <c r="S32" s="30"/>
      <c r="T32" s="30"/>
    </row>
    <row r="33" spans="1:20" x14ac:dyDescent="0.25">
      <c r="A33" s="90"/>
      <c r="B33" s="91"/>
      <c r="C33" s="92"/>
      <c r="D33" s="44"/>
      <c r="E33" s="93"/>
      <c r="F33" s="94"/>
      <c r="G33" s="95"/>
      <c r="H33" s="96"/>
      <c r="I33" s="30"/>
      <c r="J33" s="30"/>
      <c r="K33" s="30"/>
      <c r="L33" s="30"/>
      <c r="M33" s="30"/>
      <c r="N33" s="30"/>
      <c r="O33" s="30"/>
      <c r="P33" s="30"/>
      <c r="Q33" s="30"/>
      <c r="R33" s="30"/>
      <c r="S33" s="30"/>
      <c r="T33" s="30"/>
    </row>
    <row r="34" spans="1:20" ht="15.75" x14ac:dyDescent="0.25">
      <c r="A34" s="69"/>
      <c r="B34" s="70"/>
      <c r="C34" s="71" t="s">
        <v>40</v>
      </c>
      <c r="D34" s="72"/>
      <c r="E34" s="73"/>
      <c r="F34" s="74"/>
      <c r="G34" s="75"/>
      <c r="H34" s="38"/>
      <c r="I34" s="30"/>
      <c r="J34" s="30"/>
      <c r="K34" s="30"/>
      <c r="L34" s="30"/>
      <c r="M34" s="30"/>
      <c r="N34" s="30"/>
      <c r="O34" s="30"/>
      <c r="P34" s="30"/>
      <c r="Q34" s="30"/>
      <c r="R34" s="30"/>
      <c r="S34" s="30"/>
      <c r="T34" s="30"/>
    </row>
    <row r="35" spans="1:20" x14ac:dyDescent="0.25">
      <c r="A35" s="76"/>
      <c r="B35" s="77"/>
      <c r="C35" s="97" t="s">
        <v>41</v>
      </c>
      <c r="D35" s="79"/>
      <c r="E35" s="80"/>
      <c r="F35" s="81"/>
      <c r="G35" s="82"/>
      <c r="H35" s="80"/>
      <c r="I35" s="30"/>
      <c r="J35" s="30"/>
      <c r="K35" s="30"/>
      <c r="L35" s="30"/>
      <c r="M35" s="30"/>
      <c r="N35" s="30"/>
      <c r="O35" s="30"/>
      <c r="P35" s="30"/>
      <c r="Q35" s="30"/>
      <c r="R35" s="30"/>
      <c r="S35" s="30"/>
      <c r="T35" s="30"/>
    </row>
    <row r="36" spans="1:20" x14ac:dyDescent="0.25">
      <c r="A36" s="90"/>
      <c r="B36" s="91"/>
      <c r="C36" s="92"/>
      <c r="D36" s="44"/>
      <c r="E36" s="93"/>
      <c r="F36" s="94"/>
      <c r="G36" s="95"/>
      <c r="H36" s="96"/>
      <c r="I36" s="30"/>
      <c r="J36" s="30"/>
      <c r="K36" s="30"/>
      <c r="L36" s="30"/>
      <c r="M36" s="30"/>
      <c r="N36" s="30"/>
      <c r="O36" s="30"/>
      <c r="P36" s="30"/>
      <c r="Q36" s="30"/>
      <c r="R36" s="30"/>
      <c r="S36" s="30"/>
      <c r="T36" s="30"/>
    </row>
    <row r="37" spans="1:20" ht="108" x14ac:dyDescent="0.25">
      <c r="A37" s="43" t="s">
        <v>42</v>
      </c>
      <c r="B37" s="51">
        <v>7</v>
      </c>
      <c r="C37" s="45" t="s">
        <v>43</v>
      </c>
      <c r="D37" s="43" t="s">
        <v>33</v>
      </c>
      <c r="E37" s="87">
        <v>634.08000000000004</v>
      </c>
      <c r="F37" s="84"/>
      <c r="G37" s="48"/>
      <c r="H37" s="49"/>
      <c r="I37" s="85"/>
      <c r="J37" s="30"/>
      <c r="K37" s="30"/>
      <c r="L37" s="30"/>
      <c r="M37" s="30"/>
      <c r="N37" s="30"/>
      <c r="O37" s="30"/>
      <c r="P37" s="30"/>
      <c r="Q37" s="30"/>
      <c r="R37" s="30"/>
      <c r="S37" s="30"/>
      <c r="T37" s="30"/>
    </row>
    <row r="38" spans="1:20" ht="60" x14ac:dyDescent="0.25">
      <c r="A38" s="43" t="s">
        <v>44</v>
      </c>
      <c r="B38" s="51">
        <v>8</v>
      </c>
      <c r="C38" s="45" t="s">
        <v>45</v>
      </c>
      <c r="D38" s="43" t="s">
        <v>33</v>
      </c>
      <c r="E38" s="87">
        <v>839.83</v>
      </c>
      <c r="F38" s="84"/>
      <c r="G38" s="48"/>
      <c r="H38" s="49"/>
      <c r="I38" s="85"/>
      <c r="J38" s="30"/>
      <c r="K38" s="30"/>
      <c r="L38" s="30"/>
      <c r="M38" s="30"/>
      <c r="N38" s="30"/>
      <c r="O38" s="30"/>
      <c r="P38" s="30"/>
      <c r="Q38" s="30"/>
      <c r="R38" s="30"/>
      <c r="S38" s="30"/>
      <c r="T38" s="30"/>
    </row>
    <row r="39" spans="1:20" ht="72" x14ac:dyDescent="0.25">
      <c r="A39" s="43" t="s">
        <v>46</v>
      </c>
      <c r="B39" s="51">
        <v>9</v>
      </c>
      <c r="C39" s="45" t="s">
        <v>47</v>
      </c>
      <c r="D39" s="43" t="s">
        <v>30</v>
      </c>
      <c r="E39" s="87">
        <v>117.7</v>
      </c>
      <c r="F39" s="84"/>
      <c r="G39" s="48"/>
      <c r="H39" s="49"/>
      <c r="I39" s="85"/>
      <c r="J39" s="30"/>
      <c r="K39" s="30"/>
      <c r="L39" s="30"/>
      <c r="M39" s="30"/>
      <c r="N39" s="30"/>
      <c r="O39" s="30"/>
      <c r="P39" s="30"/>
      <c r="Q39" s="30"/>
      <c r="R39" s="30"/>
      <c r="S39" s="30"/>
      <c r="T39" s="30"/>
    </row>
    <row r="40" spans="1:20" ht="60" x14ac:dyDescent="0.25">
      <c r="A40" s="43" t="s">
        <v>48</v>
      </c>
      <c r="B40" s="51">
        <v>10</v>
      </c>
      <c r="C40" s="45" t="s">
        <v>49</v>
      </c>
      <c r="D40" s="43" t="s">
        <v>20</v>
      </c>
      <c r="E40" s="87">
        <v>20</v>
      </c>
      <c r="F40" s="84"/>
      <c r="G40" s="48"/>
      <c r="H40" s="49"/>
      <c r="I40" s="85"/>
      <c r="J40" s="30"/>
      <c r="K40" s="30"/>
      <c r="L40" s="30"/>
      <c r="M40" s="30"/>
      <c r="N40" s="30"/>
      <c r="O40" s="30"/>
      <c r="P40" s="30"/>
      <c r="Q40" s="30"/>
      <c r="R40" s="30"/>
      <c r="S40" s="30"/>
      <c r="T40" s="30"/>
    </row>
    <row r="41" spans="1:20" ht="60" x14ac:dyDescent="0.25">
      <c r="A41" s="43" t="s">
        <v>50</v>
      </c>
      <c r="B41" s="51">
        <v>11</v>
      </c>
      <c r="C41" s="45" t="s">
        <v>51</v>
      </c>
      <c r="D41" s="43" t="s">
        <v>20</v>
      </c>
      <c r="E41" s="87">
        <v>22</v>
      </c>
      <c r="F41" s="84"/>
      <c r="G41" s="48"/>
      <c r="H41" s="49"/>
      <c r="I41" s="30"/>
      <c r="J41" s="30"/>
      <c r="K41" s="30"/>
      <c r="L41" s="30"/>
      <c r="M41" s="30"/>
      <c r="N41" s="30"/>
      <c r="O41" s="30"/>
      <c r="P41" s="30"/>
      <c r="Q41" s="30"/>
      <c r="R41" s="30"/>
      <c r="S41" s="30"/>
      <c r="T41" s="30"/>
    </row>
    <row r="42" spans="1:20" x14ac:dyDescent="0.25">
      <c r="A42" s="90"/>
      <c r="B42" s="91"/>
      <c r="C42" s="92"/>
      <c r="D42" s="44"/>
      <c r="E42" s="93"/>
      <c r="F42" s="96"/>
      <c r="G42" s="98"/>
      <c r="H42" s="96"/>
      <c r="I42" s="30"/>
      <c r="J42" s="30"/>
      <c r="K42" s="30"/>
      <c r="L42" s="30"/>
      <c r="M42" s="30"/>
      <c r="N42" s="30"/>
      <c r="O42" s="30"/>
      <c r="P42" s="30"/>
      <c r="Q42" s="30"/>
      <c r="R42" s="30"/>
      <c r="S42" s="30"/>
      <c r="T42" s="30"/>
    </row>
    <row r="43" spans="1:20" s="68" customFormat="1" x14ac:dyDescent="0.2">
      <c r="A43" s="60"/>
      <c r="B43" s="61"/>
      <c r="C43" s="62" t="s">
        <v>52</v>
      </c>
      <c r="D43" s="61"/>
      <c r="E43" s="63"/>
      <c r="F43" s="99"/>
      <c r="G43" s="63"/>
      <c r="H43" s="86">
        <f>H41+H40+H39+H38+H37</f>
        <v>0</v>
      </c>
      <c r="I43" s="67"/>
      <c r="J43" s="67"/>
      <c r="K43" s="67"/>
      <c r="L43" s="67"/>
      <c r="M43" s="67"/>
      <c r="N43" s="67"/>
      <c r="O43" s="67"/>
      <c r="P43" s="67"/>
      <c r="Q43" s="67"/>
      <c r="R43" s="67"/>
      <c r="S43" s="67"/>
      <c r="T43" s="67"/>
    </row>
    <row r="44" spans="1:20" x14ac:dyDescent="0.25">
      <c r="A44" s="90"/>
      <c r="B44" s="91"/>
      <c r="C44" s="92"/>
      <c r="D44" s="44"/>
      <c r="E44" s="93"/>
      <c r="F44" s="96"/>
      <c r="G44" s="98"/>
      <c r="H44" s="96"/>
      <c r="I44" s="30"/>
      <c r="J44" s="30"/>
      <c r="K44" s="30"/>
      <c r="L44" s="30"/>
      <c r="M44" s="30"/>
      <c r="N44" s="30"/>
      <c r="O44" s="30"/>
      <c r="P44" s="30"/>
      <c r="Q44" s="30"/>
      <c r="R44" s="30"/>
      <c r="S44" s="30"/>
      <c r="T44" s="30"/>
    </row>
    <row r="45" spans="1:20" ht="15.75" x14ac:dyDescent="0.25">
      <c r="A45" s="69"/>
      <c r="B45" s="70"/>
      <c r="C45" s="71" t="s">
        <v>53</v>
      </c>
      <c r="D45" s="72"/>
      <c r="E45" s="73"/>
      <c r="F45" s="100"/>
      <c r="G45" s="101"/>
      <c r="H45" s="38"/>
      <c r="I45" s="30"/>
      <c r="J45" s="30"/>
      <c r="K45" s="30"/>
      <c r="L45" s="30"/>
      <c r="M45" s="30"/>
      <c r="N45" s="30"/>
      <c r="O45" s="30"/>
      <c r="P45" s="30"/>
      <c r="Q45" s="30"/>
      <c r="R45" s="30"/>
      <c r="S45" s="30"/>
      <c r="T45" s="30"/>
    </row>
    <row r="46" spans="1:20" x14ac:dyDescent="0.25">
      <c r="A46" s="76"/>
      <c r="B46" s="77"/>
      <c r="C46" s="97" t="s">
        <v>54</v>
      </c>
      <c r="D46" s="79"/>
      <c r="E46" s="80"/>
      <c r="F46" s="102"/>
      <c r="G46" s="103"/>
      <c r="H46" s="80"/>
      <c r="I46" s="30"/>
      <c r="J46" s="30"/>
      <c r="K46" s="30"/>
      <c r="L46" s="30"/>
      <c r="M46" s="30"/>
      <c r="N46" s="30"/>
      <c r="O46" s="30"/>
      <c r="P46" s="30"/>
      <c r="Q46" s="30"/>
      <c r="R46" s="30"/>
      <c r="S46" s="30"/>
      <c r="T46" s="30"/>
    </row>
    <row r="47" spans="1:20" ht="84" x14ac:dyDescent="0.25">
      <c r="A47" s="43" t="s">
        <v>55</v>
      </c>
      <c r="B47" s="51">
        <v>12</v>
      </c>
      <c r="C47" s="45" t="s">
        <v>56</v>
      </c>
      <c r="D47" s="43" t="s">
        <v>33</v>
      </c>
      <c r="E47" s="87">
        <v>559.88</v>
      </c>
      <c r="F47" s="84"/>
      <c r="G47" s="48"/>
      <c r="H47" s="49"/>
      <c r="I47" s="85"/>
      <c r="J47" s="30"/>
      <c r="K47" s="30"/>
      <c r="L47" s="30"/>
      <c r="M47" s="30"/>
      <c r="N47" s="30"/>
      <c r="O47" s="30"/>
      <c r="P47" s="30"/>
      <c r="Q47" s="30"/>
      <c r="R47" s="30"/>
      <c r="S47" s="30"/>
      <c r="T47" s="30"/>
    </row>
    <row r="48" spans="1:20" ht="60" x14ac:dyDescent="0.25">
      <c r="A48" s="43" t="s">
        <v>57</v>
      </c>
      <c r="B48" s="51">
        <v>13</v>
      </c>
      <c r="C48" s="45" t="s">
        <v>58</v>
      </c>
      <c r="D48" s="43" t="s">
        <v>33</v>
      </c>
      <c r="E48" s="87">
        <v>559.88</v>
      </c>
      <c r="F48" s="84"/>
      <c r="G48" s="48"/>
      <c r="H48" s="49"/>
      <c r="I48" s="85"/>
      <c r="J48" s="30"/>
      <c r="K48" s="30"/>
      <c r="L48" s="30"/>
      <c r="M48" s="30"/>
      <c r="N48" s="30"/>
      <c r="O48" s="30"/>
      <c r="P48" s="30"/>
      <c r="Q48" s="30"/>
      <c r="R48" s="30"/>
      <c r="S48" s="30"/>
      <c r="T48" s="30"/>
    </row>
    <row r="49" spans="1:20" ht="60" x14ac:dyDescent="0.25">
      <c r="A49" s="43" t="s">
        <v>59</v>
      </c>
      <c r="B49" s="51">
        <v>14</v>
      </c>
      <c r="C49" s="45" t="s">
        <v>60</v>
      </c>
      <c r="D49" s="43" t="s">
        <v>33</v>
      </c>
      <c r="E49" s="87">
        <v>839.83</v>
      </c>
      <c r="F49" s="84"/>
      <c r="G49" s="48"/>
      <c r="H49" s="49"/>
      <c r="I49" s="30"/>
      <c r="J49" s="30"/>
      <c r="K49" s="30"/>
      <c r="L49" s="30"/>
      <c r="M49" s="30"/>
      <c r="N49" s="30"/>
      <c r="O49" s="30"/>
      <c r="P49" s="30"/>
      <c r="Q49" s="30"/>
      <c r="R49" s="30"/>
      <c r="S49" s="30"/>
      <c r="T49" s="30"/>
    </row>
    <row r="50" spans="1:20" ht="72" x14ac:dyDescent="0.25">
      <c r="A50" s="43" t="s">
        <v>61</v>
      </c>
      <c r="B50" s="56">
        <v>15</v>
      </c>
      <c r="C50" s="45" t="s">
        <v>62</v>
      </c>
      <c r="D50" s="43" t="s">
        <v>30</v>
      </c>
      <c r="E50" s="87">
        <v>364.15</v>
      </c>
      <c r="F50" s="84"/>
      <c r="G50" s="48"/>
      <c r="H50" s="49"/>
      <c r="I50" s="30"/>
      <c r="J50" s="30"/>
      <c r="K50" s="30"/>
      <c r="L50" s="30"/>
      <c r="M50" s="30"/>
      <c r="N50" s="30"/>
      <c r="O50" s="30"/>
      <c r="P50" s="30"/>
      <c r="Q50" s="30"/>
      <c r="R50" s="30"/>
      <c r="S50" s="30"/>
      <c r="T50" s="30"/>
    </row>
    <row r="51" spans="1:20" ht="60" x14ac:dyDescent="0.25">
      <c r="A51" s="43" t="s">
        <v>63</v>
      </c>
      <c r="B51" s="56">
        <v>16</v>
      </c>
      <c r="C51" s="45" t="s">
        <v>64</v>
      </c>
      <c r="D51" s="43" t="s">
        <v>33</v>
      </c>
      <c r="E51" s="87">
        <v>1585</v>
      </c>
      <c r="F51" s="84"/>
      <c r="G51" s="48"/>
      <c r="H51" s="49"/>
      <c r="I51" s="30"/>
      <c r="J51" s="30"/>
      <c r="K51" s="30"/>
      <c r="L51" s="30"/>
      <c r="M51" s="30"/>
      <c r="N51" s="30"/>
      <c r="O51" s="30"/>
      <c r="P51" s="30"/>
      <c r="Q51" s="30"/>
      <c r="R51" s="30"/>
      <c r="S51" s="30"/>
      <c r="T51" s="30"/>
    </row>
    <row r="52" spans="1:20" ht="84" x14ac:dyDescent="0.25">
      <c r="A52" s="43" t="s">
        <v>65</v>
      </c>
      <c r="B52" s="56">
        <v>17</v>
      </c>
      <c r="C52" s="45" t="s">
        <v>66</v>
      </c>
      <c r="D52" s="43" t="s">
        <v>30</v>
      </c>
      <c r="E52" s="87">
        <v>235.54</v>
      </c>
      <c r="F52" s="84"/>
      <c r="G52" s="48"/>
      <c r="H52" s="49"/>
      <c r="I52" s="30"/>
      <c r="J52" s="30"/>
      <c r="K52" s="30"/>
      <c r="L52" s="30"/>
      <c r="M52" s="30"/>
      <c r="N52" s="30"/>
      <c r="O52" s="30"/>
      <c r="P52" s="30"/>
      <c r="Q52" s="30"/>
      <c r="R52" s="30"/>
      <c r="S52" s="30"/>
      <c r="T52" s="30"/>
    </row>
    <row r="53" spans="1:20" x14ac:dyDescent="0.25">
      <c r="A53" s="90"/>
      <c r="B53" s="91"/>
      <c r="C53" s="92"/>
      <c r="D53" s="44"/>
      <c r="E53" s="93"/>
      <c r="F53" s="96"/>
      <c r="G53" s="98"/>
      <c r="H53" s="96"/>
      <c r="I53" s="30"/>
      <c r="J53" s="30"/>
      <c r="K53" s="30"/>
      <c r="L53" s="30"/>
      <c r="M53" s="30"/>
      <c r="N53" s="30"/>
      <c r="O53" s="30"/>
      <c r="P53" s="30"/>
      <c r="Q53" s="30"/>
      <c r="R53" s="30"/>
      <c r="S53" s="30"/>
      <c r="T53" s="30"/>
    </row>
    <row r="54" spans="1:20" s="68" customFormat="1" x14ac:dyDescent="0.2">
      <c r="A54" s="60"/>
      <c r="B54" s="61"/>
      <c r="C54" s="62" t="s">
        <v>67</v>
      </c>
      <c r="D54" s="61"/>
      <c r="E54" s="63"/>
      <c r="F54" s="99"/>
      <c r="G54" s="63"/>
      <c r="H54" s="104">
        <f>H52+H51+H50+H49+H48+H47</f>
        <v>0</v>
      </c>
      <c r="I54" s="67"/>
      <c r="J54" s="67"/>
      <c r="K54" s="67"/>
      <c r="L54" s="67"/>
      <c r="M54" s="67"/>
      <c r="N54" s="67"/>
      <c r="O54" s="67"/>
      <c r="P54" s="67"/>
      <c r="Q54" s="67"/>
      <c r="R54" s="67"/>
      <c r="S54" s="67"/>
      <c r="T54" s="67"/>
    </row>
    <row r="55" spans="1:20" x14ac:dyDescent="0.25">
      <c r="A55" s="90"/>
      <c r="B55" s="91"/>
      <c r="C55" s="92"/>
      <c r="D55" s="44"/>
      <c r="E55" s="93"/>
      <c r="F55" s="96"/>
      <c r="G55" s="98"/>
      <c r="H55" s="96"/>
      <c r="I55" s="30"/>
      <c r="J55" s="30"/>
      <c r="K55" s="30"/>
      <c r="L55" s="30"/>
      <c r="M55" s="30"/>
      <c r="N55" s="30"/>
      <c r="O55" s="30"/>
      <c r="P55" s="30"/>
      <c r="Q55" s="30"/>
      <c r="R55" s="30"/>
      <c r="S55" s="30"/>
      <c r="T55" s="30"/>
    </row>
    <row r="56" spans="1:20" ht="15.75" x14ac:dyDescent="0.25">
      <c r="A56" s="69"/>
      <c r="B56" s="70"/>
      <c r="C56" s="71" t="s">
        <v>68</v>
      </c>
      <c r="D56" s="72"/>
      <c r="E56" s="73"/>
      <c r="F56" s="100"/>
      <c r="G56" s="101"/>
      <c r="H56" s="38"/>
      <c r="I56" s="30"/>
      <c r="J56" s="30"/>
      <c r="K56" s="30"/>
      <c r="L56" s="30"/>
      <c r="M56" s="30"/>
      <c r="N56" s="30"/>
      <c r="O56" s="30"/>
      <c r="P56" s="30"/>
      <c r="Q56" s="30"/>
      <c r="R56" s="30"/>
      <c r="S56" s="30"/>
      <c r="T56" s="30"/>
    </row>
    <row r="57" spans="1:20" x14ac:dyDescent="0.25">
      <c r="A57" s="76"/>
      <c r="B57" s="77"/>
      <c r="C57" s="97" t="s">
        <v>69</v>
      </c>
      <c r="D57" s="79"/>
      <c r="E57" s="80"/>
      <c r="F57" s="102"/>
      <c r="G57" s="103"/>
      <c r="H57" s="80"/>
      <c r="I57" s="30"/>
      <c r="J57" s="30"/>
      <c r="K57" s="30"/>
      <c r="L57" s="30"/>
      <c r="M57" s="30"/>
      <c r="N57" s="30"/>
      <c r="O57" s="30"/>
      <c r="P57" s="30"/>
      <c r="Q57" s="30"/>
      <c r="R57" s="30"/>
      <c r="S57" s="30"/>
      <c r="T57" s="30"/>
    </row>
    <row r="58" spans="1:20" ht="96" x14ac:dyDescent="0.25">
      <c r="A58" s="43" t="s">
        <v>70</v>
      </c>
      <c r="B58" s="51">
        <v>18</v>
      </c>
      <c r="C58" s="45" t="s">
        <v>71</v>
      </c>
      <c r="D58" s="43" t="s">
        <v>72</v>
      </c>
      <c r="E58" s="87">
        <v>135.9</v>
      </c>
      <c r="F58" s="84"/>
      <c r="G58" s="48"/>
      <c r="H58" s="49"/>
      <c r="I58" s="30"/>
      <c r="J58" s="30"/>
      <c r="K58" s="30"/>
      <c r="L58" s="30"/>
      <c r="M58" s="30"/>
      <c r="N58" s="30"/>
      <c r="O58" s="30"/>
      <c r="P58" s="30"/>
      <c r="Q58" s="30"/>
      <c r="R58" s="30"/>
      <c r="S58" s="30"/>
      <c r="T58" s="30"/>
    </row>
    <row r="59" spans="1:20" ht="84" x14ac:dyDescent="0.25">
      <c r="A59" s="43" t="s">
        <v>73</v>
      </c>
      <c r="B59" s="51">
        <v>19</v>
      </c>
      <c r="C59" s="45" t="s">
        <v>74</v>
      </c>
      <c r="D59" s="43" t="s">
        <v>72</v>
      </c>
      <c r="E59" s="87">
        <v>136.49</v>
      </c>
      <c r="F59" s="84"/>
      <c r="G59" s="48"/>
      <c r="H59" s="49"/>
      <c r="I59" s="30"/>
      <c r="J59" s="30"/>
      <c r="K59" s="30"/>
      <c r="L59" s="30"/>
      <c r="M59" s="30"/>
      <c r="N59" s="30"/>
      <c r="O59" s="30"/>
      <c r="P59" s="30"/>
      <c r="Q59" s="30"/>
      <c r="R59" s="30"/>
      <c r="S59" s="30"/>
      <c r="T59" s="30"/>
    </row>
    <row r="60" spans="1:20" ht="60" x14ac:dyDescent="0.25">
      <c r="A60" s="43" t="s">
        <v>75</v>
      </c>
      <c r="B60" s="51">
        <v>20</v>
      </c>
      <c r="C60" s="45" t="s">
        <v>76</v>
      </c>
      <c r="D60" s="43" t="s">
        <v>33</v>
      </c>
      <c r="E60" s="87">
        <v>162.22999999999999</v>
      </c>
      <c r="F60" s="84"/>
      <c r="G60" s="48"/>
      <c r="H60" s="49"/>
      <c r="I60" s="30"/>
      <c r="J60" s="30"/>
      <c r="K60" s="30"/>
      <c r="L60" s="30"/>
      <c r="M60" s="30"/>
      <c r="N60" s="30"/>
      <c r="O60" s="30"/>
      <c r="P60" s="30"/>
      <c r="Q60" s="30"/>
      <c r="R60" s="30"/>
      <c r="S60" s="30"/>
      <c r="T60" s="30"/>
    </row>
    <row r="61" spans="1:20" x14ac:dyDescent="0.25">
      <c r="A61" s="90"/>
      <c r="B61" s="91"/>
      <c r="C61" s="92"/>
      <c r="D61" s="44"/>
      <c r="E61" s="93"/>
      <c r="F61" s="96"/>
      <c r="G61" s="98"/>
      <c r="H61" s="96"/>
      <c r="I61" s="30"/>
      <c r="J61" s="30"/>
      <c r="K61" s="30"/>
      <c r="L61" s="30"/>
      <c r="M61" s="30"/>
      <c r="N61" s="30"/>
      <c r="O61" s="30"/>
      <c r="P61" s="30"/>
      <c r="Q61" s="30"/>
      <c r="R61" s="30"/>
      <c r="S61" s="30"/>
      <c r="T61" s="30"/>
    </row>
    <row r="62" spans="1:20" s="68" customFormat="1" x14ac:dyDescent="0.2">
      <c r="A62" s="105"/>
      <c r="B62" s="61"/>
      <c r="C62" s="106"/>
      <c r="D62" s="61"/>
      <c r="E62" s="63"/>
      <c r="F62" s="99"/>
      <c r="G62" s="63"/>
      <c r="H62" s="86">
        <f>H60+H59+H58</f>
        <v>0</v>
      </c>
      <c r="I62" s="67"/>
      <c r="J62" s="67"/>
      <c r="K62" s="67"/>
      <c r="L62" s="67"/>
      <c r="M62" s="67"/>
      <c r="N62" s="67"/>
      <c r="O62" s="67"/>
      <c r="P62" s="67"/>
      <c r="Q62" s="67"/>
      <c r="R62" s="67"/>
      <c r="S62" s="67"/>
      <c r="T62" s="67"/>
    </row>
    <row r="63" spans="1:20" x14ac:dyDescent="0.25">
      <c r="A63" s="90"/>
      <c r="B63" s="91"/>
      <c r="C63" s="92"/>
      <c r="D63" s="44"/>
      <c r="E63" s="93"/>
      <c r="F63" s="96"/>
      <c r="G63" s="98"/>
      <c r="H63" s="96"/>
      <c r="I63" s="30"/>
      <c r="J63" s="30"/>
      <c r="K63" s="30"/>
      <c r="L63" s="30"/>
      <c r="M63" s="30"/>
      <c r="N63" s="30"/>
      <c r="O63" s="30"/>
      <c r="P63" s="30"/>
      <c r="Q63" s="30"/>
      <c r="R63" s="30"/>
      <c r="S63" s="30"/>
      <c r="T63" s="30"/>
    </row>
    <row r="64" spans="1:20" ht="15.75" x14ac:dyDescent="0.25">
      <c r="A64" s="69"/>
      <c r="B64" s="70"/>
      <c r="C64" s="71" t="s">
        <v>77</v>
      </c>
      <c r="D64" s="72"/>
      <c r="E64" s="73"/>
      <c r="F64" s="100"/>
      <c r="G64" s="101"/>
      <c r="H64" s="38"/>
      <c r="I64" s="30"/>
      <c r="J64" s="30"/>
      <c r="K64" s="30"/>
      <c r="L64" s="30"/>
      <c r="M64" s="30"/>
      <c r="N64" s="30"/>
      <c r="O64" s="30"/>
      <c r="P64" s="30"/>
      <c r="Q64" s="30"/>
      <c r="R64" s="30"/>
      <c r="S64" s="30"/>
      <c r="T64" s="30"/>
    </row>
    <row r="65" spans="1:20" x14ac:dyDescent="0.25">
      <c r="A65" s="76"/>
      <c r="B65" s="77"/>
      <c r="C65" s="97" t="s">
        <v>78</v>
      </c>
      <c r="D65" s="79"/>
      <c r="E65" s="80"/>
      <c r="F65" s="102"/>
      <c r="G65" s="103"/>
      <c r="H65" s="80"/>
      <c r="I65" s="30"/>
      <c r="J65" s="30"/>
      <c r="K65" s="30"/>
      <c r="L65" s="30"/>
      <c r="M65" s="30"/>
      <c r="N65" s="30"/>
      <c r="O65" s="30"/>
      <c r="P65" s="30"/>
      <c r="Q65" s="30"/>
      <c r="R65" s="30"/>
      <c r="S65" s="30"/>
      <c r="T65" s="30"/>
    </row>
    <row r="66" spans="1:20" ht="84" x14ac:dyDescent="0.25">
      <c r="A66" s="43" t="s">
        <v>79</v>
      </c>
      <c r="B66" s="51">
        <v>21</v>
      </c>
      <c r="C66" s="45" t="s">
        <v>80</v>
      </c>
      <c r="D66" s="43" t="s">
        <v>72</v>
      </c>
      <c r="E66" s="87">
        <v>292.39</v>
      </c>
      <c r="F66" s="84"/>
      <c r="G66" s="48"/>
      <c r="H66" s="49"/>
      <c r="I66" s="30"/>
      <c r="J66" s="30"/>
      <c r="K66" s="30"/>
      <c r="L66" s="30"/>
      <c r="M66" s="30"/>
      <c r="N66" s="30"/>
      <c r="O66" s="30"/>
      <c r="P66" s="30"/>
      <c r="Q66" s="30"/>
      <c r="R66" s="30"/>
      <c r="S66" s="30"/>
      <c r="T66" s="30"/>
    </row>
    <row r="67" spans="1:20" ht="60" x14ac:dyDescent="0.25">
      <c r="A67" s="43" t="s">
        <v>81</v>
      </c>
      <c r="B67" s="51">
        <v>22</v>
      </c>
      <c r="C67" s="45" t="s">
        <v>82</v>
      </c>
      <c r="D67" s="43" t="s">
        <v>72</v>
      </c>
      <c r="E67" s="87">
        <v>292.39</v>
      </c>
      <c r="F67" s="84"/>
      <c r="G67" s="48"/>
      <c r="H67" s="49"/>
      <c r="I67" s="30"/>
      <c r="J67" s="30"/>
      <c r="K67" s="30"/>
      <c r="L67" s="30"/>
      <c r="M67" s="30"/>
      <c r="N67" s="30"/>
      <c r="O67" s="30"/>
      <c r="P67" s="30"/>
      <c r="Q67" s="30"/>
      <c r="R67" s="30"/>
      <c r="S67" s="30"/>
      <c r="T67" s="30"/>
    </row>
    <row r="68" spans="1:20" ht="72" x14ac:dyDescent="0.25">
      <c r="A68" s="43" t="s">
        <v>83</v>
      </c>
      <c r="B68" s="51">
        <v>23</v>
      </c>
      <c r="C68" s="45" t="s">
        <v>84</v>
      </c>
      <c r="D68" s="43" t="s">
        <v>33</v>
      </c>
      <c r="E68" s="87">
        <v>162.22999999999999</v>
      </c>
      <c r="F68" s="84"/>
      <c r="G68" s="48"/>
      <c r="H68" s="49"/>
      <c r="I68" s="30"/>
      <c r="J68" s="30"/>
      <c r="K68" s="30"/>
      <c r="L68" s="30"/>
      <c r="M68" s="30"/>
      <c r="N68" s="30"/>
      <c r="O68" s="30"/>
      <c r="P68" s="30"/>
      <c r="Q68" s="30"/>
      <c r="R68" s="30"/>
      <c r="S68" s="30"/>
      <c r="T68" s="30"/>
    </row>
    <row r="69" spans="1:20" ht="48" x14ac:dyDescent="0.25">
      <c r="A69" s="43" t="s">
        <v>85</v>
      </c>
      <c r="B69" s="51">
        <v>24</v>
      </c>
      <c r="C69" s="45" t="s">
        <v>86</v>
      </c>
      <c r="D69" s="43" t="s">
        <v>30</v>
      </c>
      <c r="E69" s="87">
        <v>140.72</v>
      </c>
      <c r="F69" s="84"/>
      <c r="G69" s="48"/>
      <c r="H69" s="49"/>
      <c r="I69" s="30"/>
      <c r="J69" s="30"/>
      <c r="K69" s="30"/>
      <c r="L69" s="30"/>
      <c r="M69" s="30"/>
      <c r="N69" s="30"/>
      <c r="O69" s="30"/>
      <c r="P69" s="30"/>
      <c r="Q69" s="30"/>
      <c r="R69" s="30"/>
      <c r="S69" s="30"/>
      <c r="T69" s="30"/>
    </row>
    <row r="70" spans="1:20" ht="60" x14ac:dyDescent="0.25">
      <c r="A70" s="43" t="s">
        <v>87</v>
      </c>
      <c r="B70" s="51">
        <v>25</v>
      </c>
      <c r="C70" s="45" t="s">
        <v>88</v>
      </c>
      <c r="D70" s="43" t="s">
        <v>30</v>
      </c>
      <c r="E70" s="87">
        <v>130.12</v>
      </c>
      <c r="F70" s="84"/>
      <c r="G70" s="48"/>
      <c r="H70" s="49"/>
      <c r="I70" s="30"/>
      <c r="J70" s="30"/>
      <c r="K70" s="30"/>
      <c r="L70" s="30"/>
      <c r="M70" s="30"/>
      <c r="N70" s="30"/>
      <c r="O70" s="30"/>
      <c r="P70" s="30"/>
      <c r="Q70" s="30"/>
      <c r="R70" s="30"/>
      <c r="S70" s="30"/>
      <c r="T70" s="30"/>
    </row>
    <row r="71" spans="1:20" ht="72" x14ac:dyDescent="0.25">
      <c r="A71" s="43" t="s">
        <v>89</v>
      </c>
      <c r="B71" s="51">
        <v>26</v>
      </c>
      <c r="C71" s="45" t="s">
        <v>90</v>
      </c>
      <c r="D71" s="43" t="s">
        <v>30</v>
      </c>
      <c r="E71" s="87">
        <v>33.049999999999997</v>
      </c>
      <c r="F71" s="84"/>
      <c r="G71" s="48"/>
      <c r="H71" s="49"/>
      <c r="I71" s="30"/>
      <c r="J71" s="30"/>
      <c r="K71" s="30"/>
      <c r="L71" s="30"/>
      <c r="M71" s="30"/>
      <c r="N71" s="30"/>
      <c r="O71" s="30"/>
      <c r="P71" s="30"/>
      <c r="Q71" s="30"/>
      <c r="R71" s="30"/>
      <c r="S71" s="30"/>
      <c r="T71" s="30"/>
    </row>
    <row r="72" spans="1:20" ht="60" x14ac:dyDescent="0.25">
      <c r="A72" s="43" t="s">
        <v>91</v>
      </c>
      <c r="B72" s="51">
        <v>27</v>
      </c>
      <c r="C72" s="45" t="s">
        <v>92</v>
      </c>
      <c r="D72" s="43" t="s">
        <v>33</v>
      </c>
      <c r="E72" s="87">
        <v>561.84</v>
      </c>
      <c r="F72" s="84"/>
      <c r="G72" s="48"/>
      <c r="H72" s="49"/>
      <c r="I72" s="30"/>
      <c r="J72" s="30"/>
      <c r="K72" s="30"/>
      <c r="L72" s="30"/>
      <c r="M72" s="30"/>
      <c r="N72" s="30"/>
      <c r="O72" s="30"/>
      <c r="P72" s="30"/>
      <c r="Q72" s="30"/>
      <c r="R72" s="30"/>
      <c r="S72" s="30"/>
      <c r="T72" s="30"/>
    </row>
    <row r="73" spans="1:20" ht="84" x14ac:dyDescent="0.25">
      <c r="A73" s="43" t="s">
        <v>93</v>
      </c>
      <c r="B73" s="51">
        <v>28</v>
      </c>
      <c r="C73" s="45" t="s">
        <v>94</v>
      </c>
      <c r="D73" s="43" t="s">
        <v>33</v>
      </c>
      <c r="E73" s="87">
        <v>36.340000000000003</v>
      </c>
      <c r="F73" s="84"/>
      <c r="G73" s="48"/>
      <c r="H73" s="49"/>
      <c r="I73" s="30"/>
      <c r="J73" s="30"/>
      <c r="K73" s="30"/>
      <c r="L73" s="30"/>
      <c r="M73" s="30"/>
      <c r="N73" s="30"/>
      <c r="O73" s="30"/>
      <c r="P73" s="30"/>
      <c r="Q73" s="30"/>
      <c r="R73" s="30"/>
      <c r="S73" s="30"/>
      <c r="T73" s="30"/>
    </row>
    <row r="74" spans="1:20" x14ac:dyDescent="0.25">
      <c r="A74" s="90"/>
      <c r="B74" s="91"/>
      <c r="C74" s="92"/>
      <c r="D74" s="44"/>
      <c r="E74" s="93"/>
      <c r="F74" s="96"/>
      <c r="G74" s="98"/>
      <c r="H74" s="96"/>
      <c r="I74" s="30"/>
      <c r="J74" s="30"/>
      <c r="K74" s="30"/>
      <c r="L74" s="30"/>
      <c r="M74" s="30"/>
      <c r="N74" s="30"/>
      <c r="O74" s="30"/>
      <c r="P74" s="30"/>
      <c r="Q74" s="30"/>
      <c r="R74" s="30"/>
      <c r="S74" s="30"/>
      <c r="T74" s="30"/>
    </row>
    <row r="75" spans="1:20" s="68" customFormat="1" x14ac:dyDescent="0.2">
      <c r="A75" s="60"/>
      <c r="B75" s="61"/>
      <c r="C75" s="62" t="s">
        <v>95</v>
      </c>
      <c r="D75" s="61"/>
      <c r="E75" s="63"/>
      <c r="F75" s="99"/>
      <c r="G75" s="63"/>
      <c r="H75" s="86">
        <f>H73+H72+H71+H70+H69+H68+H67+H66</f>
        <v>0</v>
      </c>
      <c r="I75" s="67"/>
      <c r="J75" s="67"/>
      <c r="K75" s="67"/>
      <c r="L75" s="67"/>
      <c r="M75" s="67"/>
      <c r="N75" s="67"/>
      <c r="O75" s="67"/>
      <c r="P75" s="67"/>
      <c r="Q75" s="67"/>
      <c r="R75" s="67"/>
      <c r="S75" s="67"/>
      <c r="T75" s="67"/>
    </row>
    <row r="76" spans="1:20" x14ac:dyDescent="0.25">
      <c r="A76" s="90"/>
      <c r="B76" s="91"/>
      <c r="C76" s="92"/>
      <c r="D76" s="44"/>
      <c r="E76" s="93"/>
      <c r="F76" s="96"/>
      <c r="G76" s="98"/>
      <c r="H76" s="96"/>
      <c r="I76" s="30"/>
      <c r="J76" s="30"/>
      <c r="K76" s="30"/>
      <c r="L76" s="30"/>
      <c r="M76" s="30"/>
      <c r="N76" s="30"/>
      <c r="O76" s="30"/>
      <c r="P76" s="30"/>
      <c r="Q76" s="30"/>
      <c r="R76" s="30"/>
      <c r="S76" s="30"/>
      <c r="T76" s="30"/>
    </row>
    <row r="77" spans="1:20" ht="15.75" x14ac:dyDescent="0.25">
      <c r="A77" s="69"/>
      <c r="B77" s="70"/>
      <c r="C77" s="71" t="s">
        <v>96</v>
      </c>
      <c r="D77" s="72"/>
      <c r="E77" s="73"/>
      <c r="F77" s="100"/>
      <c r="G77" s="101"/>
      <c r="H77" s="38"/>
      <c r="I77" s="30"/>
      <c r="J77" s="30"/>
      <c r="K77" s="30"/>
      <c r="L77" s="30"/>
      <c r="M77" s="30"/>
      <c r="N77" s="30"/>
      <c r="O77" s="30"/>
      <c r="P77" s="30"/>
      <c r="Q77" s="30"/>
      <c r="R77" s="30"/>
      <c r="S77" s="30"/>
      <c r="T77" s="30"/>
    </row>
    <row r="78" spans="1:20" x14ac:dyDescent="0.25">
      <c r="A78" s="76"/>
      <c r="B78" s="77"/>
      <c r="C78" s="97" t="s">
        <v>97</v>
      </c>
      <c r="D78" s="79"/>
      <c r="E78" s="80"/>
      <c r="F78" s="102"/>
      <c r="G78" s="103"/>
      <c r="H78" s="80"/>
      <c r="I78" s="30"/>
      <c r="J78" s="30"/>
      <c r="K78" s="30"/>
      <c r="L78" s="30"/>
      <c r="M78" s="30"/>
      <c r="N78" s="30"/>
      <c r="O78" s="30"/>
      <c r="P78" s="30"/>
      <c r="Q78" s="30"/>
      <c r="R78" s="30"/>
      <c r="S78" s="30"/>
      <c r="T78" s="30"/>
    </row>
    <row r="79" spans="1:20" ht="96" x14ac:dyDescent="0.25">
      <c r="A79" s="43" t="s">
        <v>98</v>
      </c>
      <c r="B79" s="56">
        <v>29</v>
      </c>
      <c r="C79" s="45" t="s">
        <v>99</v>
      </c>
      <c r="D79" s="43" t="s">
        <v>33</v>
      </c>
      <c r="E79" s="87">
        <v>47.19</v>
      </c>
      <c r="F79" s="84"/>
      <c r="G79" s="48"/>
      <c r="H79" s="49"/>
      <c r="I79" s="30"/>
      <c r="J79" s="30"/>
      <c r="K79" s="30"/>
      <c r="L79" s="30"/>
      <c r="M79" s="30"/>
      <c r="N79" s="30"/>
      <c r="O79" s="30"/>
      <c r="P79" s="30"/>
      <c r="Q79" s="30"/>
      <c r="R79" s="30"/>
      <c r="S79" s="30"/>
      <c r="T79" s="30"/>
    </row>
    <row r="80" spans="1:20" ht="84" x14ac:dyDescent="0.25">
      <c r="A80" s="43" t="s">
        <v>100</v>
      </c>
      <c r="B80" s="56">
        <v>30</v>
      </c>
      <c r="C80" s="45" t="s">
        <v>101</v>
      </c>
      <c r="D80" s="43" t="s">
        <v>30</v>
      </c>
      <c r="E80" s="87">
        <v>12.71</v>
      </c>
      <c r="F80" s="84"/>
      <c r="G80" s="48"/>
      <c r="H80" s="49"/>
      <c r="I80" s="30"/>
      <c r="J80" s="30"/>
      <c r="K80" s="30"/>
      <c r="L80" s="30"/>
      <c r="M80" s="30"/>
      <c r="N80" s="30"/>
      <c r="O80" s="30"/>
      <c r="P80" s="30"/>
      <c r="Q80" s="30"/>
      <c r="R80" s="30"/>
      <c r="S80" s="30"/>
      <c r="T80" s="30"/>
    </row>
    <row r="81" spans="1:20" ht="132" x14ac:dyDescent="0.25">
      <c r="A81" s="43" t="s">
        <v>102</v>
      </c>
      <c r="B81" s="56">
        <v>31</v>
      </c>
      <c r="C81" s="45" t="s">
        <v>103</v>
      </c>
      <c r="D81" s="43" t="s">
        <v>33</v>
      </c>
      <c r="E81" s="87">
        <v>10.39</v>
      </c>
      <c r="F81" s="43"/>
      <c r="G81" s="48"/>
      <c r="H81" s="49"/>
      <c r="I81" s="30"/>
      <c r="J81" s="30"/>
      <c r="K81" s="30"/>
      <c r="L81" s="30"/>
      <c r="M81" s="30"/>
      <c r="N81" s="30"/>
      <c r="O81" s="30"/>
      <c r="P81" s="30"/>
      <c r="Q81" s="30"/>
      <c r="R81" s="30"/>
      <c r="S81" s="30"/>
      <c r="T81" s="30"/>
    </row>
    <row r="82" spans="1:20" ht="60" x14ac:dyDescent="0.25">
      <c r="A82" s="43" t="s">
        <v>104</v>
      </c>
      <c r="B82" s="56">
        <v>32</v>
      </c>
      <c r="C82" s="45" t="s">
        <v>105</v>
      </c>
      <c r="D82" s="43" t="s">
        <v>33</v>
      </c>
      <c r="E82" s="87">
        <v>40.06</v>
      </c>
      <c r="F82" s="84"/>
      <c r="G82" s="48"/>
      <c r="H82" s="49"/>
      <c r="I82" s="30"/>
      <c r="J82" s="30"/>
      <c r="K82" s="30"/>
      <c r="L82" s="30"/>
      <c r="M82" s="30"/>
      <c r="N82" s="30"/>
      <c r="O82" s="30"/>
      <c r="P82" s="30"/>
      <c r="Q82" s="30"/>
      <c r="R82" s="30"/>
      <c r="S82" s="30"/>
      <c r="T82" s="30"/>
    </row>
    <row r="83" spans="1:20" x14ac:dyDescent="0.25">
      <c r="A83" s="90"/>
      <c r="B83" s="91"/>
      <c r="C83" s="92"/>
      <c r="D83" s="44"/>
      <c r="E83" s="93"/>
      <c r="F83" s="96"/>
      <c r="G83" s="98"/>
      <c r="H83" s="96"/>
      <c r="I83" s="30"/>
      <c r="J83" s="30"/>
      <c r="K83" s="30"/>
      <c r="L83" s="30"/>
      <c r="M83" s="30"/>
      <c r="N83" s="30"/>
      <c r="O83" s="30"/>
      <c r="P83" s="30"/>
      <c r="Q83" s="30"/>
      <c r="R83" s="30"/>
      <c r="S83" s="30"/>
      <c r="T83" s="30"/>
    </row>
    <row r="84" spans="1:20" s="68" customFormat="1" x14ac:dyDescent="0.2">
      <c r="A84" s="105"/>
      <c r="B84" s="61"/>
      <c r="C84" s="106"/>
      <c r="D84" s="61"/>
      <c r="E84" s="63"/>
      <c r="F84" s="99"/>
      <c r="G84" s="63"/>
      <c r="H84" s="86">
        <f>H82+H81+H80+H79</f>
        <v>0</v>
      </c>
      <c r="I84" s="67"/>
      <c r="J84" s="67"/>
      <c r="K84" s="67"/>
      <c r="L84" s="67"/>
      <c r="M84" s="67"/>
      <c r="N84" s="67"/>
      <c r="O84" s="67"/>
      <c r="P84" s="67"/>
      <c r="Q84" s="67"/>
      <c r="R84" s="67"/>
      <c r="S84" s="67"/>
      <c r="T84" s="67"/>
    </row>
    <row r="85" spans="1:20" x14ac:dyDescent="0.25">
      <c r="A85" s="90"/>
      <c r="B85" s="91"/>
      <c r="C85" s="92"/>
      <c r="D85" s="44"/>
      <c r="E85" s="93"/>
      <c r="F85" s="96"/>
      <c r="G85" s="98"/>
      <c r="H85" s="96"/>
      <c r="I85" s="30"/>
      <c r="J85" s="30"/>
      <c r="K85" s="30"/>
      <c r="L85" s="30"/>
      <c r="M85" s="30"/>
      <c r="N85" s="30"/>
      <c r="O85" s="30"/>
      <c r="P85" s="30"/>
      <c r="Q85" s="30"/>
      <c r="R85" s="30"/>
      <c r="S85" s="30"/>
      <c r="T85" s="30"/>
    </row>
    <row r="86" spans="1:20" ht="15.75" x14ac:dyDescent="0.25">
      <c r="A86" s="69"/>
      <c r="B86" s="70"/>
      <c r="C86" s="71" t="s">
        <v>106</v>
      </c>
      <c r="D86" s="72"/>
      <c r="E86" s="73"/>
      <c r="F86" s="100"/>
      <c r="G86" s="101"/>
      <c r="H86" s="38"/>
      <c r="I86" s="30"/>
      <c r="J86" s="30"/>
      <c r="K86" s="30"/>
      <c r="L86" s="30"/>
      <c r="M86" s="30"/>
      <c r="N86" s="30"/>
      <c r="O86" s="30"/>
      <c r="P86" s="30"/>
      <c r="Q86" s="30"/>
      <c r="R86" s="30"/>
      <c r="S86" s="30"/>
      <c r="T86" s="30"/>
    </row>
    <row r="87" spans="1:20" x14ac:dyDescent="0.25">
      <c r="A87" s="76"/>
      <c r="B87" s="77"/>
      <c r="C87" s="97" t="s">
        <v>107</v>
      </c>
      <c r="D87" s="79"/>
      <c r="E87" s="80"/>
      <c r="F87" s="102"/>
      <c r="G87" s="103"/>
      <c r="H87" s="80"/>
      <c r="I87" s="30"/>
      <c r="J87" s="30"/>
      <c r="K87" s="30"/>
      <c r="L87" s="30"/>
      <c r="M87" s="30"/>
      <c r="N87" s="30"/>
      <c r="O87" s="30"/>
      <c r="P87" s="30"/>
      <c r="Q87" s="30"/>
      <c r="R87" s="30"/>
      <c r="S87" s="30"/>
      <c r="T87" s="30"/>
    </row>
    <row r="88" spans="1:20" ht="84" x14ac:dyDescent="0.25">
      <c r="A88" s="43" t="s">
        <v>108</v>
      </c>
      <c r="B88" s="56">
        <v>33</v>
      </c>
      <c r="C88" s="45" t="s">
        <v>109</v>
      </c>
      <c r="D88" s="43" t="s">
        <v>33</v>
      </c>
      <c r="E88" s="87">
        <v>47.19</v>
      </c>
      <c r="F88" s="84"/>
      <c r="G88" s="48"/>
      <c r="H88" s="49"/>
      <c r="I88" s="30"/>
      <c r="J88" s="30"/>
      <c r="K88" s="30"/>
      <c r="L88" s="30"/>
      <c r="M88" s="30"/>
      <c r="N88" s="30"/>
      <c r="O88" s="30"/>
      <c r="P88" s="30"/>
      <c r="Q88" s="30"/>
      <c r="R88" s="30"/>
      <c r="S88" s="30"/>
      <c r="T88" s="30"/>
    </row>
    <row r="89" spans="1:20" ht="72" x14ac:dyDescent="0.25">
      <c r="A89" s="43" t="s">
        <v>110</v>
      </c>
      <c r="B89" s="56">
        <v>34</v>
      </c>
      <c r="C89" s="45" t="s">
        <v>111</v>
      </c>
      <c r="D89" s="43" t="s">
        <v>33</v>
      </c>
      <c r="E89" s="87">
        <v>47.19</v>
      </c>
      <c r="F89" s="84"/>
      <c r="G89" s="48"/>
      <c r="H89" s="49"/>
      <c r="I89" s="30"/>
      <c r="J89" s="30"/>
      <c r="K89" s="30"/>
      <c r="L89" s="30"/>
      <c r="M89" s="30"/>
      <c r="N89" s="30"/>
      <c r="O89" s="30"/>
      <c r="P89" s="30"/>
      <c r="Q89" s="30"/>
      <c r="R89" s="30"/>
      <c r="S89" s="30"/>
      <c r="T89" s="30"/>
    </row>
    <row r="90" spans="1:20" ht="84" x14ac:dyDescent="0.25">
      <c r="A90" s="43" t="s">
        <v>112</v>
      </c>
      <c r="B90" s="56">
        <v>35</v>
      </c>
      <c r="C90" s="45" t="s">
        <v>113</v>
      </c>
      <c r="D90" s="43" t="s">
        <v>33</v>
      </c>
      <c r="E90" s="87">
        <v>70.790000000000006</v>
      </c>
      <c r="F90" s="84"/>
      <c r="G90" s="48"/>
      <c r="H90" s="49"/>
      <c r="I90" s="30"/>
      <c r="J90" s="30"/>
      <c r="K90" s="30"/>
      <c r="L90" s="30"/>
      <c r="M90" s="30"/>
      <c r="N90" s="30"/>
      <c r="O90" s="30"/>
      <c r="P90" s="30"/>
      <c r="Q90" s="30"/>
      <c r="R90" s="30"/>
      <c r="S90" s="30"/>
      <c r="T90" s="30"/>
    </row>
    <row r="91" spans="1:20" ht="72" x14ac:dyDescent="0.25">
      <c r="A91" s="43" t="s">
        <v>114</v>
      </c>
      <c r="B91" s="56">
        <v>36</v>
      </c>
      <c r="C91" s="45" t="s">
        <v>115</v>
      </c>
      <c r="D91" s="43" t="s">
        <v>30</v>
      </c>
      <c r="E91" s="87">
        <v>26.6</v>
      </c>
      <c r="F91" s="84"/>
      <c r="G91" s="48"/>
      <c r="H91" s="49"/>
      <c r="I91" s="30"/>
      <c r="J91" s="30"/>
      <c r="K91" s="30"/>
      <c r="L91" s="30"/>
      <c r="M91" s="30"/>
      <c r="N91" s="30"/>
      <c r="O91" s="30"/>
      <c r="P91" s="30"/>
      <c r="Q91" s="30"/>
      <c r="R91" s="30"/>
      <c r="S91" s="30"/>
      <c r="T91" s="30"/>
    </row>
    <row r="92" spans="1:20" ht="48" x14ac:dyDescent="0.25">
      <c r="A92" s="43" t="s">
        <v>116</v>
      </c>
      <c r="B92" s="56">
        <v>37</v>
      </c>
      <c r="C92" s="45" t="s">
        <v>117</v>
      </c>
      <c r="D92" s="43" t="s">
        <v>30</v>
      </c>
      <c r="E92" s="87">
        <v>21.71</v>
      </c>
      <c r="F92" s="84"/>
      <c r="G92" s="48"/>
      <c r="H92" s="49"/>
      <c r="I92" s="30"/>
      <c r="J92" s="30"/>
      <c r="K92" s="30"/>
      <c r="L92" s="30"/>
      <c r="M92" s="30"/>
      <c r="N92" s="30"/>
      <c r="O92" s="30"/>
      <c r="P92" s="30"/>
      <c r="Q92" s="30"/>
      <c r="R92" s="30"/>
      <c r="S92" s="30"/>
      <c r="T92" s="30"/>
    </row>
    <row r="93" spans="1:20" ht="72" x14ac:dyDescent="0.25">
      <c r="A93" s="43" t="s">
        <v>118</v>
      </c>
      <c r="B93" s="56">
        <v>38</v>
      </c>
      <c r="C93" s="45" t="s">
        <v>119</v>
      </c>
      <c r="D93" s="43" t="s">
        <v>30</v>
      </c>
      <c r="E93" s="87">
        <v>16.96</v>
      </c>
      <c r="F93" s="84"/>
      <c r="G93" s="48"/>
      <c r="H93" s="49"/>
      <c r="I93" s="30"/>
      <c r="J93" s="30"/>
      <c r="K93" s="30"/>
      <c r="L93" s="30"/>
      <c r="M93" s="30"/>
      <c r="N93" s="30"/>
      <c r="O93" s="30"/>
      <c r="P93" s="30"/>
      <c r="Q93" s="30"/>
      <c r="R93" s="30"/>
      <c r="S93" s="30"/>
      <c r="T93" s="30"/>
    </row>
    <row r="94" spans="1:20" ht="60" x14ac:dyDescent="0.25">
      <c r="A94" s="43" t="s">
        <v>120</v>
      </c>
      <c r="B94" s="56">
        <v>39</v>
      </c>
      <c r="C94" s="45" t="s">
        <v>121</v>
      </c>
      <c r="D94" s="43" t="s">
        <v>33</v>
      </c>
      <c r="E94" s="87">
        <v>117.98</v>
      </c>
      <c r="F94" s="84"/>
      <c r="G94" s="48"/>
      <c r="H94" s="49"/>
      <c r="I94" s="30"/>
      <c r="J94" s="30"/>
      <c r="K94" s="30"/>
      <c r="L94" s="30"/>
      <c r="M94" s="30"/>
      <c r="N94" s="30"/>
      <c r="O94" s="30"/>
      <c r="P94" s="30"/>
      <c r="Q94" s="30"/>
      <c r="R94" s="30"/>
      <c r="S94" s="30"/>
      <c r="T94" s="30"/>
    </row>
    <row r="95" spans="1:20" ht="72" x14ac:dyDescent="0.25">
      <c r="A95" s="43" t="s">
        <v>122</v>
      </c>
      <c r="B95" s="56">
        <v>40</v>
      </c>
      <c r="C95" s="45" t="s">
        <v>123</v>
      </c>
      <c r="D95" s="43" t="s">
        <v>33</v>
      </c>
      <c r="E95" s="87">
        <v>13.36</v>
      </c>
      <c r="F95" s="84"/>
      <c r="G95" s="48"/>
      <c r="H95" s="49"/>
      <c r="I95" s="30"/>
      <c r="J95" s="30"/>
      <c r="K95" s="30"/>
      <c r="L95" s="30"/>
      <c r="M95" s="30"/>
      <c r="N95" s="30"/>
      <c r="O95" s="30"/>
      <c r="P95" s="30"/>
      <c r="Q95" s="30"/>
      <c r="R95" s="30"/>
      <c r="S95" s="30"/>
      <c r="T95" s="30"/>
    </row>
    <row r="96" spans="1:20" x14ac:dyDescent="0.25">
      <c r="A96" s="90"/>
      <c r="B96" s="91"/>
      <c r="C96" s="92"/>
      <c r="D96" s="44"/>
      <c r="E96" s="93"/>
      <c r="F96" s="96"/>
      <c r="G96" s="98"/>
      <c r="H96" s="96"/>
      <c r="I96" s="30"/>
      <c r="J96" s="30"/>
      <c r="K96" s="30"/>
      <c r="L96" s="30"/>
      <c r="M96" s="30"/>
      <c r="N96" s="30"/>
      <c r="O96" s="30"/>
      <c r="P96" s="30"/>
      <c r="Q96" s="30"/>
      <c r="R96" s="30"/>
      <c r="S96" s="30"/>
      <c r="T96" s="30"/>
    </row>
    <row r="97" spans="1:20" x14ac:dyDescent="0.25">
      <c r="A97" s="107"/>
      <c r="B97" s="77"/>
      <c r="C97" s="106"/>
      <c r="D97" s="79"/>
      <c r="E97" s="80"/>
      <c r="F97" s="102"/>
      <c r="G97" s="103"/>
      <c r="H97" s="104">
        <f>H95+H94+H93+H92+H91+H90+H89+H88</f>
        <v>0</v>
      </c>
      <c r="I97" s="30"/>
      <c r="J97" s="30"/>
      <c r="K97" s="30"/>
      <c r="L97" s="30"/>
      <c r="M97" s="30"/>
      <c r="N97" s="30"/>
      <c r="O97" s="30"/>
      <c r="P97" s="30"/>
      <c r="Q97" s="30"/>
      <c r="R97" s="30"/>
      <c r="S97" s="30"/>
      <c r="T97" s="30"/>
    </row>
    <row r="98" spans="1:20" x14ac:dyDescent="0.25">
      <c r="A98" s="90"/>
      <c r="B98" s="91"/>
      <c r="C98" s="92"/>
      <c r="D98" s="44"/>
      <c r="E98" s="93"/>
      <c r="F98" s="96"/>
      <c r="G98" s="98"/>
      <c r="H98" s="96"/>
      <c r="I98" s="30"/>
      <c r="J98" s="30"/>
      <c r="K98" s="30"/>
      <c r="L98" s="30"/>
      <c r="M98" s="30"/>
      <c r="N98" s="30"/>
      <c r="O98" s="30"/>
      <c r="P98" s="30"/>
      <c r="Q98" s="30"/>
      <c r="R98" s="30"/>
      <c r="S98" s="30"/>
      <c r="T98" s="30"/>
    </row>
    <row r="99" spans="1:20" ht="15.75" x14ac:dyDescent="0.25">
      <c r="A99" s="69"/>
      <c r="B99" s="70"/>
      <c r="C99" s="71" t="s">
        <v>124</v>
      </c>
      <c r="D99" s="72"/>
      <c r="E99" s="73"/>
      <c r="F99" s="100"/>
      <c r="G99" s="101"/>
      <c r="H99" s="38"/>
      <c r="I99" s="30"/>
      <c r="J99" s="30"/>
      <c r="K99" s="30"/>
      <c r="L99" s="30"/>
      <c r="M99" s="30"/>
      <c r="N99" s="30"/>
      <c r="O99" s="30"/>
      <c r="P99" s="30"/>
      <c r="Q99" s="30"/>
      <c r="R99" s="30"/>
      <c r="S99" s="30"/>
      <c r="T99" s="30"/>
    </row>
    <row r="100" spans="1:20" x14ac:dyDescent="0.25">
      <c r="A100" s="76"/>
      <c r="B100" s="77"/>
      <c r="C100" s="97" t="s">
        <v>125</v>
      </c>
      <c r="D100" s="79"/>
      <c r="E100" s="80"/>
      <c r="F100" s="102"/>
      <c r="G100" s="103"/>
      <c r="H100" s="80"/>
      <c r="I100" s="30"/>
      <c r="J100" s="30"/>
      <c r="K100" s="30"/>
      <c r="L100" s="30"/>
      <c r="M100" s="30"/>
      <c r="N100" s="30"/>
      <c r="O100" s="30"/>
      <c r="P100" s="30"/>
      <c r="Q100" s="30"/>
      <c r="R100" s="30"/>
      <c r="S100" s="30"/>
      <c r="T100" s="30"/>
    </row>
    <row r="101" spans="1:20" ht="96" x14ac:dyDescent="0.25">
      <c r="A101" s="43" t="s">
        <v>126</v>
      </c>
      <c r="B101" s="51">
        <v>41</v>
      </c>
      <c r="C101" s="45" t="s">
        <v>127</v>
      </c>
      <c r="D101" s="43" t="s">
        <v>33</v>
      </c>
      <c r="E101" s="87">
        <v>82.27</v>
      </c>
      <c r="F101" s="84"/>
      <c r="G101" s="48"/>
      <c r="H101" s="49"/>
      <c r="I101" s="30"/>
      <c r="J101" s="30"/>
      <c r="K101" s="30"/>
      <c r="L101" s="30"/>
      <c r="M101" s="30"/>
      <c r="N101" s="30"/>
      <c r="O101" s="30"/>
      <c r="P101" s="30"/>
      <c r="Q101" s="30"/>
      <c r="R101" s="30"/>
      <c r="S101" s="30"/>
      <c r="T101" s="30"/>
    </row>
    <row r="102" spans="1:20" ht="48" x14ac:dyDescent="0.25">
      <c r="A102" s="43" t="s">
        <v>128</v>
      </c>
      <c r="B102" s="51">
        <v>42</v>
      </c>
      <c r="C102" s="45" t="s">
        <v>129</v>
      </c>
      <c r="D102" s="43" t="s">
        <v>130</v>
      </c>
      <c r="E102" s="87">
        <v>130.5</v>
      </c>
      <c r="F102" s="84"/>
      <c r="G102" s="48"/>
      <c r="H102" s="49"/>
      <c r="I102" s="30"/>
      <c r="J102" s="30"/>
      <c r="K102" s="30"/>
      <c r="L102" s="30"/>
      <c r="M102" s="30"/>
      <c r="N102" s="30"/>
      <c r="O102" s="30"/>
      <c r="P102" s="30"/>
      <c r="Q102" s="30"/>
      <c r="R102" s="30"/>
      <c r="S102" s="30"/>
      <c r="T102" s="30"/>
    </row>
    <row r="103" spans="1:20" ht="48" x14ac:dyDescent="0.25">
      <c r="A103" s="43" t="s">
        <v>131</v>
      </c>
      <c r="B103" s="51">
        <v>43</v>
      </c>
      <c r="C103" s="45" t="s">
        <v>132</v>
      </c>
      <c r="D103" s="43" t="s">
        <v>130</v>
      </c>
      <c r="E103" s="87">
        <v>42.83</v>
      </c>
      <c r="F103" s="84"/>
      <c r="G103" s="48"/>
      <c r="H103" s="49"/>
      <c r="I103" s="30"/>
      <c r="J103" s="30"/>
      <c r="K103" s="30"/>
      <c r="L103" s="30"/>
      <c r="M103" s="30"/>
      <c r="N103" s="30"/>
      <c r="O103" s="30"/>
      <c r="P103" s="30"/>
      <c r="Q103" s="30"/>
      <c r="R103" s="30"/>
      <c r="S103" s="30"/>
      <c r="T103" s="30"/>
    </row>
    <row r="104" spans="1:20" x14ac:dyDescent="0.25">
      <c r="A104" s="90"/>
      <c r="B104" s="91"/>
      <c r="C104" s="92"/>
      <c r="D104" s="44"/>
      <c r="E104" s="93"/>
      <c r="F104" s="96"/>
      <c r="G104" s="98"/>
      <c r="H104" s="96"/>
      <c r="I104" s="30"/>
      <c r="J104" s="30"/>
      <c r="K104" s="30"/>
      <c r="L104" s="30"/>
      <c r="M104" s="30"/>
      <c r="N104" s="30"/>
      <c r="O104" s="30"/>
      <c r="P104" s="30"/>
      <c r="Q104" s="30"/>
      <c r="R104" s="30"/>
      <c r="S104" s="30"/>
      <c r="T104" s="30"/>
    </row>
    <row r="105" spans="1:20" s="68" customFormat="1" x14ac:dyDescent="0.2">
      <c r="A105" s="108"/>
      <c r="B105" s="61"/>
      <c r="C105" s="109"/>
      <c r="D105" s="61"/>
      <c r="E105" s="63"/>
      <c r="F105" s="99"/>
      <c r="G105" s="63"/>
      <c r="H105" s="86">
        <f>H103+H102+H101</f>
        <v>0</v>
      </c>
      <c r="I105" s="67"/>
      <c r="J105" s="67"/>
      <c r="K105" s="67"/>
      <c r="L105" s="67"/>
      <c r="M105" s="67"/>
      <c r="N105" s="67"/>
      <c r="O105" s="67"/>
      <c r="P105" s="67"/>
      <c r="Q105" s="67"/>
      <c r="R105" s="67"/>
      <c r="S105" s="67"/>
      <c r="T105" s="67"/>
    </row>
    <row r="106" spans="1:20" x14ac:dyDescent="0.25">
      <c r="A106" s="90"/>
      <c r="B106" s="91"/>
      <c r="C106" s="92"/>
      <c r="D106" s="44"/>
      <c r="E106" s="93"/>
      <c r="F106" s="96"/>
      <c r="G106" s="98"/>
      <c r="H106" s="96"/>
      <c r="I106" s="30"/>
      <c r="J106" s="30"/>
      <c r="K106" s="30"/>
      <c r="L106" s="30"/>
      <c r="M106" s="30"/>
      <c r="N106" s="30"/>
      <c r="O106" s="30"/>
      <c r="P106" s="30"/>
      <c r="Q106" s="30"/>
      <c r="R106" s="30"/>
      <c r="S106" s="30"/>
      <c r="T106" s="30"/>
    </row>
    <row r="107" spans="1:20" ht="15.75" x14ac:dyDescent="0.25">
      <c r="A107" s="69"/>
      <c r="B107" s="70"/>
      <c r="C107" s="71" t="s">
        <v>133</v>
      </c>
      <c r="D107" s="72"/>
      <c r="E107" s="73"/>
      <c r="F107" s="100"/>
      <c r="G107" s="101"/>
      <c r="H107" s="38"/>
      <c r="I107" s="30"/>
      <c r="J107" s="30"/>
      <c r="K107" s="30"/>
      <c r="L107" s="30"/>
      <c r="M107" s="30"/>
      <c r="N107" s="30"/>
      <c r="O107" s="30"/>
      <c r="P107" s="30"/>
      <c r="Q107" s="30"/>
      <c r="R107" s="30"/>
      <c r="S107" s="30"/>
      <c r="T107" s="30"/>
    </row>
    <row r="108" spans="1:20" x14ac:dyDescent="0.25">
      <c r="A108" s="76"/>
      <c r="B108" s="77"/>
      <c r="C108" s="97" t="s">
        <v>134</v>
      </c>
      <c r="D108" s="79"/>
      <c r="E108" s="80"/>
      <c r="F108" s="102"/>
      <c r="G108" s="103"/>
      <c r="H108" s="80"/>
      <c r="I108" s="30"/>
      <c r="J108" s="30"/>
      <c r="K108" s="30"/>
      <c r="L108" s="30"/>
      <c r="M108" s="30"/>
      <c r="N108" s="30"/>
      <c r="O108" s="30"/>
      <c r="P108" s="30"/>
      <c r="Q108" s="30"/>
      <c r="R108" s="30"/>
      <c r="S108" s="30"/>
      <c r="T108" s="30"/>
    </row>
    <row r="109" spans="1:20" ht="72" x14ac:dyDescent="0.25">
      <c r="A109" s="43" t="s">
        <v>135</v>
      </c>
      <c r="B109" s="51">
        <v>44</v>
      </c>
      <c r="C109" s="45" t="s">
        <v>136</v>
      </c>
      <c r="D109" s="43" t="s">
        <v>30</v>
      </c>
      <c r="E109" s="110">
        <v>42.83</v>
      </c>
      <c r="F109" s="84"/>
      <c r="G109" s="48"/>
      <c r="H109" s="49"/>
      <c r="I109" s="30"/>
      <c r="J109" s="30"/>
      <c r="K109" s="30"/>
      <c r="L109" s="30"/>
      <c r="M109" s="30"/>
      <c r="N109" s="30"/>
      <c r="O109" s="30"/>
      <c r="P109" s="30"/>
      <c r="Q109" s="30"/>
      <c r="R109" s="30"/>
      <c r="S109" s="30"/>
      <c r="T109" s="30"/>
    </row>
    <row r="110" spans="1:20" ht="60" x14ac:dyDescent="0.25">
      <c r="A110" s="43" t="s">
        <v>137</v>
      </c>
      <c r="B110" s="51">
        <v>45</v>
      </c>
      <c r="C110" s="45" t="s">
        <v>138</v>
      </c>
      <c r="D110" s="43" t="s">
        <v>139</v>
      </c>
      <c r="E110" s="110">
        <v>42.83</v>
      </c>
      <c r="F110" s="84"/>
      <c r="G110" s="48"/>
      <c r="H110" s="49"/>
      <c r="I110" s="30"/>
      <c r="J110" s="30"/>
      <c r="K110" s="30"/>
      <c r="L110" s="30"/>
      <c r="M110" s="30"/>
      <c r="N110" s="30"/>
      <c r="O110" s="30"/>
      <c r="P110" s="30"/>
      <c r="Q110" s="30"/>
      <c r="R110" s="30"/>
      <c r="S110" s="30"/>
      <c r="T110" s="30"/>
    </row>
    <row r="111" spans="1:20" ht="96" x14ac:dyDescent="0.25">
      <c r="A111" s="43" t="s">
        <v>140</v>
      </c>
      <c r="B111" s="51">
        <v>46</v>
      </c>
      <c r="C111" s="45" t="s">
        <v>141</v>
      </c>
      <c r="D111" s="43" t="s">
        <v>20</v>
      </c>
      <c r="E111" s="110">
        <v>34</v>
      </c>
      <c r="F111" s="84"/>
      <c r="G111" s="48"/>
      <c r="H111" s="49"/>
      <c r="I111" s="111"/>
      <c r="J111" s="112"/>
      <c r="K111" s="30"/>
      <c r="L111" s="30"/>
      <c r="M111" s="30"/>
      <c r="N111" s="30"/>
      <c r="O111" s="30"/>
      <c r="P111" s="30"/>
      <c r="Q111" s="30"/>
      <c r="R111" s="30"/>
      <c r="S111" s="30"/>
      <c r="T111" s="30"/>
    </row>
    <row r="112" spans="1:20" ht="60" x14ac:dyDescent="0.25">
      <c r="A112" s="43" t="s">
        <v>142</v>
      </c>
      <c r="B112" s="51">
        <v>47</v>
      </c>
      <c r="C112" s="45" t="s">
        <v>143</v>
      </c>
      <c r="D112" s="43" t="s">
        <v>72</v>
      </c>
      <c r="E112" s="110">
        <v>82.27</v>
      </c>
      <c r="F112" s="84"/>
      <c r="G112" s="48"/>
      <c r="H112" s="49"/>
      <c r="I112" s="30"/>
      <c r="J112" s="30"/>
      <c r="K112" s="30"/>
      <c r="L112" s="30"/>
      <c r="M112" s="30"/>
      <c r="N112" s="30"/>
      <c r="O112" s="30"/>
      <c r="P112" s="30"/>
      <c r="Q112" s="30"/>
      <c r="R112" s="30"/>
      <c r="S112" s="30"/>
      <c r="T112" s="30"/>
    </row>
    <row r="113" spans="1:20" ht="120" x14ac:dyDescent="0.25">
      <c r="A113" s="43" t="s">
        <v>144</v>
      </c>
      <c r="B113" s="51">
        <v>48</v>
      </c>
      <c r="C113" s="45" t="s">
        <v>145</v>
      </c>
      <c r="D113" s="43" t="s">
        <v>72</v>
      </c>
      <c r="E113" s="43">
        <v>82.27</v>
      </c>
      <c r="F113" s="43"/>
      <c r="G113" s="48"/>
      <c r="H113" s="49"/>
      <c r="I113" s="30"/>
      <c r="J113" s="30"/>
      <c r="K113" s="30"/>
      <c r="L113" s="30"/>
      <c r="M113" s="30"/>
      <c r="N113" s="30"/>
      <c r="O113" s="30"/>
      <c r="P113" s="30"/>
      <c r="Q113" s="30"/>
      <c r="R113" s="30"/>
      <c r="S113" s="30"/>
      <c r="T113" s="30"/>
    </row>
    <row r="114" spans="1:20" ht="72" x14ac:dyDescent="0.25">
      <c r="A114" s="43" t="s">
        <v>146</v>
      </c>
      <c r="B114" s="51">
        <v>49</v>
      </c>
      <c r="C114" s="45" t="s">
        <v>147</v>
      </c>
      <c r="D114" s="43" t="s">
        <v>30</v>
      </c>
      <c r="E114" s="110">
        <v>57.51</v>
      </c>
      <c r="F114" s="84"/>
      <c r="G114" s="48"/>
      <c r="H114" s="49"/>
      <c r="I114" s="30"/>
      <c r="J114" s="30"/>
      <c r="K114" s="30"/>
      <c r="L114" s="30"/>
      <c r="M114" s="30"/>
      <c r="N114" s="30"/>
      <c r="O114" s="30"/>
      <c r="P114" s="30"/>
      <c r="Q114" s="30"/>
      <c r="R114" s="30"/>
      <c r="S114" s="30"/>
      <c r="T114" s="30"/>
    </row>
    <row r="115" spans="1:20" ht="72" x14ac:dyDescent="0.25">
      <c r="A115" s="43" t="s">
        <v>148</v>
      </c>
      <c r="B115" s="51">
        <v>50</v>
      </c>
      <c r="C115" s="45" t="s">
        <v>149</v>
      </c>
      <c r="D115" s="43" t="s">
        <v>139</v>
      </c>
      <c r="E115" s="110">
        <v>58.32</v>
      </c>
      <c r="F115" s="84"/>
      <c r="G115" s="48"/>
      <c r="H115" s="49"/>
      <c r="I115" s="30"/>
      <c r="J115" s="30"/>
      <c r="K115" s="30"/>
      <c r="L115" s="30"/>
      <c r="M115" s="30"/>
      <c r="N115" s="30"/>
      <c r="O115" s="30"/>
      <c r="P115" s="30"/>
      <c r="Q115" s="30"/>
      <c r="R115" s="30"/>
      <c r="S115" s="30"/>
      <c r="T115" s="30"/>
    </row>
    <row r="116" spans="1:20" ht="96" x14ac:dyDescent="0.25">
      <c r="A116" s="43" t="s">
        <v>150</v>
      </c>
      <c r="B116" s="51">
        <v>51</v>
      </c>
      <c r="C116" s="45" t="s">
        <v>151</v>
      </c>
      <c r="D116" s="43" t="s">
        <v>20</v>
      </c>
      <c r="E116" s="110">
        <v>5</v>
      </c>
      <c r="F116" s="84"/>
      <c r="G116" s="48"/>
      <c r="H116" s="49"/>
      <c r="I116" s="30"/>
      <c r="J116" s="30"/>
      <c r="K116" s="30"/>
      <c r="L116" s="30"/>
      <c r="M116" s="30"/>
      <c r="N116" s="30"/>
      <c r="O116" s="30"/>
      <c r="P116" s="30"/>
      <c r="Q116" s="30"/>
      <c r="R116" s="30"/>
      <c r="S116" s="30"/>
      <c r="T116" s="30"/>
    </row>
    <row r="117" spans="1:20" ht="84" x14ac:dyDescent="0.25">
      <c r="A117" s="43" t="s">
        <v>152</v>
      </c>
      <c r="B117" s="51">
        <v>52</v>
      </c>
      <c r="C117" s="45" t="s">
        <v>153</v>
      </c>
      <c r="D117" s="43" t="s">
        <v>33</v>
      </c>
      <c r="E117" s="110">
        <v>122.21</v>
      </c>
      <c r="F117" s="84"/>
      <c r="G117" s="48"/>
      <c r="H117" s="49"/>
      <c r="I117" s="30"/>
      <c r="J117" s="30"/>
      <c r="K117" s="30"/>
      <c r="L117" s="30"/>
      <c r="M117" s="30"/>
      <c r="N117" s="30"/>
      <c r="O117" s="30"/>
      <c r="P117" s="30"/>
      <c r="Q117" s="30"/>
      <c r="R117" s="30"/>
      <c r="S117" s="30"/>
      <c r="T117" s="30"/>
    </row>
    <row r="118" spans="1:20" x14ac:dyDescent="0.25">
      <c r="A118" s="90"/>
      <c r="B118" s="91"/>
      <c r="C118" s="92"/>
      <c r="D118" s="44"/>
      <c r="E118" s="93"/>
      <c r="F118" s="96"/>
      <c r="G118" s="98"/>
      <c r="H118" s="96"/>
      <c r="I118" s="30"/>
      <c r="J118" s="30"/>
      <c r="K118" s="30"/>
      <c r="L118" s="30"/>
      <c r="M118" s="30"/>
      <c r="N118" s="30"/>
      <c r="O118" s="30"/>
      <c r="P118" s="30"/>
      <c r="Q118" s="30"/>
      <c r="R118" s="30"/>
      <c r="S118" s="30"/>
      <c r="T118" s="30"/>
    </row>
    <row r="119" spans="1:20" s="68" customFormat="1" x14ac:dyDescent="0.2">
      <c r="A119" s="60"/>
      <c r="B119" s="61"/>
      <c r="C119" s="62" t="s">
        <v>154</v>
      </c>
      <c r="D119" s="61"/>
      <c r="E119" s="63"/>
      <c r="F119" s="99"/>
      <c r="G119" s="63"/>
      <c r="H119" s="86">
        <f>H117++++H116+H115+H114+H113+H112+H111+H110+H109</f>
        <v>0</v>
      </c>
      <c r="I119" s="67"/>
      <c r="J119" s="67"/>
      <c r="K119" s="67"/>
      <c r="L119" s="67"/>
      <c r="M119" s="67"/>
      <c r="N119" s="67"/>
      <c r="O119" s="67"/>
      <c r="P119" s="67"/>
      <c r="Q119" s="67"/>
      <c r="R119" s="67"/>
      <c r="S119" s="67"/>
      <c r="T119" s="67"/>
    </row>
    <row r="120" spans="1:20" x14ac:dyDescent="0.25">
      <c r="A120" s="90"/>
      <c r="B120" s="91"/>
      <c r="C120" s="92"/>
      <c r="D120" s="44"/>
      <c r="E120" s="93"/>
      <c r="F120" s="96"/>
      <c r="G120" s="98"/>
      <c r="H120" s="96"/>
      <c r="I120" s="30"/>
      <c r="J120" s="30"/>
      <c r="K120" s="30"/>
      <c r="L120" s="30"/>
      <c r="M120" s="30"/>
      <c r="N120" s="30"/>
      <c r="O120" s="30"/>
      <c r="P120" s="30"/>
      <c r="Q120" s="30"/>
      <c r="R120" s="30"/>
      <c r="S120" s="30"/>
      <c r="T120" s="30"/>
    </row>
    <row r="121" spans="1:20" ht="15.75" x14ac:dyDescent="0.25">
      <c r="A121" s="69"/>
      <c r="B121" s="70"/>
      <c r="C121" s="71" t="s">
        <v>155</v>
      </c>
      <c r="D121" s="72"/>
      <c r="E121" s="73"/>
      <c r="F121" s="74"/>
      <c r="G121" s="75"/>
      <c r="H121" s="38"/>
      <c r="I121" s="30"/>
      <c r="J121" s="30"/>
      <c r="K121" s="30"/>
      <c r="L121" s="30"/>
      <c r="M121" s="30"/>
      <c r="N121" s="30"/>
      <c r="O121" s="30"/>
      <c r="P121" s="30"/>
      <c r="Q121" s="30"/>
      <c r="R121" s="30"/>
      <c r="S121" s="30"/>
      <c r="T121" s="30"/>
    </row>
    <row r="122" spans="1:20" x14ac:dyDescent="0.25">
      <c r="A122" s="76"/>
      <c r="B122" s="77"/>
      <c r="C122" s="97" t="s">
        <v>156</v>
      </c>
      <c r="D122" s="79"/>
      <c r="E122" s="80"/>
      <c r="F122" s="81"/>
      <c r="G122" s="82"/>
      <c r="H122" s="80"/>
      <c r="I122" s="30"/>
      <c r="J122" s="30"/>
      <c r="K122" s="30"/>
      <c r="L122" s="30"/>
      <c r="M122" s="30"/>
      <c r="N122" s="30"/>
      <c r="O122" s="30"/>
      <c r="P122" s="30"/>
      <c r="Q122" s="30"/>
      <c r="R122" s="30"/>
      <c r="S122" s="30"/>
      <c r="T122" s="30"/>
    </row>
    <row r="123" spans="1:20" ht="144" x14ac:dyDescent="0.25">
      <c r="A123" s="43" t="s">
        <v>157</v>
      </c>
      <c r="B123" s="52">
        <v>53</v>
      </c>
      <c r="C123" s="45" t="s">
        <v>158</v>
      </c>
      <c r="D123" s="43" t="s">
        <v>72</v>
      </c>
      <c r="E123" s="43">
        <v>130.76</v>
      </c>
      <c r="F123" s="113"/>
      <c r="G123" s="48"/>
      <c r="H123" s="49"/>
      <c r="I123" s="30"/>
      <c r="J123" s="30"/>
      <c r="K123" s="30"/>
      <c r="L123" s="30"/>
      <c r="M123" s="30"/>
      <c r="N123" s="30"/>
      <c r="O123" s="30"/>
      <c r="P123" s="30"/>
      <c r="Q123" s="30"/>
      <c r="R123" s="30"/>
      <c r="S123" s="30"/>
      <c r="T123" s="30"/>
    </row>
    <row r="124" spans="1:20" ht="84" x14ac:dyDescent="0.25">
      <c r="A124" s="43" t="s">
        <v>159</v>
      </c>
      <c r="B124" s="51">
        <v>54</v>
      </c>
      <c r="C124" s="45" t="s">
        <v>160</v>
      </c>
      <c r="D124" s="43" t="s">
        <v>20</v>
      </c>
      <c r="E124" s="87">
        <v>1</v>
      </c>
      <c r="F124" s="84"/>
      <c r="G124" s="48"/>
      <c r="H124" s="49"/>
      <c r="I124" s="30"/>
      <c r="J124" s="30"/>
      <c r="K124" s="30"/>
      <c r="L124" s="30"/>
      <c r="M124" s="30"/>
      <c r="N124" s="30"/>
      <c r="O124" s="30"/>
      <c r="P124" s="30"/>
      <c r="Q124" s="30"/>
      <c r="R124" s="30"/>
      <c r="S124" s="30"/>
      <c r="T124" s="30"/>
    </row>
    <row r="125" spans="1:20" ht="108" x14ac:dyDescent="0.25">
      <c r="A125" s="43" t="s">
        <v>161</v>
      </c>
      <c r="B125" s="51">
        <v>55</v>
      </c>
      <c r="C125" s="45" t="s">
        <v>162</v>
      </c>
      <c r="D125" s="43" t="s">
        <v>20</v>
      </c>
      <c r="E125" s="87">
        <v>1</v>
      </c>
      <c r="F125" s="84"/>
      <c r="G125" s="48"/>
      <c r="H125" s="49"/>
      <c r="I125" s="30"/>
      <c r="J125" s="30"/>
      <c r="K125" s="30"/>
      <c r="L125" s="30"/>
      <c r="M125" s="30"/>
      <c r="N125" s="30"/>
      <c r="O125" s="30"/>
      <c r="P125" s="30"/>
      <c r="Q125" s="30"/>
      <c r="R125" s="30"/>
      <c r="S125" s="30"/>
      <c r="T125" s="30"/>
    </row>
    <row r="126" spans="1:20" ht="84" x14ac:dyDescent="0.25">
      <c r="A126" s="43" t="s">
        <v>163</v>
      </c>
      <c r="B126" s="51">
        <v>56</v>
      </c>
      <c r="C126" s="45" t="s">
        <v>164</v>
      </c>
      <c r="D126" s="43" t="s">
        <v>72</v>
      </c>
      <c r="E126" s="87">
        <v>1</v>
      </c>
      <c r="F126" s="84"/>
      <c r="G126" s="48"/>
      <c r="H126" s="49"/>
      <c r="I126" s="30"/>
      <c r="J126" s="30"/>
      <c r="K126" s="30"/>
      <c r="L126" s="30"/>
      <c r="M126" s="30"/>
      <c r="N126" s="30"/>
      <c r="O126" s="30"/>
      <c r="P126" s="30"/>
      <c r="Q126" s="30"/>
      <c r="R126" s="30"/>
      <c r="S126" s="30"/>
      <c r="T126" s="30"/>
    </row>
    <row r="127" spans="1:20" x14ac:dyDescent="0.25">
      <c r="A127" s="90"/>
      <c r="B127" s="91"/>
      <c r="C127" s="92"/>
      <c r="D127" s="44"/>
      <c r="E127" s="93"/>
      <c r="F127" s="96"/>
      <c r="G127" s="98"/>
      <c r="H127" s="96"/>
      <c r="I127" s="30"/>
      <c r="J127" s="30"/>
      <c r="K127" s="30"/>
      <c r="L127" s="30"/>
      <c r="M127" s="30"/>
      <c r="N127" s="30"/>
      <c r="O127" s="30"/>
      <c r="P127" s="30"/>
      <c r="Q127" s="30"/>
      <c r="R127" s="30"/>
      <c r="S127" s="30"/>
      <c r="T127" s="30"/>
    </row>
    <row r="128" spans="1:20" s="68" customFormat="1" x14ac:dyDescent="0.2">
      <c r="A128" s="105"/>
      <c r="B128" s="61"/>
      <c r="C128" s="106"/>
      <c r="D128" s="61"/>
      <c r="E128" s="63"/>
      <c r="F128" s="99"/>
      <c r="G128" s="63"/>
      <c r="H128" s="86">
        <f>H126+H125+H124+H123</f>
        <v>0</v>
      </c>
      <c r="I128" s="67"/>
      <c r="J128" s="67"/>
      <c r="K128" s="67"/>
      <c r="L128" s="67"/>
      <c r="M128" s="67"/>
      <c r="N128" s="67"/>
      <c r="O128" s="67"/>
      <c r="P128" s="67"/>
      <c r="Q128" s="67"/>
      <c r="R128" s="67"/>
      <c r="S128" s="67"/>
      <c r="T128" s="67"/>
    </row>
    <row r="129" spans="1:20" x14ac:dyDescent="0.25">
      <c r="A129" s="90"/>
      <c r="B129" s="91"/>
      <c r="C129" s="92"/>
      <c r="D129" s="44"/>
      <c r="E129" s="93"/>
      <c r="F129" s="96"/>
      <c r="G129" s="98"/>
      <c r="H129" s="96"/>
      <c r="I129" s="30"/>
      <c r="J129" s="30"/>
      <c r="K129" s="30"/>
      <c r="L129" s="30"/>
      <c r="M129" s="30"/>
      <c r="N129" s="30"/>
      <c r="O129" s="30"/>
      <c r="P129" s="30"/>
      <c r="Q129" s="30"/>
      <c r="R129" s="30"/>
      <c r="S129" s="30"/>
      <c r="T129" s="30"/>
    </row>
    <row r="130" spans="1:20" ht="15.75" x14ac:dyDescent="0.25">
      <c r="A130" s="69"/>
      <c r="B130" s="70"/>
      <c r="C130" s="71" t="s">
        <v>165</v>
      </c>
      <c r="D130" s="72"/>
      <c r="E130" s="73"/>
      <c r="F130" s="100"/>
      <c r="G130" s="101"/>
      <c r="H130" s="38"/>
      <c r="I130" s="30"/>
      <c r="J130" s="30"/>
      <c r="K130" s="30"/>
      <c r="L130" s="30"/>
      <c r="M130" s="30"/>
      <c r="N130" s="30"/>
      <c r="O130" s="30"/>
      <c r="P130" s="30"/>
      <c r="Q130" s="30"/>
      <c r="R130" s="30"/>
      <c r="S130" s="30"/>
      <c r="T130" s="30"/>
    </row>
    <row r="131" spans="1:20" x14ac:dyDescent="0.25">
      <c r="A131" s="76"/>
      <c r="B131" s="77"/>
      <c r="C131" s="78" t="s">
        <v>166</v>
      </c>
      <c r="D131" s="79"/>
      <c r="E131" s="80"/>
      <c r="F131" s="102"/>
      <c r="G131" s="103"/>
      <c r="H131" s="80"/>
      <c r="I131" s="30"/>
      <c r="J131" s="30"/>
      <c r="K131" s="30"/>
      <c r="L131" s="30"/>
      <c r="M131" s="30"/>
      <c r="N131" s="30"/>
      <c r="O131" s="30"/>
      <c r="P131" s="30"/>
      <c r="Q131" s="30"/>
      <c r="R131" s="30"/>
      <c r="S131" s="30"/>
      <c r="T131" s="30"/>
    </row>
    <row r="132" spans="1:20" ht="24" x14ac:dyDescent="0.25">
      <c r="A132" s="52" t="s">
        <v>167</v>
      </c>
      <c r="B132" s="51">
        <v>57</v>
      </c>
      <c r="C132" s="45" t="s">
        <v>168</v>
      </c>
      <c r="D132" s="43" t="s">
        <v>169</v>
      </c>
      <c r="E132" s="110">
        <v>116</v>
      </c>
      <c r="F132" s="84"/>
      <c r="G132" s="48"/>
      <c r="H132" s="49"/>
      <c r="I132" s="30"/>
      <c r="J132" s="30"/>
      <c r="K132" s="30"/>
      <c r="L132" s="30"/>
      <c r="M132" s="30"/>
      <c r="N132" s="30"/>
      <c r="O132" s="30"/>
      <c r="P132" s="30"/>
      <c r="Q132" s="30"/>
      <c r="R132" s="30"/>
      <c r="S132" s="30"/>
      <c r="T132" s="30"/>
    </row>
    <row r="133" spans="1:20" x14ac:dyDescent="0.25">
      <c r="A133" s="91"/>
      <c r="B133" s="114"/>
      <c r="C133" s="115"/>
      <c r="D133" s="44"/>
      <c r="E133" s="93"/>
      <c r="F133" s="96"/>
      <c r="G133" s="98"/>
      <c r="H133" s="96"/>
      <c r="I133" s="30"/>
      <c r="J133" s="30"/>
      <c r="K133" s="30"/>
      <c r="L133" s="30"/>
      <c r="M133" s="30"/>
      <c r="N133" s="30"/>
      <c r="O133" s="30"/>
      <c r="P133" s="30"/>
      <c r="Q133" s="30"/>
      <c r="R133" s="30"/>
      <c r="S133" s="30"/>
      <c r="T133" s="30"/>
    </row>
    <row r="134" spans="1:20" x14ac:dyDescent="0.25">
      <c r="A134" s="116"/>
      <c r="B134" s="117"/>
      <c r="C134" s="118" t="s">
        <v>170</v>
      </c>
      <c r="D134" s="40"/>
      <c r="E134" s="41"/>
      <c r="F134" s="102"/>
      <c r="G134" s="103"/>
      <c r="H134" s="104">
        <f>H132</f>
        <v>0</v>
      </c>
      <c r="I134" s="30"/>
      <c r="J134" s="30"/>
      <c r="K134" s="30"/>
      <c r="L134" s="30"/>
      <c r="M134" s="30"/>
      <c r="N134" s="30"/>
      <c r="O134" s="30"/>
      <c r="P134" s="30"/>
      <c r="Q134" s="30"/>
      <c r="R134" s="30"/>
      <c r="S134" s="30"/>
      <c r="T134" s="30"/>
    </row>
    <row r="135" spans="1:20" ht="15.75" x14ac:dyDescent="0.25">
      <c r="A135" s="119"/>
      <c r="B135" s="120"/>
      <c r="C135" s="121"/>
      <c r="D135" s="44"/>
      <c r="E135" s="98"/>
      <c r="F135" s="122"/>
      <c r="G135" s="123"/>
      <c r="H135" s="96"/>
      <c r="I135" s="30"/>
      <c r="J135" s="30"/>
      <c r="K135" s="30"/>
      <c r="L135" s="30"/>
      <c r="M135" s="30"/>
      <c r="N135" s="30"/>
      <c r="O135" s="30"/>
      <c r="P135" s="30"/>
      <c r="Q135" s="30"/>
      <c r="R135" s="30"/>
      <c r="S135" s="30"/>
      <c r="T135" s="30"/>
    </row>
    <row r="136" spans="1:20" x14ac:dyDescent="0.25">
      <c r="A136" s="139"/>
      <c r="B136" s="140"/>
      <c r="C136" s="141"/>
      <c r="D136" s="44"/>
      <c r="E136" s="98"/>
      <c r="F136" s="142"/>
      <c r="G136" s="143" t="s">
        <v>171</v>
      </c>
      <c r="H136" s="124">
        <f>H18+H25+H31+H43+H54+H62+H75+H84+H97+H105+H119+H128+H134</f>
        <v>0</v>
      </c>
      <c r="I136" s="30"/>
      <c r="J136" s="30"/>
      <c r="K136" s="30"/>
      <c r="L136" s="30"/>
      <c r="M136" s="30"/>
      <c r="N136" s="30"/>
      <c r="O136" s="30"/>
      <c r="P136" s="30"/>
      <c r="Q136" s="30"/>
      <c r="R136" s="30"/>
      <c r="S136" s="30"/>
      <c r="T136" s="30"/>
    </row>
    <row r="137" spans="1:20" x14ac:dyDescent="0.25">
      <c r="A137" s="139"/>
      <c r="B137" s="139"/>
      <c r="C137" s="141"/>
      <c r="D137" s="44"/>
      <c r="E137" s="98"/>
      <c r="F137" s="142"/>
      <c r="G137" s="144" t="s">
        <v>172</v>
      </c>
      <c r="H137" s="124">
        <f>H136*0.16</f>
        <v>0</v>
      </c>
      <c r="I137" s="125"/>
      <c r="J137" s="30"/>
      <c r="K137" s="30"/>
      <c r="L137" s="30"/>
      <c r="M137" s="30"/>
      <c r="N137" s="30"/>
      <c r="O137" s="30"/>
      <c r="P137" s="30"/>
      <c r="Q137" s="30"/>
      <c r="R137" s="30"/>
      <c r="S137" s="30"/>
      <c r="T137" s="30"/>
    </row>
    <row r="138" spans="1:20" x14ac:dyDescent="0.25">
      <c r="A138" s="141"/>
      <c r="B138" s="141"/>
      <c r="C138" s="141"/>
      <c r="D138" s="44"/>
      <c r="E138" s="98"/>
      <c r="F138" s="142"/>
      <c r="G138" s="143" t="s">
        <v>173</v>
      </c>
      <c r="H138" s="126">
        <f>H137+H136</f>
        <v>0</v>
      </c>
      <c r="I138" s="30"/>
      <c r="J138" s="30"/>
      <c r="K138" s="30"/>
      <c r="L138" s="30"/>
      <c r="M138" s="30"/>
      <c r="N138" s="30"/>
      <c r="O138" s="30"/>
      <c r="P138" s="30"/>
      <c r="Q138" s="30"/>
      <c r="R138" s="30"/>
      <c r="S138" s="30"/>
      <c r="T138" s="30"/>
    </row>
    <row r="139" spans="1:20" x14ac:dyDescent="0.25">
      <c r="A139" s="141"/>
      <c r="B139" s="141"/>
      <c r="C139" s="145" t="s">
        <v>174</v>
      </c>
      <c r="D139" s="44"/>
      <c r="E139" s="98"/>
      <c r="F139" s="142"/>
      <c r="G139" s="95"/>
      <c r="H139" s="96"/>
      <c r="I139" s="125"/>
      <c r="J139" s="30"/>
      <c r="K139" s="30"/>
      <c r="L139" s="30"/>
      <c r="M139" s="30"/>
      <c r="N139" s="30"/>
      <c r="O139" s="30"/>
      <c r="P139" s="30"/>
      <c r="Q139" s="30"/>
      <c r="R139" s="30"/>
      <c r="S139" s="30"/>
      <c r="T139" s="30"/>
    </row>
    <row r="140" spans="1:20" x14ac:dyDescent="0.25">
      <c r="A140" s="148"/>
      <c r="B140" s="148"/>
      <c r="C140" s="148"/>
      <c r="D140" s="148"/>
      <c r="E140" s="148"/>
      <c r="F140" s="148"/>
      <c r="G140" s="148"/>
      <c r="H140" s="96"/>
      <c r="I140" s="30"/>
      <c r="J140" s="30"/>
      <c r="K140" s="30"/>
      <c r="L140" s="30"/>
      <c r="M140" s="30"/>
      <c r="N140" s="30"/>
      <c r="O140" s="30"/>
      <c r="P140" s="30"/>
      <c r="Q140" s="30"/>
      <c r="R140" s="30"/>
      <c r="S140" s="30"/>
      <c r="T140" s="30"/>
    </row>
    <row r="141" spans="1:20" x14ac:dyDescent="0.25">
      <c r="A141" s="30"/>
      <c r="B141" s="30"/>
      <c r="C141" s="30"/>
      <c r="D141" s="146"/>
      <c r="E141" s="147"/>
      <c r="F141" s="129"/>
      <c r="G141" s="130"/>
      <c r="H141" s="131"/>
      <c r="I141" s="30"/>
      <c r="J141" s="30"/>
      <c r="K141" s="30"/>
      <c r="L141" s="30"/>
      <c r="M141" s="30"/>
      <c r="N141" s="30"/>
      <c r="O141" s="30"/>
      <c r="P141" s="30"/>
      <c r="Q141" s="30"/>
      <c r="R141" s="30"/>
      <c r="S141" s="30"/>
      <c r="T141" s="30"/>
    </row>
    <row r="142" spans="1:20" x14ac:dyDescent="0.25">
      <c r="A142" s="30"/>
      <c r="B142" s="30"/>
      <c r="C142" s="30"/>
      <c r="D142" s="127"/>
      <c r="E142" s="128"/>
      <c r="F142" s="129"/>
      <c r="G142" s="130"/>
      <c r="H142" s="131"/>
      <c r="I142" s="30"/>
      <c r="J142" s="30"/>
      <c r="K142" s="30"/>
      <c r="L142" s="30"/>
      <c r="M142" s="30"/>
      <c r="N142" s="30"/>
      <c r="O142" s="30"/>
      <c r="P142" s="30"/>
      <c r="Q142" s="30"/>
      <c r="R142" s="30"/>
      <c r="S142" s="30"/>
      <c r="T142" s="30"/>
    </row>
    <row r="143" spans="1:20" x14ac:dyDescent="0.25">
      <c r="A143" s="30"/>
      <c r="B143" s="30"/>
      <c r="C143" s="30"/>
      <c r="D143" s="127"/>
      <c r="E143" s="128"/>
      <c r="F143" s="129"/>
      <c r="G143" s="130"/>
      <c r="H143" s="131"/>
      <c r="I143" s="30"/>
      <c r="J143" s="30"/>
      <c r="K143" s="30"/>
      <c r="L143" s="30"/>
      <c r="M143" s="30"/>
      <c r="N143" s="30"/>
      <c r="O143" s="30"/>
      <c r="P143" s="30"/>
      <c r="Q143" s="30"/>
      <c r="R143" s="30"/>
      <c r="S143" s="30"/>
      <c r="T143" s="30"/>
    </row>
    <row r="144" spans="1:20" x14ac:dyDescent="0.25">
      <c r="A144" s="30"/>
      <c r="B144" s="30"/>
      <c r="C144" s="30"/>
      <c r="D144" s="127"/>
      <c r="E144" s="128"/>
      <c r="F144" s="129"/>
      <c r="G144" s="130"/>
      <c r="H144" s="131"/>
      <c r="I144" s="30"/>
      <c r="J144" s="30"/>
      <c r="K144" s="30"/>
      <c r="L144" s="30"/>
      <c r="M144" s="30"/>
      <c r="N144" s="30"/>
      <c r="O144" s="30"/>
      <c r="P144" s="30"/>
      <c r="Q144" s="30"/>
      <c r="R144" s="30"/>
      <c r="S144" s="30"/>
      <c r="T144" s="30"/>
    </row>
    <row r="145" spans="1:20" x14ac:dyDescent="0.25">
      <c r="A145" s="30"/>
      <c r="B145" s="30"/>
      <c r="C145" s="30"/>
      <c r="D145" s="127"/>
      <c r="E145" s="128"/>
      <c r="F145" s="129"/>
      <c r="G145" s="130"/>
      <c r="H145" s="131"/>
      <c r="I145" s="30"/>
      <c r="J145" s="30"/>
      <c r="K145" s="30"/>
      <c r="L145" s="30"/>
      <c r="M145" s="30"/>
      <c r="N145" s="30"/>
      <c r="O145" s="30"/>
      <c r="P145" s="30"/>
      <c r="Q145" s="30"/>
      <c r="R145" s="30"/>
      <c r="S145" s="30"/>
      <c r="T145" s="30"/>
    </row>
    <row r="146" spans="1:20" x14ac:dyDescent="0.25">
      <c r="A146" s="30"/>
      <c r="B146" s="30"/>
      <c r="C146" s="30"/>
      <c r="D146" s="127"/>
      <c r="E146" s="128"/>
      <c r="F146" s="129"/>
      <c r="G146" s="130"/>
      <c r="H146" s="131"/>
      <c r="I146" s="30"/>
      <c r="J146" s="30"/>
      <c r="K146" s="30"/>
      <c r="L146" s="30"/>
      <c r="M146" s="30"/>
      <c r="N146" s="30"/>
      <c r="O146" s="30"/>
      <c r="P146" s="30"/>
      <c r="Q146" s="30"/>
      <c r="R146" s="30"/>
      <c r="S146" s="30"/>
      <c r="T146" s="30"/>
    </row>
    <row r="147" spans="1:20" x14ac:dyDescent="0.25">
      <c r="A147" s="30"/>
      <c r="B147" s="30"/>
      <c r="C147" s="30"/>
      <c r="D147" s="127"/>
      <c r="E147" s="128"/>
      <c r="F147" s="129"/>
      <c r="G147" s="130"/>
      <c r="H147" s="131"/>
      <c r="I147" s="30"/>
      <c r="J147" s="30"/>
      <c r="K147" s="30"/>
      <c r="L147" s="30"/>
      <c r="M147" s="30"/>
      <c r="N147" s="30"/>
      <c r="O147" s="30"/>
      <c r="P147" s="30"/>
      <c r="Q147" s="30"/>
      <c r="R147" s="30"/>
      <c r="S147" s="30"/>
      <c r="T147" s="30"/>
    </row>
    <row r="148" spans="1:20" x14ac:dyDescent="0.25">
      <c r="A148" s="30"/>
      <c r="B148" s="30"/>
      <c r="C148" s="30"/>
      <c r="D148" s="127"/>
      <c r="E148" s="128"/>
      <c r="F148" s="129"/>
      <c r="G148" s="130"/>
      <c r="H148" s="131"/>
      <c r="I148" s="30"/>
      <c r="J148" s="30"/>
      <c r="K148" s="30"/>
      <c r="L148" s="30"/>
      <c r="M148" s="30"/>
      <c r="N148" s="30"/>
      <c r="O148" s="30"/>
      <c r="P148" s="30"/>
      <c r="Q148" s="30"/>
      <c r="R148" s="30"/>
      <c r="S148" s="30"/>
      <c r="T148" s="30"/>
    </row>
    <row r="149" spans="1:20" x14ac:dyDescent="0.25">
      <c r="A149" s="30"/>
      <c r="B149" s="30"/>
      <c r="C149" s="30"/>
      <c r="D149" s="127"/>
      <c r="E149" s="128"/>
      <c r="F149" s="129"/>
      <c r="G149" s="130"/>
      <c r="H149" s="131"/>
      <c r="I149" s="30"/>
      <c r="J149" s="30"/>
      <c r="K149" s="30"/>
      <c r="L149" s="30"/>
      <c r="M149" s="30"/>
      <c r="N149" s="30"/>
      <c r="O149" s="30"/>
      <c r="P149" s="30"/>
      <c r="Q149" s="30"/>
      <c r="R149" s="30"/>
      <c r="S149" s="30"/>
      <c r="T149" s="30"/>
    </row>
    <row r="150" spans="1:20" x14ac:dyDescent="0.25">
      <c r="A150" s="30"/>
      <c r="B150" s="30"/>
      <c r="C150" s="30"/>
      <c r="D150" s="127"/>
      <c r="E150" s="128"/>
      <c r="F150" s="129"/>
      <c r="G150" s="130"/>
      <c r="H150" s="131"/>
      <c r="I150" s="30"/>
      <c r="J150" s="30"/>
      <c r="K150" s="30"/>
      <c r="L150" s="30"/>
      <c r="M150" s="30"/>
      <c r="N150" s="30"/>
      <c r="O150" s="30"/>
      <c r="P150" s="30"/>
      <c r="Q150" s="30"/>
      <c r="R150" s="30"/>
      <c r="S150" s="30"/>
      <c r="T150" s="30"/>
    </row>
    <row r="151" spans="1:20" x14ac:dyDescent="0.25">
      <c r="A151" s="30"/>
      <c r="B151" s="30"/>
      <c r="C151" s="30"/>
      <c r="D151" s="127"/>
      <c r="E151" s="128"/>
      <c r="F151" s="129"/>
      <c r="G151" s="130"/>
      <c r="H151" s="131"/>
      <c r="I151" s="30"/>
      <c r="J151" s="30"/>
      <c r="K151" s="30"/>
      <c r="L151" s="30"/>
      <c r="M151" s="30"/>
      <c r="N151" s="30"/>
      <c r="O151" s="30"/>
      <c r="P151" s="30"/>
      <c r="Q151" s="30"/>
      <c r="R151" s="30"/>
      <c r="S151" s="30"/>
      <c r="T151" s="30"/>
    </row>
    <row r="152" spans="1:20" x14ac:dyDescent="0.25">
      <c r="A152" s="30"/>
      <c r="B152" s="30"/>
      <c r="C152" s="30"/>
      <c r="D152" s="127"/>
      <c r="E152" s="128"/>
      <c r="F152" s="129"/>
      <c r="G152" s="130"/>
      <c r="H152" s="131"/>
      <c r="I152" s="30"/>
      <c r="J152" s="30"/>
      <c r="K152" s="30"/>
      <c r="L152" s="30"/>
      <c r="M152" s="30"/>
      <c r="N152" s="30"/>
      <c r="O152" s="30"/>
      <c r="P152" s="30"/>
      <c r="Q152" s="30"/>
      <c r="R152" s="30"/>
      <c r="S152" s="30"/>
      <c r="T152" s="30"/>
    </row>
    <row r="153" spans="1:20" x14ac:dyDescent="0.25">
      <c r="A153" s="30"/>
      <c r="B153" s="30"/>
      <c r="C153" s="30"/>
      <c r="D153" s="127"/>
      <c r="E153" s="128"/>
      <c r="F153" s="129"/>
      <c r="G153" s="130"/>
      <c r="H153" s="131"/>
      <c r="I153" s="30"/>
      <c r="J153" s="30"/>
      <c r="K153" s="30"/>
      <c r="L153" s="30"/>
      <c r="M153" s="30"/>
      <c r="N153" s="30"/>
      <c r="O153" s="30"/>
      <c r="P153" s="30"/>
      <c r="Q153" s="30"/>
      <c r="R153" s="30"/>
      <c r="S153" s="30"/>
      <c r="T153" s="30"/>
    </row>
    <row r="154" spans="1:20" x14ac:dyDescent="0.25">
      <c r="A154" s="30"/>
      <c r="B154" s="30"/>
      <c r="C154" s="30"/>
      <c r="D154" s="127"/>
      <c r="E154" s="128"/>
      <c r="F154" s="129"/>
      <c r="G154" s="130"/>
      <c r="H154" s="131"/>
      <c r="I154" s="30"/>
      <c r="J154" s="30"/>
      <c r="K154" s="30"/>
      <c r="L154" s="30"/>
      <c r="M154" s="30"/>
      <c r="N154" s="30"/>
      <c r="O154" s="30"/>
      <c r="P154" s="30"/>
      <c r="Q154" s="30"/>
      <c r="R154" s="30"/>
      <c r="S154" s="30"/>
      <c r="T154" s="30"/>
    </row>
    <row r="155" spans="1:20" x14ac:dyDescent="0.25">
      <c r="A155" s="30"/>
      <c r="B155" s="30"/>
      <c r="C155" s="30"/>
      <c r="D155" s="127"/>
      <c r="E155" s="128"/>
      <c r="F155" s="129"/>
      <c r="G155" s="130"/>
      <c r="H155" s="131"/>
      <c r="I155" s="30"/>
      <c r="J155" s="30"/>
      <c r="K155" s="30"/>
      <c r="L155" s="30"/>
      <c r="M155" s="30"/>
      <c r="N155" s="30"/>
      <c r="O155" s="30"/>
      <c r="P155" s="30"/>
      <c r="Q155" s="30"/>
      <c r="R155" s="30"/>
      <c r="S155" s="30"/>
      <c r="T155" s="30"/>
    </row>
    <row r="156" spans="1:20" x14ac:dyDescent="0.25">
      <c r="A156" s="30"/>
      <c r="B156" s="30"/>
      <c r="C156" s="30"/>
      <c r="D156" s="127"/>
      <c r="E156" s="128"/>
      <c r="F156" s="129"/>
      <c r="G156" s="130"/>
      <c r="H156" s="131"/>
      <c r="I156" s="30"/>
      <c r="J156" s="30"/>
      <c r="K156" s="30"/>
      <c r="L156" s="30"/>
      <c r="M156" s="30"/>
      <c r="N156" s="30"/>
      <c r="O156" s="30"/>
      <c r="P156" s="30"/>
      <c r="Q156" s="30"/>
      <c r="R156" s="30"/>
      <c r="S156" s="30"/>
      <c r="T156" s="30"/>
    </row>
    <row r="157" spans="1:20" x14ac:dyDescent="0.25">
      <c r="A157" s="30"/>
      <c r="B157" s="30"/>
      <c r="C157" s="30"/>
      <c r="D157" s="127"/>
      <c r="E157" s="128"/>
      <c r="F157" s="129"/>
      <c r="G157" s="130"/>
      <c r="H157" s="131"/>
      <c r="I157" s="30"/>
      <c r="J157" s="30"/>
      <c r="K157" s="30"/>
      <c r="L157" s="30"/>
      <c r="M157" s="30"/>
      <c r="N157" s="30"/>
      <c r="O157" s="30"/>
      <c r="P157" s="30"/>
      <c r="Q157" s="30"/>
      <c r="R157" s="30"/>
      <c r="S157" s="30"/>
      <c r="T157" s="30"/>
    </row>
    <row r="158" spans="1:20" x14ac:dyDescent="0.25">
      <c r="A158" s="30"/>
      <c r="B158" s="30"/>
      <c r="C158" s="30"/>
      <c r="D158" s="127"/>
      <c r="E158" s="128"/>
      <c r="F158" s="129"/>
      <c r="G158" s="130"/>
      <c r="H158" s="131"/>
      <c r="I158" s="30"/>
      <c r="J158" s="30"/>
      <c r="K158" s="30"/>
      <c r="L158" s="30"/>
      <c r="M158" s="30"/>
      <c r="N158" s="30"/>
      <c r="O158" s="30"/>
      <c r="P158" s="30"/>
      <c r="Q158" s="30"/>
      <c r="R158" s="30"/>
      <c r="S158" s="30"/>
      <c r="T158" s="30"/>
    </row>
    <row r="159" spans="1:20" x14ac:dyDescent="0.25">
      <c r="A159" s="30"/>
      <c r="B159" s="30"/>
      <c r="C159" s="30"/>
      <c r="D159" s="127"/>
      <c r="E159" s="128"/>
      <c r="F159" s="129"/>
      <c r="G159" s="130"/>
      <c r="H159" s="131"/>
      <c r="I159" s="30"/>
      <c r="J159" s="30"/>
      <c r="K159" s="30"/>
      <c r="L159" s="30"/>
      <c r="M159" s="30"/>
      <c r="N159" s="30"/>
      <c r="O159" s="30"/>
      <c r="P159" s="30"/>
      <c r="Q159" s="30"/>
      <c r="R159" s="30"/>
      <c r="S159" s="30"/>
      <c r="T159" s="30"/>
    </row>
    <row r="160" spans="1:20" x14ac:dyDescent="0.25">
      <c r="A160" s="30"/>
      <c r="B160" s="30"/>
      <c r="C160" s="30"/>
      <c r="D160" s="127"/>
      <c r="E160" s="128"/>
      <c r="F160" s="129"/>
      <c r="G160" s="130"/>
      <c r="H160" s="131"/>
      <c r="I160" s="30"/>
      <c r="J160" s="30"/>
      <c r="K160" s="30"/>
      <c r="L160" s="30"/>
      <c r="M160" s="30"/>
      <c r="N160" s="30"/>
      <c r="O160" s="30"/>
      <c r="P160" s="30"/>
      <c r="Q160" s="30"/>
      <c r="R160" s="30"/>
      <c r="S160" s="30"/>
      <c r="T160" s="30"/>
    </row>
    <row r="161" spans="1:20" x14ac:dyDescent="0.25">
      <c r="A161" s="30"/>
      <c r="B161" s="30"/>
      <c r="C161" s="30"/>
      <c r="D161" s="127"/>
      <c r="E161" s="128"/>
      <c r="F161" s="129"/>
      <c r="G161" s="130"/>
      <c r="H161" s="131"/>
      <c r="I161" s="30"/>
      <c r="J161" s="30"/>
      <c r="K161" s="30"/>
      <c r="L161" s="30"/>
      <c r="M161" s="30"/>
      <c r="N161" s="30"/>
      <c r="O161" s="30"/>
      <c r="P161" s="30"/>
      <c r="Q161" s="30"/>
      <c r="R161" s="30"/>
      <c r="S161" s="30"/>
      <c r="T161" s="30"/>
    </row>
    <row r="162" spans="1:20" x14ac:dyDescent="0.25">
      <c r="A162" s="30"/>
      <c r="B162" s="30"/>
      <c r="C162" s="30"/>
      <c r="D162" s="127"/>
      <c r="E162" s="128"/>
      <c r="F162" s="129"/>
      <c r="G162" s="130"/>
      <c r="H162" s="131"/>
      <c r="I162" s="30"/>
      <c r="J162" s="30"/>
      <c r="K162" s="30"/>
      <c r="L162" s="30"/>
      <c r="M162" s="30"/>
      <c r="N162" s="30"/>
      <c r="O162" s="30"/>
      <c r="P162" s="30"/>
      <c r="Q162" s="30"/>
      <c r="R162" s="30"/>
      <c r="S162" s="30"/>
      <c r="T162" s="30"/>
    </row>
    <row r="163" spans="1:20" x14ac:dyDescent="0.25">
      <c r="A163" s="30"/>
      <c r="B163" s="30"/>
      <c r="C163" s="30"/>
      <c r="D163" s="127"/>
      <c r="E163" s="128"/>
      <c r="F163" s="129"/>
      <c r="G163" s="130"/>
      <c r="H163" s="131"/>
      <c r="I163" s="30"/>
      <c r="J163" s="30"/>
      <c r="K163" s="30"/>
      <c r="L163" s="30"/>
      <c r="M163" s="30"/>
      <c r="N163" s="30"/>
      <c r="O163" s="30"/>
      <c r="P163" s="30"/>
      <c r="Q163" s="30"/>
      <c r="R163" s="30"/>
      <c r="S163" s="30"/>
      <c r="T163" s="30"/>
    </row>
    <row r="164" spans="1:20" x14ac:dyDescent="0.25">
      <c r="A164" s="30"/>
      <c r="B164" s="30"/>
      <c r="C164" s="30"/>
      <c r="D164" s="127"/>
      <c r="E164" s="128"/>
      <c r="F164" s="129"/>
      <c r="G164" s="130"/>
      <c r="H164" s="131"/>
      <c r="I164" s="30"/>
      <c r="J164" s="30"/>
      <c r="K164" s="30"/>
      <c r="L164" s="30"/>
      <c r="M164" s="30"/>
      <c r="N164" s="30"/>
      <c r="O164" s="30"/>
      <c r="P164" s="30"/>
      <c r="Q164" s="30"/>
      <c r="R164" s="30"/>
      <c r="S164" s="30"/>
      <c r="T164" s="30"/>
    </row>
    <row r="165" spans="1:20" x14ac:dyDescent="0.25">
      <c r="A165" s="30"/>
      <c r="B165" s="30"/>
      <c r="C165" s="30"/>
      <c r="D165" s="127"/>
      <c r="E165" s="128"/>
      <c r="F165" s="129"/>
      <c r="G165" s="130"/>
      <c r="H165" s="131"/>
      <c r="I165" s="30"/>
      <c r="J165" s="30"/>
      <c r="K165" s="30"/>
      <c r="L165" s="30"/>
      <c r="M165" s="30"/>
      <c r="N165" s="30"/>
      <c r="O165" s="30"/>
      <c r="P165" s="30"/>
      <c r="Q165" s="30"/>
      <c r="R165" s="30"/>
      <c r="S165" s="30"/>
      <c r="T165" s="30"/>
    </row>
    <row r="166" spans="1:20" x14ac:dyDescent="0.25">
      <c r="A166" s="30"/>
      <c r="B166" s="30"/>
      <c r="C166" s="30"/>
      <c r="D166" s="127"/>
      <c r="E166" s="128"/>
      <c r="F166" s="129"/>
      <c r="G166" s="130"/>
      <c r="H166" s="131"/>
      <c r="I166" s="30"/>
      <c r="J166" s="30"/>
      <c r="K166" s="30"/>
      <c r="L166" s="30"/>
      <c r="M166" s="30"/>
      <c r="N166" s="30"/>
      <c r="O166" s="30"/>
      <c r="P166" s="30"/>
      <c r="Q166" s="30"/>
      <c r="R166" s="30"/>
      <c r="S166" s="30"/>
      <c r="T166" s="30"/>
    </row>
    <row r="167" spans="1:20" x14ac:dyDescent="0.25">
      <c r="A167" s="30"/>
      <c r="B167" s="30"/>
      <c r="C167" s="30"/>
      <c r="D167" s="127"/>
      <c r="E167" s="128"/>
      <c r="F167" s="129"/>
      <c r="G167" s="130"/>
      <c r="H167" s="131"/>
      <c r="I167" s="30"/>
      <c r="J167" s="30"/>
      <c r="K167" s="30"/>
      <c r="L167" s="30"/>
      <c r="M167" s="30"/>
      <c r="N167" s="30"/>
      <c r="O167" s="30"/>
      <c r="P167" s="30"/>
      <c r="Q167" s="30"/>
      <c r="R167" s="30"/>
      <c r="S167" s="30"/>
      <c r="T167" s="30"/>
    </row>
    <row r="168" spans="1:20" x14ac:dyDescent="0.25">
      <c r="A168" s="30"/>
      <c r="B168" s="30"/>
      <c r="C168" s="30"/>
      <c r="D168" s="127"/>
      <c r="E168" s="128"/>
      <c r="F168" s="129"/>
      <c r="G168" s="130"/>
      <c r="H168" s="131"/>
      <c r="I168" s="30"/>
      <c r="J168" s="30"/>
      <c r="K168" s="30"/>
      <c r="L168" s="30"/>
      <c r="M168" s="30"/>
      <c r="N168" s="30"/>
      <c r="O168" s="30"/>
      <c r="P168" s="30"/>
      <c r="Q168" s="30"/>
      <c r="R168" s="30"/>
      <c r="S168" s="30"/>
      <c r="T168" s="30"/>
    </row>
    <row r="169" spans="1:20" x14ac:dyDescent="0.25">
      <c r="A169" s="30"/>
      <c r="B169" s="30"/>
      <c r="C169" s="30"/>
      <c r="D169" s="127"/>
      <c r="E169" s="128"/>
      <c r="F169" s="129"/>
      <c r="G169" s="130"/>
      <c r="H169" s="131"/>
      <c r="I169" s="30"/>
      <c r="J169" s="30"/>
      <c r="K169" s="30"/>
      <c r="L169" s="30"/>
      <c r="M169" s="30"/>
      <c r="N169" s="30"/>
      <c r="O169" s="30"/>
      <c r="P169" s="30"/>
      <c r="Q169" s="30"/>
      <c r="R169" s="30"/>
      <c r="S169" s="30"/>
      <c r="T169" s="30"/>
    </row>
    <row r="170" spans="1:20" x14ac:dyDescent="0.25">
      <c r="A170" s="30"/>
      <c r="B170" s="30"/>
      <c r="C170" s="30"/>
      <c r="D170" s="127"/>
      <c r="E170" s="128"/>
      <c r="F170" s="129"/>
      <c r="G170" s="130"/>
      <c r="H170" s="131"/>
      <c r="I170" s="30"/>
      <c r="J170" s="30"/>
      <c r="K170" s="30"/>
      <c r="L170" s="30"/>
      <c r="M170" s="30"/>
      <c r="N170" s="30"/>
      <c r="O170" s="30"/>
      <c r="P170" s="30"/>
      <c r="Q170" s="30"/>
      <c r="R170" s="30"/>
      <c r="S170" s="30"/>
      <c r="T170" s="30"/>
    </row>
    <row r="171" spans="1:20" x14ac:dyDescent="0.25">
      <c r="A171" s="30"/>
      <c r="B171" s="30"/>
      <c r="C171" s="30"/>
      <c r="D171" s="127"/>
      <c r="E171" s="128"/>
      <c r="F171" s="129"/>
      <c r="G171" s="130"/>
      <c r="H171" s="131"/>
      <c r="I171" s="30"/>
      <c r="J171" s="30"/>
      <c r="K171" s="30"/>
      <c r="L171" s="30"/>
      <c r="M171" s="30"/>
      <c r="N171" s="30"/>
      <c r="O171" s="30"/>
      <c r="P171" s="30"/>
      <c r="Q171" s="30"/>
      <c r="R171" s="30"/>
      <c r="S171" s="30"/>
      <c r="T171" s="30"/>
    </row>
    <row r="172" spans="1:20" x14ac:dyDescent="0.25">
      <c r="A172" s="30"/>
      <c r="B172" s="30"/>
      <c r="C172" s="30"/>
      <c r="D172" s="127"/>
      <c r="E172" s="128"/>
      <c r="F172" s="129"/>
      <c r="G172" s="130"/>
      <c r="H172" s="131"/>
      <c r="I172" s="30"/>
      <c r="J172" s="30"/>
      <c r="K172" s="30"/>
      <c r="L172" s="30"/>
      <c r="M172" s="30"/>
      <c r="N172" s="30"/>
      <c r="O172" s="30"/>
      <c r="P172" s="30"/>
      <c r="Q172" s="30"/>
      <c r="R172" s="30"/>
      <c r="S172" s="30"/>
      <c r="T172" s="30"/>
    </row>
    <row r="173" spans="1:20" x14ac:dyDescent="0.25">
      <c r="A173" s="30"/>
      <c r="B173" s="30"/>
      <c r="C173" s="30"/>
      <c r="D173" s="127"/>
      <c r="E173" s="128"/>
      <c r="F173" s="129"/>
      <c r="G173" s="130"/>
      <c r="H173" s="131"/>
      <c r="I173" s="30"/>
      <c r="J173" s="30"/>
      <c r="K173" s="30"/>
      <c r="L173" s="30"/>
      <c r="M173" s="30"/>
      <c r="N173" s="30"/>
      <c r="O173" s="30"/>
      <c r="P173" s="30"/>
      <c r="Q173" s="30"/>
      <c r="R173" s="30"/>
      <c r="S173" s="30"/>
      <c r="T173" s="30"/>
    </row>
    <row r="174" spans="1:20" x14ac:dyDescent="0.25">
      <c r="A174" s="30"/>
      <c r="B174" s="30"/>
      <c r="C174" s="30"/>
      <c r="D174" s="127"/>
      <c r="E174" s="128"/>
      <c r="F174" s="129"/>
      <c r="G174" s="130"/>
      <c r="H174" s="131"/>
      <c r="I174" s="30"/>
      <c r="J174" s="30"/>
      <c r="K174" s="30"/>
      <c r="L174" s="30"/>
      <c r="M174" s="30"/>
      <c r="N174" s="30"/>
      <c r="O174" s="30"/>
      <c r="P174" s="30"/>
      <c r="Q174" s="30"/>
      <c r="R174" s="30"/>
      <c r="S174" s="30"/>
      <c r="T174" s="30"/>
    </row>
    <row r="175" spans="1:20" x14ac:dyDescent="0.25">
      <c r="A175" s="30"/>
      <c r="B175" s="30"/>
      <c r="C175" s="30"/>
      <c r="D175" s="127"/>
      <c r="E175" s="128"/>
      <c r="F175" s="129"/>
      <c r="G175" s="130"/>
      <c r="H175" s="131"/>
      <c r="I175" s="30"/>
      <c r="J175" s="30"/>
      <c r="K175" s="30"/>
      <c r="L175" s="30"/>
      <c r="M175" s="30"/>
      <c r="N175" s="30"/>
      <c r="O175" s="30"/>
      <c r="P175" s="30"/>
      <c r="Q175" s="30"/>
      <c r="R175" s="30"/>
      <c r="S175" s="30"/>
      <c r="T175" s="30"/>
    </row>
    <row r="176" spans="1:20" x14ac:dyDescent="0.25">
      <c r="A176" s="30"/>
      <c r="B176" s="30"/>
      <c r="C176" s="30"/>
      <c r="D176" s="127"/>
      <c r="E176" s="128"/>
      <c r="F176" s="129"/>
      <c r="G176" s="130"/>
      <c r="H176" s="131"/>
      <c r="I176" s="30"/>
      <c r="J176" s="30"/>
      <c r="K176" s="30"/>
      <c r="L176" s="30"/>
      <c r="M176" s="30"/>
      <c r="N176" s="30"/>
      <c r="O176" s="30"/>
      <c r="P176" s="30"/>
      <c r="Q176" s="30"/>
      <c r="R176" s="30"/>
      <c r="S176" s="30"/>
      <c r="T176" s="30"/>
    </row>
    <row r="177" spans="1:20" x14ac:dyDescent="0.25">
      <c r="A177" s="30"/>
      <c r="B177" s="30"/>
      <c r="C177" s="30"/>
      <c r="D177" s="127"/>
      <c r="E177" s="128"/>
      <c r="F177" s="129"/>
      <c r="G177" s="130"/>
      <c r="H177" s="131"/>
      <c r="I177" s="30"/>
      <c r="J177" s="30"/>
      <c r="K177" s="30"/>
      <c r="L177" s="30"/>
      <c r="M177" s="30"/>
      <c r="N177" s="30"/>
      <c r="O177" s="30"/>
      <c r="P177" s="30"/>
      <c r="Q177" s="30"/>
      <c r="R177" s="30"/>
      <c r="S177" s="30"/>
      <c r="T177" s="30"/>
    </row>
    <row r="178" spans="1:20" x14ac:dyDescent="0.25">
      <c r="A178" s="30"/>
      <c r="B178" s="30"/>
      <c r="C178" s="30"/>
      <c r="D178" s="127"/>
      <c r="E178" s="128"/>
      <c r="F178" s="129"/>
      <c r="G178" s="130"/>
      <c r="H178" s="131"/>
      <c r="I178" s="30"/>
      <c r="J178" s="30"/>
      <c r="K178" s="30"/>
      <c r="L178" s="30"/>
      <c r="M178" s="30"/>
      <c r="N178" s="30"/>
      <c r="O178" s="30"/>
      <c r="P178" s="30"/>
      <c r="Q178" s="30"/>
      <c r="R178" s="30"/>
      <c r="S178" s="30"/>
      <c r="T178" s="30"/>
    </row>
    <row r="179" spans="1:20" x14ac:dyDescent="0.25">
      <c r="A179" s="30"/>
      <c r="B179" s="30"/>
      <c r="C179" s="30"/>
      <c r="D179" s="127"/>
      <c r="E179" s="128"/>
      <c r="F179" s="129"/>
      <c r="G179" s="130"/>
      <c r="H179" s="131"/>
      <c r="I179" s="30"/>
      <c r="J179" s="30"/>
      <c r="K179" s="30"/>
      <c r="L179" s="30"/>
      <c r="M179" s="30"/>
      <c r="N179" s="30"/>
      <c r="O179" s="30"/>
      <c r="P179" s="30"/>
      <c r="Q179" s="30"/>
      <c r="R179" s="30"/>
      <c r="S179" s="30"/>
      <c r="T179" s="30"/>
    </row>
    <row r="180" spans="1:20" x14ac:dyDescent="0.25">
      <c r="A180" s="30"/>
      <c r="B180" s="30"/>
      <c r="C180" s="30"/>
      <c r="D180" s="127"/>
      <c r="E180" s="128"/>
      <c r="F180" s="129"/>
      <c r="G180" s="130"/>
      <c r="H180" s="131"/>
      <c r="I180" s="30"/>
      <c r="J180" s="30"/>
      <c r="K180" s="30"/>
      <c r="L180" s="30"/>
      <c r="M180" s="30"/>
      <c r="N180" s="30"/>
      <c r="O180" s="30"/>
      <c r="P180" s="30"/>
      <c r="Q180" s="30"/>
      <c r="R180" s="30"/>
      <c r="S180" s="30"/>
      <c r="T180" s="30"/>
    </row>
    <row r="181" spans="1:20" x14ac:dyDescent="0.25">
      <c r="A181" s="30"/>
      <c r="B181" s="30"/>
      <c r="C181" s="30"/>
      <c r="D181" s="127"/>
      <c r="E181" s="128"/>
      <c r="F181" s="129"/>
      <c r="G181" s="130"/>
      <c r="H181" s="131"/>
      <c r="I181" s="30"/>
      <c r="J181" s="30"/>
      <c r="K181" s="30"/>
      <c r="L181" s="30"/>
      <c r="M181" s="30"/>
      <c r="N181" s="30"/>
      <c r="O181" s="30"/>
      <c r="P181" s="30"/>
      <c r="Q181" s="30"/>
      <c r="R181" s="30"/>
      <c r="S181" s="30"/>
      <c r="T181" s="30"/>
    </row>
    <row r="182" spans="1:20" x14ac:dyDescent="0.25">
      <c r="A182" s="30"/>
      <c r="B182" s="30"/>
      <c r="C182" s="30"/>
      <c r="D182" s="127"/>
      <c r="E182" s="128"/>
      <c r="F182" s="129"/>
      <c r="G182" s="130"/>
      <c r="H182" s="131"/>
      <c r="I182" s="30"/>
      <c r="J182" s="30"/>
      <c r="K182" s="30"/>
      <c r="L182" s="30"/>
      <c r="M182" s="30"/>
      <c r="N182" s="30"/>
      <c r="O182" s="30"/>
      <c r="P182" s="30"/>
      <c r="Q182" s="30"/>
      <c r="R182" s="30"/>
      <c r="S182" s="30"/>
      <c r="T182" s="30"/>
    </row>
    <row r="183" spans="1:20" x14ac:dyDescent="0.25">
      <c r="A183" s="30"/>
      <c r="B183" s="30"/>
      <c r="C183" s="30"/>
      <c r="D183" s="127"/>
      <c r="E183" s="128"/>
      <c r="F183" s="129"/>
      <c r="G183" s="130"/>
      <c r="H183" s="131"/>
      <c r="I183" s="30"/>
      <c r="J183" s="30"/>
      <c r="K183" s="30"/>
      <c r="L183" s="30"/>
      <c r="M183" s="30"/>
      <c r="N183" s="30"/>
      <c r="O183" s="30"/>
      <c r="P183" s="30"/>
      <c r="Q183" s="30"/>
      <c r="R183" s="30"/>
      <c r="S183" s="30"/>
      <c r="T183" s="30"/>
    </row>
    <row r="184" spans="1:20" x14ac:dyDescent="0.25">
      <c r="A184" s="30"/>
      <c r="B184" s="30"/>
      <c r="C184" s="30"/>
      <c r="D184" s="127"/>
      <c r="E184" s="128"/>
      <c r="F184" s="129"/>
      <c r="G184" s="130"/>
      <c r="H184" s="131"/>
      <c r="I184" s="30"/>
      <c r="J184" s="30"/>
      <c r="K184" s="30"/>
      <c r="L184" s="30"/>
      <c r="M184" s="30"/>
      <c r="N184" s="30"/>
      <c r="O184" s="30"/>
      <c r="P184" s="30"/>
      <c r="Q184" s="30"/>
      <c r="R184" s="30"/>
      <c r="S184" s="30"/>
      <c r="T184" s="30"/>
    </row>
    <row r="185" spans="1:20" x14ac:dyDescent="0.25">
      <c r="A185" s="30"/>
      <c r="B185" s="30"/>
      <c r="C185" s="30"/>
      <c r="D185" s="127"/>
      <c r="E185" s="128"/>
      <c r="F185" s="129"/>
      <c r="G185" s="130"/>
      <c r="H185" s="131"/>
      <c r="I185" s="30"/>
      <c r="J185" s="30"/>
      <c r="K185" s="30"/>
      <c r="L185" s="30"/>
      <c r="M185" s="30"/>
      <c r="N185" s="30"/>
      <c r="O185" s="30"/>
      <c r="P185" s="30"/>
      <c r="Q185" s="30"/>
      <c r="R185" s="30"/>
      <c r="S185" s="30"/>
      <c r="T185" s="30"/>
    </row>
    <row r="186" spans="1:20" x14ac:dyDescent="0.25">
      <c r="A186" s="30"/>
      <c r="B186" s="30"/>
      <c r="C186" s="30"/>
      <c r="D186" s="127"/>
      <c r="E186" s="128"/>
      <c r="F186" s="129"/>
      <c r="G186" s="130"/>
      <c r="H186" s="131"/>
      <c r="I186" s="30"/>
      <c r="J186" s="30"/>
      <c r="K186" s="30"/>
      <c r="L186" s="30"/>
      <c r="M186" s="30"/>
      <c r="N186" s="30"/>
      <c r="O186" s="30"/>
      <c r="P186" s="30"/>
      <c r="Q186" s="30"/>
      <c r="R186" s="30"/>
      <c r="S186" s="30"/>
      <c r="T186" s="30"/>
    </row>
    <row r="187" spans="1:20" x14ac:dyDescent="0.25">
      <c r="A187" s="30"/>
      <c r="B187" s="30"/>
      <c r="C187" s="30"/>
      <c r="D187" s="127"/>
      <c r="E187" s="128"/>
      <c r="F187" s="129"/>
      <c r="G187" s="130"/>
      <c r="H187" s="131"/>
      <c r="I187" s="30"/>
      <c r="J187" s="30"/>
      <c r="K187" s="30"/>
      <c r="L187" s="30"/>
      <c r="M187" s="30"/>
      <c r="N187" s="30"/>
      <c r="O187" s="30"/>
      <c r="P187" s="30"/>
      <c r="Q187" s="30"/>
      <c r="R187" s="30"/>
      <c r="S187" s="30"/>
      <c r="T187" s="30"/>
    </row>
    <row r="188" spans="1:20" x14ac:dyDescent="0.25">
      <c r="A188" s="30"/>
      <c r="B188" s="30"/>
      <c r="C188" s="30"/>
      <c r="D188" s="127"/>
      <c r="E188" s="128"/>
      <c r="F188" s="129"/>
      <c r="G188" s="130"/>
      <c r="H188" s="131"/>
      <c r="I188" s="30"/>
      <c r="J188" s="30"/>
      <c r="K188" s="30"/>
      <c r="L188" s="30"/>
      <c r="M188" s="30"/>
      <c r="N188" s="30"/>
      <c r="O188" s="30"/>
      <c r="P188" s="30"/>
      <c r="Q188" s="30"/>
      <c r="R188" s="30"/>
      <c r="S188" s="30"/>
      <c r="T188" s="30"/>
    </row>
    <row r="189" spans="1:20" x14ac:dyDescent="0.25">
      <c r="A189" s="30"/>
      <c r="B189" s="30"/>
      <c r="C189" s="30"/>
      <c r="D189" s="127"/>
      <c r="E189" s="128"/>
      <c r="F189" s="129"/>
      <c r="G189" s="130"/>
      <c r="H189" s="131"/>
      <c r="I189" s="30"/>
      <c r="J189" s="30"/>
      <c r="K189" s="30"/>
      <c r="L189" s="30"/>
      <c r="M189" s="30"/>
      <c r="N189" s="30"/>
      <c r="O189" s="30"/>
      <c r="P189" s="30"/>
      <c r="Q189" s="30"/>
      <c r="R189" s="30"/>
      <c r="S189" s="30"/>
      <c r="T189" s="30"/>
    </row>
    <row r="190" spans="1:20" x14ac:dyDescent="0.25">
      <c r="A190" s="30"/>
      <c r="B190" s="30"/>
      <c r="C190" s="30"/>
      <c r="D190" s="127"/>
      <c r="E190" s="128"/>
      <c r="F190" s="129"/>
      <c r="G190" s="130"/>
      <c r="H190" s="131"/>
      <c r="I190" s="30"/>
      <c r="J190" s="30"/>
      <c r="K190" s="30"/>
      <c r="L190" s="30"/>
      <c r="M190" s="30"/>
      <c r="N190" s="30"/>
      <c r="O190" s="30"/>
      <c r="P190" s="30"/>
      <c r="Q190" s="30"/>
      <c r="R190" s="30"/>
      <c r="S190" s="30"/>
      <c r="T190" s="30"/>
    </row>
    <row r="191" spans="1:20" x14ac:dyDescent="0.25">
      <c r="A191" s="30"/>
      <c r="B191" s="30"/>
      <c r="C191" s="30"/>
      <c r="D191" s="127"/>
      <c r="E191" s="128"/>
      <c r="F191" s="129"/>
      <c r="G191" s="130"/>
      <c r="H191" s="131"/>
      <c r="I191" s="30"/>
      <c r="J191" s="30"/>
      <c r="K191" s="30"/>
      <c r="L191" s="30"/>
      <c r="M191" s="30"/>
      <c r="N191" s="30"/>
      <c r="O191" s="30"/>
      <c r="P191" s="30"/>
      <c r="Q191" s="30"/>
      <c r="R191" s="30"/>
      <c r="S191" s="30"/>
      <c r="T191" s="30"/>
    </row>
    <row r="192" spans="1:20" x14ac:dyDescent="0.25">
      <c r="A192" s="30"/>
      <c r="B192" s="30"/>
      <c r="C192" s="30"/>
      <c r="D192" s="127"/>
      <c r="E192" s="128"/>
      <c r="F192" s="129"/>
      <c r="G192" s="130"/>
      <c r="H192" s="131"/>
      <c r="I192" s="30"/>
      <c r="J192" s="30"/>
      <c r="K192" s="30"/>
      <c r="L192" s="30"/>
      <c r="M192" s="30"/>
      <c r="N192" s="30"/>
      <c r="O192" s="30"/>
      <c r="P192" s="30"/>
      <c r="Q192" s="30"/>
      <c r="R192" s="30"/>
      <c r="S192" s="30"/>
      <c r="T192" s="30"/>
    </row>
    <row r="193" spans="1:20" x14ac:dyDescent="0.25">
      <c r="A193" s="30"/>
      <c r="B193" s="30"/>
      <c r="C193" s="30"/>
      <c r="D193" s="127"/>
      <c r="E193" s="128"/>
      <c r="F193" s="129"/>
      <c r="G193" s="130"/>
      <c r="H193" s="131"/>
      <c r="I193" s="30"/>
      <c r="J193" s="30"/>
      <c r="K193" s="30"/>
      <c r="L193" s="30"/>
      <c r="M193" s="30"/>
      <c r="N193" s="30"/>
      <c r="O193" s="30"/>
      <c r="P193" s="30"/>
      <c r="Q193" s="30"/>
      <c r="R193" s="30"/>
      <c r="S193" s="30"/>
      <c r="T193" s="30"/>
    </row>
    <row r="194" spans="1:20" x14ac:dyDescent="0.25">
      <c r="A194" s="30"/>
      <c r="B194" s="30"/>
      <c r="C194" s="30"/>
      <c r="D194" s="127"/>
      <c r="E194" s="128"/>
      <c r="F194" s="129"/>
      <c r="G194" s="130"/>
      <c r="H194" s="131"/>
      <c r="I194" s="30"/>
      <c r="J194" s="30"/>
      <c r="K194" s="30"/>
      <c r="L194" s="30"/>
      <c r="M194" s="30"/>
      <c r="N194" s="30"/>
      <c r="O194" s="30"/>
      <c r="P194" s="30"/>
      <c r="Q194" s="30"/>
      <c r="R194" s="30"/>
      <c r="S194" s="30"/>
      <c r="T194" s="30"/>
    </row>
    <row r="195" spans="1:20" x14ac:dyDescent="0.25">
      <c r="A195" s="30"/>
      <c r="B195" s="30"/>
      <c r="C195" s="30"/>
      <c r="D195" s="127"/>
      <c r="E195" s="128"/>
      <c r="F195" s="129"/>
      <c r="G195" s="130"/>
      <c r="H195" s="131"/>
      <c r="I195" s="30"/>
      <c r="J195" s="30"/>
      <c r="K195" s="30"/>
      <c r="L195" s="30"/>
      <c r="M195" s="30"/>
      <c r="N195" s="30"/>
      <c r="O195" s="30"/>
      <c r="P195" s="30"/>
      <c r="Q195" s="30"/>
      <c r="R195" s="30"/>
      <c r="S195" s="30"/>
      <c r="T195" s="30"/>
    </row>
    <row r="196" spans="1:20" x14ac:dyDescent="0.25">
      <c r="A196" s="30"/>
      <c r="B196" s="30"/>
      <c r="C196" s="30"/>
      <c r="D196" s="127"/>
      <c r="E196" s="128"/>
      <c r="F196" s="129"/>
      <c r="G196" s="130"/>
      <c r="H196" s="131"/>
      <c r="I196" s="30"/>
      <c r="J196" s="30"/>
      <c r="K196" s="30"/>
      <c r="L196" s="30"/>
      <c r="M196" s="30"/>
      <c r="N196" s="30"/>
      <c r="O196" s="30"/>
      <c r="P196" s="30"/>
      <c r="Q196" s="30"/>
      <c r="R196" s="30"/>
      <c r="S196" s="30"/>
      <c r="T196" s="30"/>
    </row>
    <row r="197" spans="1:20" x14ac:dyDescent="0.25">
      <c r="A197" s="30"/>
      <c r="B197" s="30"/>
      <c r="C197" s="30"/>
      <c r="D197" s="127"/>
      <c r="E197" s="128"/>
      <c r="F197" s="129"/>
      <c r="G197" s="130"/>
      <c r="H197" s="131"/>
      <c r="I197" s="30"/>
      <c r="J197" s="30"/>
      <c r="K197" s="30"/>
      <c r="L197" s="30"/>
      <c r="M197" s="30"/>
      <c r="N197" s="30"/>
      <c r="O197" s="30"/>
      <c r="P197" s="30"/>
      <c r="Q197" s="30"/>
      <c r="R197" s="30"/>
      <c r="S197" s="30"/>
      <c r="T197" s="30"/>
    </row>
    <row r="198" spans="1:20" x14ac:dyDescent="0.25">
      <c r="A198" s="30"/>
      <c r="B198" s="30"/>
      <c r="C198" s="30"/>
      <c r="D198" s="127"/>
      <c r="E198" s="128"/>
      <c r="F198" s="129"/>
      <c r="G198" s="130"/>
      <c r="H198" s="131"/>
      <c r="I198" s="30"/>
      <c r="J198" s="30"/>
      <c r="K198" s="30"/>
      <c r="L198" s="30"/>
      <c r="M198" s="30"/>
      <c r="N198" s="30"/>
      <c r="O198" s="30"/>
      <c r="P198" s="30"/>
      <c r="Q198" s="30"/>
      <c r="R198" s="30"/>
      <c r="S198" s="30"/>
      <c r="T198" s="30"/>
    </row>
    <row r="199" spans="1:20" x14ac:dyDescent="0.25">
      <c r="A199" s="30"/>
      <c r="B199" s="30"/>
      <c r="C199" s="30"/>
      <c r="D199" s="127"/>
      <c r="E199" s="128"/>
      <c r="F199" s="129"/>
      <c r="G199" s="130"/>
      <c r="H199" s="131"/>
      <c r="I199" s="30"/>
      <c r="J199" s="30"/>
      <c r="K199" s="30"/>
      <c r="L199" s="30"/>
      <c r="M199" s="30"/>
      <c r="N199" s="30"/>
      <c r="O199" s="30"/>
      <c r="P199" s="30"/>
      <c r="Q199" s="30"/>
      <c r="R199" s="30"/>
      <c r="S199" s="30"/>
      <c r="T199" s="30"/>
    </row>
    <row r="200" spans="1:20" x14ac:dyDescent="0.25">
      <c r="A200" s="30"/>
      <c r="B200" s="30"/>
      <c r="C200" s="30"/>
      <c r="D200" s="127"/>
      <c r="E200" s="128"/>
      <c r="F200" s="129"/>
      <c r="G200" s="130"/>
      <c r="H200" s="131"/>
      <c r="I200" s="30"/>
      <c r="J200" s="30"/>
      <c r="K200" s="30"/>
      <c r="L200" s="30"/>
      <c r="M200" s="30"/>
      <c r="N200" s="30"/>
      <c r="O200" s="30"/>
      <c r="P200" s="30"/>
      <c r="Q200" s="30"/>
      <c r="R200" s="30"/>
      <c r="S200" s="30"/>
      <c r="T200" s="30"/>
    </row>
    <row r="201" spans="1:20" x14ac:dyDescent="0.25">
      <c r="A201" s="30"/>
      <c r="B201" s="30"/>
      <c r="C201" s="30"/>
      <c r="D201" s="127"/>
      <c r="E201" s="128"/>
      <c r="F201" s="129"/>
      <c r="G201" s="130"/>
      <c r="H201" s="131"/>
      <c r="I201" s="30"/>
      <c r="J201" s="30"/>
      <c r="K201" s="30"/>
      <c r="L201" s="30"/>
      <c r="M201" s="30"/>
      <c r="N201" s="30"/>
      <c r="O201" s="30"/>
      <c r="P201" s="30"/>
      <c r="Q201" s="30"/>
      <c r="R201" s="30"/>
      <c r="S201" s="30"/>
      <c r="T201" s="30"/>
    </row>
    <row r="202" spans="1:20" x14ac:dyDescent="0.25">
      <c r="A202" s="30"/>
      <c r="B202" s="30"/>
      <c r="C202" s="30"/>
      <c r="D202" s="127"/>
      <c r="E202" s="128"/>
      <c r="F202" s="129"/>
      <c r="G202" s="130"/>
      <c r="H202" s="131"/>
      <c r="I202" s="30"/>
      <c r="J202" s="30"/>
      <c r="K202" s="30"/>
      <c r="L202" s="30"/>
      <c r="M202" s="30"/>
      <c r="N202" s="30"/>
      <c r="O202" s="30"/>
      <c r="P202" s="30"/>
      <c r="Q202" s="30"/>
      <c r="R202" s="30"/>
      <c r="S202" s="30"/>
      <c r="T202" s="30"/>
    </row>
    <row r="203" spans="1:20" x14ac:dyDescent="0.25">
      <c r="A203" s="30"/>
      <c r="B203" s="30"/>
      <c r="C203" s="30"/>
      <c r="D203" s="127"/>
      <c r="E203" s="128"/>
      <c r="F203" s="129"/>
      <c r="G203" s="130"/>
      <c r="H203" s="131"/>
      <c r="I203" s="30"/>
      <c r="J203" s="30"/>
      <c r="K203" s="30"/>
      <c r="L203" s="30"/>
      <c r="M203" s="30"/>
      <c r="N203" s="30"/>
      <c r="O203" s="30"/>
      <c r="P203" s="30"/>
      <c r="Q203" s="30"/>
      <c r="R203" s="30"/>
      <c r="S203" s="30"/>
      <c r="T203" s="30"/>
    </row>
    <row r="204" spans="1:20" x14ac:dyDescent="0.25">
      <c r="A204" s="30"/>
      <c r="B204" s="30"/>
      <c r="C204" s="30"/>
      <c r="D204" s="127"/>
      <c r="E204" s="128"/>
      <c r="F204" s="129"/>
      <c r="G204" s="130"/>
      <c r="H204" s="131"/>
      <c r="I204" s="30"/>
      <c r="J204" s="30"/>
      <c r="K204" s="30"/>
      <c r="L204" s="30"/>
      <c r="M204" s="30"/>
      <c r="N204" s="30"/>
      <c r="O204" s="30"/>
      <c r="P204" s="30"/>
      <c r="Q204" s="30"/>
      <c r="R204" s="30"/>
      <c r="S204" s="30"/>
      <c r="T204" s="30"/>
    </row>
    <row r="205" spans="1:20" x14ac:dyDescent="0.25">
      <c r="A205" s="30"/>
      <c r="B205" s="30"/>
      <c r="C205" s="30"/>
      <c r="D205" s="127"/>
      <c r="E205" s="128"/>
      <c r="F205" s="129"/>
      <c r="G205" s="130"/>
      <c r="H205" s="131"/>
      <c r="I205" s="30"/>
      <c r="J205" s="30"/>
      <c r="K205" s="30"/>
      <c r="L205" s="30"/>
      <c r="M205" s="30"/>
      <c r="N205" s="30"/>
      <c r="O205" s="30"/>
      <c r="P205" s="30"/>
      <c r="Q205" s="30"/>
      <c r="R205" s="30"/>
      <c r="S205" s="30"/>
      <c r="T205" s="30"/>
    </row>
    <row r="206" spans="1:20" x14ac:dyDescent="0.25">
      <c r="A206" s="30"/>
      <c r="B206" s="30"/>
      <c r="C206" s="30"/>
      <c r="D206" s="127"/>
      <c r="E206" s="128"/>
      <c r="F206" s="129"/>
      <c r="G206" s="130"/>
      <c r="H206" s="131"/>
      <c r="I206" s="30"/>
      <c r="J206" s="30"/>
      <c r="K206" s="30"/>
      <c r="L206" s="30"/>
      <c r="M206" s="30"/>
      <c r="N206" s="30"/>
      <c r="O206" s="30"/>
      <c r="P206" s="30"/>
      <c r="Q206" s="30"/>
      <c r="R206" s="30"/>
      <c r="S206" s="30"/>
      <c r="T206" s="30"/>
    </row>
    <row r="207" spans="1:20" x14ac:dyDescent="0.25">
      <c r="A207" s="30"/>
      <c r="B207" s="30"/>
      <c r="C207" s="30"/>
      <c r="D207" s="127"/>
      <c r="E207" s="128"/>
      <c r="F207" s="129"/>
      <c r="G207" s="130"/>
      <c r="H207" s="131"/>
      <c r="I207" s="30"/>
      <c r="J207" s="30"/>
      <c r="K207" s="30"/>
      <c r="L207" s="30"/>
      <c r="M207" s="30"/>
      <c r="N207" s="30"/>
      <c r="O207" s="30"/>
      <c r="P207" s="30"/>
      <c r="Q207" s="30"/>
      <c r="R207" s="30"/>
      <c r="S207" s="30"/>
      <c r="T207" s="30"/>
    </row>
    <row r="208" spans="1:20" x14ac:dyDescent="0.25">
      <c r="A208" s="30"/>
      <c r="B208" s="30"/>
      <c r="C208" s="30"/>
      <c r="D208" s="127"/>
      <c r="E208" s="128"/>
      <c r="F208" s="129"/>
      <c r="G208" s="130"/>
      <c r="H208" s="131"/>
      <c r="I208" s="30"/>
      <c r="J208" s="30"/>
      <c r="K208" s="30"/>
      <c r="L208" s="30"/>
      <c r="M208" s="30"/>
      <c r="N208" s="30"/>
      <c r="O208" s="30"/>
      <c r="P208" s="30"/>
      <c r="Q208" s="30"/>
      <c r="R208" s="30"/>
      <c r="S208" s="30"/>
      <c r="T208" s="30"/>
    </row>
    <row r="209" spans="1:20" x14ac:dyDescent="0.25">
      <c r="A209" s="30"/>
      <c r="B209" s="30"/>
      <c r="C209" s="30"/>
      <c r="D209" s="127"/>
      <c r="E209" s="128"/>
      <c r="F209" s="129"/>
      <c r="G209" s="130"/>
      <c r="H209" s="131"/>
      <c r="I209" s="30"/>
      <c r="J209" s="30"/>
      <c r="K209" s="30"/>
      <c r="L209" s="30"/>
      <c r="M209" s="30"/>
      <c r="N209" s="30"/>
      <c r="O209" s="30"/>
      <c r="P209" s="30"/>
      <c r="Q209" s="30"/>
      <c r="R209" s="30"/>
      <c r="S209" s="30"/>
      <c r="T209" s="30"/>
    </row>
    <row r="210" spans="1:20" x14ac:dyDescent="0.25">
      <c r="A210" s="30"/>
      <c r="B210" s="30"/>
      <c r="C210" s="30"/>
      <c r="D210" s="127"/>
      <c r="E210" s="128"/>
      <c r="F210" s="129"/>
      <c r="G210" s="130"/>
      <c r="H210" s="131"/>
      <c r="I210" s="30"/>
      <c r="J210" s="30"/>
      <c r="K210" s="30"/>
      <c r="L210" s="30"/>
      <c r="M210" s="30"/>
      <c r="N210" s="30"/>
      <c r="O210" s="30"/>
      <c r="P210" s="30"/>
      <c r="Q210" s="30"/>
      <c r="R210" s="30"/>
      <c r="S210" s="30"/>
      <c r="T210" s="30"/>
    </row>
    <row r="211" spans="1:20" x14ac:dyDescent="0.25">
      <c r="A211" s="30"/>
      <c r="B211" s="30"/>
      <c r="C211" s="30"/>
      <c r="D211" s="127"/>
      <c r="E211" s="128"/>
      <c r="F211" s="129"/>
      <c r="G211" s="130"/>
      <c r="H211" s="131"/>
      <c r="I211" s="30"/>
      <c r="J211" s="30"/>
      <c r="K211" s="30"/>
      <c r="L211" s="30"/>
      <c r="M211" s="30"/>
      <c r="N211" s="30"/>
      <c r="O211" s="30"/>
      <c r="P211" s="30"/>
      <c r="Q211" s="30"/>
      <c r="R211" s="30"/>
      <c r="S211" s="30"/>
      <c r="T211" s="30"/>
    </row>
    <row r="212" spans="1:20" x14ac:dyDescent="0.25">
      <c r="A212" s="30"/>
      <c r="B212" s="30"/>
      <c r="C212" s="30"/>
      <c r="D212" s="127"/>
      <c r="E212" s="128"/>
      <c r="F212" s="129"/>
      <c r="G212" s="130"/>
      <c r="H212" s="131"/>
      <c r="I212" s="30"/>
      <c r="J212" s="30"/>
      <c r="K212" s="30"/>
      <c r="L212" s="30"/>
      <c r="M212" s="30"/>
      <c r="N212" s="30"/>
      <c r="O212" s="30"/>
      <c r="P212" s="30"/>
      <c r="Q212" s="30"/>
      <c r="R212" s="30"/>
      <c r="S212" s="30"/>
      <c r="T212" s="30"/>
    </row>
    <row r="213" spans="1:20" x14ac:dyDescent="0.25">
      <c r="A213" s="30"/>
      <c r="B213" s="30"/>
      <c r="C213" s="30"/>
      <c r="D213" s="127"/>
      <c r="E213" s="128"/>
      <c r="F213" s="129"/>
      <c r="G213" s="130"/>
      <c r="H213" s="131"/>
      <c r="I213" s="30"/>
      <c r="J213" s="30"/>
      <c r="K213" s="30"/>
      <c r="L213" s="30"/>
      <c r="M213" s="30"/>
      <c r="N213" s="30"/>
      <c r="O213" s="30"/>
      <c r="P213" s="30"/>
      <c r="Q213" s="30"/>
      <c r="R213" s="30"/>
      <c r="S213" s="30"/>
      <c r="T213" s="30"/>
    </row>
    <row r="214" spans="1:20" x14ac:dyDescent="0.25">
      <c r="A214" s="30"/>
      <c r="B214" s="30"/>
      <c r="C214" s="30"/>
      <c r="D214" s="127"/>
      <c r="E214" s="128"/>
      <c r="F214" s="129"/>
      <c r="G214" s="130"/>
      <c r="H214" s="131"/>
      <c r="I214" s="30"/>
      <c r="J214" s="30"/>
      <c r="K214" s="30"/>
      <c r="L214" s="30"/>
      <c r="M214" s="30"/>
      <c r="N214" s="30"/>
      <c r="O214" s="30"/>
      <c r="P214" s="30"/>
      <c r="Q214" s="30"/>
      <c r="R214" s="30"/>
      <c r="S214" s="30"/>
      <c r="T214" s="30"/>
    </row>
    <row r="215" spans="1:20" x14ac:dyDescent="0.25">
      <c r="A215" s="30"/>
      <c r="B215" s="30"/>
      <c r="C215" s="30"/>
      <c r="D215" s="127"/>
      <c r="E215" s="128"/>
      <c r="F215" s="129"/>
      <c r="G215" s="130"/>
      <c r="H215" s="131"/>
      <c r="I215" s="30"/>
      <c r="J215" s="30"/>
      <c r="K215" s="30"/>
      <c r="L215" s="30"/>
      <c r="M215" s="30"/>
      <c r="N215" s="30"/>
      <c r="O215" s="30"/>
      <c r="P215" s="30"/>
      <c r="Q215" s="30"/>
      <c r="R215" s="30"/>
      <c r="S215" s="30"/>
      <c r="T215" s="30"/>
    </row>
    <row r="216" spans="1:20" x14ac:dyDescent="0.25">
      <c r="A216" s="30"/>
      <c r="B216" s="30"/>
      <c r="C216" s="30"/>
      <c r="D216" s="127"/>
      <c r="E216" s="128"/>
      <c r="F216" s="129"/>
      <c r="G216" s="130"/>
      <c r="H216" s="131"/>
      <c r="I216" s="30"/>
      <c r="J216" s="30"/>
      <c r="K216" s="30"/>
      <c r="L216" s="30"/>
      <c r="M216" s="30"/>
      <c r="N216" s="30"/>
      <c r="O216" s="30"/>
      <c r="P216" s="30"/>
      <c r="Q216" s="30"/>
      <c r="R216" s="30"/>
      <c r="S216" s="30"/>
      <c r="T216" s="30"/>
    </row>
    <row r="217" spans="1:20" x14ac:dyDescent="0.25">
      <c r="A217" s="30"/>
      <c r="B217" s="30"/>
      <c r="C217" s="30"/>
      <c r="D217" s="127"/>
      <c r="E217" s="128"/>
      <c r="F217" s="129"/>
      <c r="G217" s="130"/>
      <c r="H217" s="131"/>
      <c r="I217" s="30"/>
      <c r="J217" s="30"/>
      <c r="K217" s="30"/>
      <c r="L217" s="30"/>
      <c r="M217" s="30"/>
      <c r="N217" s="30"/>
      <c r="O217" s="30"/>
      <c r="P217" s="30"/>
      <c r="Q217" s="30"/>
      <c r="R217" s="30"/>
      <c r="S217" s="30"/>
      <c r="T217" s="30"/>
    </row>
    <row r="218" spans="1:20" x14ac:dyDescent="0.25">
      <c r="A218" s="30"/>
      <c r="B218" s="30"/>
      <c r="C218" s="30"/>
      <c r="D218" s="127"/>
      <c r="E218" s="128"/>
      <c r="F218" s="129"/>
      <c r="G218" s="130"/>
      <c r="H218" s="131"/>
      <c r="I218" s="30"/>
      <c r="J218" s="30"/>
      <c r="K218" s="30"/>
      <c r="L218" s="30"/>
      <c r="M218" s="30"/>
      <c r="N218" s="30"/>
      <c r="O218" s="30"/>
      <c r="P218" s="30"/>
      <c r="Q218" s="30"/>
      <c r="R218" s="30"/>
      <c r="S218" s="30"/>
      <c r="T218" s="30"/>
    </row>
    <row r="219" spans="1:20" x14ac:dyDescent="0.25">
      <c r="A219" s="30"/>
      <c r="B219" s="30"/>
      <c r="C219" s="30"/>
      <c r="D219" s="127"/>
      <c r="E219" s="128"/>
      <c r="F219" s="129"/>
      <c r="G219" s="130"/>
      <c r="H219" s="131"/>
      <c r="I219" s="30"/>
      <c r="J219" s="30"/>
      <c r="K219" s="30"/>
      <c r="L219" s="30"/>
      <c r="M219" s="30"/>
      <c r="N219" s="30"/>
      <c r="O219" s="30"/>
      <c r="P219" s="30"/>
      <c r="Q219" s="30"/>
      <c r="R219" s="30"/>
      <c r="S219" s="30"/>
      <c r="T219" s="30"/>
    </row>
    <row r="220" spans="1:20" x14ac:dyDescent="0.25">
      <c r="A220" s="30"/>
      <c r="B220" s="30"/>
      <c r="C220" s="30"/>
      <c r="D220" s="127"/>
      <c r="E220" s="128"/>
      <c r="F220" s="129"/>
      <c r="G220" s="130"/>
      <c r="H220" s="131"/>
      <c r="I220" s="30"/>
      <c r="J220" s="30"/>
      <c r="K220" s="30"/>
      <c r="L220" s="30"/>
      <c r="M220" s="30"/>
      <c r="N220" s="30"/>
      <c r="O220" s="30"/>
      <c r="P220" s="30"/>
      <c r="Q220" s="30"/>
      <c r="R220" s="30"/>
      <c r="S220" s="30"/>
      <c r="T220" s="30"/>
    </row>
    <row r="221" spans="1:20" x14ac:dyDescent="0.25">
      <c r="A221" s="30"/>
      <c r="B221" s="30"/>
      <c r="C221" s="30"/>
      <c r="D221" s="127"/>
      <c r="E221" s="128"/>
      <c r="F221" s="129"/>
      <c r="G221" s="130"/>
      <c r="H221" s="131"/>
      <c r="I221" s="30"/>
      <c r="J221" s="30"/>
      <c r="K221" s="30"/>
      <c r="L221" s="30"/>
      <c r="M221" s="30"/>
      <c r="N221" s="30"/>
      <c r="O221" s="30"/>
      <c r="P221" s="30"/>
      <c r="Q221" s="30"/>
      <c r="R221" s="30"/>
      <c r="S221" s="30"/>
      <c r="T221" s="30"/>
    </row>
    <row r="222" spans="1:20" x14ac:dyDescent="0.25">
      <c r="A222" s="30"/>
      <c r="B222" s="30"/>
      <c r="C222" s="30"/>
      <c r="D222" s="127"/>
      <c r="E222" s="128"/>
      <c r="F222" s="129"/>
      <c r="G222" s="130"/>
      <c r="H222" s="131"/>
      <c r="I222" s="30"/>
      <c r="J222" s="30"/>
      <c r="K222" s="30"/>
      <c r="L222" s="30"/>
      <c r="M222" s="30"/>
      <c r="N222" s="30"/>
      <c r="O222" s="30"/>
      <c r="P222" s="30"/>
      <c r="Q222" s="30"/>
      <c r="R222" s="30"/>
      <c r="S222" s="30"/>
      <c r="T222" s="30"/>
    </row>
    <row r="223" spans="1:20" x14ac:dyDescent="0.25">
      <c r="A223" s="30"/>
      <c r="B223" s="30"/>
      <c r="C223" s="30"/>
      <c r="D223" s="127"/>
      <c r="E223" s="128"/>
      <c r="F223" s="129"/>
      <c r="G223" s="130"/>
      <c r="H223" s="131"/>
      <c r="I223" s="30"/>
      <c r="J223" s="30"/>
      <c r="K223" s="30"/>
      <c r="L223" s="30"/>
      <c r="M223" s="30"/>
      <c r="N223" s="30"/>
      <c r="O223" s="30"/>
      <c r="P223" s="30"/>
      <c r="Q223" s="30"/>
      <c r="R223" s="30"/>
      <c r="S223" s="30"/>
      <c r="T223" s="30"/>
    </row>
    <row r="224" spans="1:20" x14ac:dyDescent="0.25">
      <c r="A224" s="30"/>
      <c r="B224" s="30"/>
      <c r="C224" s="30"/>
      <c r="D224" s="127"/>
      <c r="E224" s="128"/>
      <c r="F224" s="129"/>
      <c r="G224" s="130"/>
      <c r="H224" s="131"/>
      <c r="I224" s="30"/>
      <c r="J224" s="30"/>
      <c r="K224" s="30"/>
      <c r="L224" s="30"/>
      <c r="M224" s="30"/>
      <c r="N224" s="30"/>
      <c r="O224" s="30"/>
      <c r="P224" s="30"/>
      <c r="Q224" s="30"/>
      <c r="R224" s="30"/>
      <c r="S224" s="30"/>
      <c r="T224" s="30"/>
    </row>
    <row r="225" spans="1:20" x14ac:dyDescent="0.25">
      <c r="A225" s="30"/>
      <c r="B225" s="30"/>
      <c r="C225" s="30"/>
      <c r="D225" s="127"/>
      <c r="E225" s="128"/>
      <c r="F225" s="129"/>
      <c r="G225" s="130"/>
      <c r="H225" s="131"/>
      <c r="I225" s="30"/>
      <c r="J225" s="30"/>
      <c r="K225" s="30"/>
      <c r="L225" s="30"/>
      <c r="M225" s="30"/>
      <c r="N225" s="30"/>
      <c r="O225" s="30"/>
      <c r="P225" s="30"/>
      <c r="Q225" s="30"/>
      <c r="R225" s="30"/>
      <c r="S225" s="30"/>
      <c r="T225" s="30"/>
    </row>
    <row r="226" spans="1:20" x14ac:dyDescent="0.25">
      <c r="A226" s="30"/>
      <c r="B226" s="30"/>
      <c r="C226" s="30"/>
      <c r="D226" s="127"/>
      <c r="E226" s="128"/>
      <c r="F226" s="129"/>
      <c r="G226" s="130"/>
      <c r="H226" s="131"/>
      <c r="I226" s="30"/>
      <c r="J226" s="30"/>
      <c r="K226" s="30"/>
      <c r="L226" s="30"/>
      <c r="M226" s="30"/>
      <c r="N226" s="30"/>
      <c r="O226" s="30"/>
      <c r="P226" s="30"/>
      <c r="Q226" s="30"/>
      <c r="R226" s="30"/>
      <c r="S226" s="30"/>
      <c r="T226" s="30"/>
    </row>
    <row r="227" spans="1:20" x14ac:dyDescent="0.25">
      <c r="A227" s="30"/>
      <c r="B227" s="30"/>
      <c r="C227" s="30"/>
      <c r="D227" s="127"/>
      <c r="E227" s="128"/>
      <c r="F227" s="129"/>
      <c r="G227" s="130"/>
      <c r="H227" s="131"/>
      <c r="I227" s="30"/>
      <c r="J227" s="30"/>
      <c r="K227" s="30"/>
      <c r="L227" s="30"/>
      <c r="M227" s="30"/>
      <c r="N227" s="30"/>
      <c r="O227" s="30"/>
      <c r="P227" s="30"/>
      <c r="Q227" s="30"/>
      <c r="R227" s="30"/>
      <c r="S227" s="30"/>
      <c r="T227" s="30"/>
    </row>
    <row r="228" spans="1:20" x14ac:dyDescent="0.25">
      <c r="A228" s="30"/>
      <c r="B228" s="30"/>
      <c r="C228" s="30"/>
      <c r="D228" s="127"/>
      <c r="E228" s="128"/>
      <c r="F228" s="129"/>
      <c r="G228" s="130"/>
      <c r="H228" s="131"/>
      <c r="I228" s="30"/>
      <c r="J228" s="30"/>
      <c r="K228" s="30"/>
      <c r="L228" s="30"/>
      <c r="M228" s="30"/>
      <c r="N228" s="30"/>
      <c r="O228" s="30"/>
      <c r="P228" s="30"/>
      <c r="Q228" s="30"/>
      <c r="R228" s="30"/>
      <c r="S228" s="30"/>
      <c r="T228" s="30"/>
    </row>
    <row r="229" spans="1:20" x14ac:dyDescent="0.25">
      <c r="A229" s="30"/>
      <c r="B229" s="30"/>
      <c r="C229" s="30"/>
      <c r="D229" s="127"/>
      <c r="E229" s="128"/>
      <c r="F229" s="129"/>
      <c r="G229" s="130"/>
      <c r="H229" s="131"/>
      <c r="I229" s="30"/>
      <c r="J229" s="30"/>
      <c r="K229" s="30"/>
      <c r="L229" s="30"/>
      <c r="M229" s="30"/>
      <c r="N229" s="30"/>
      <c r="O229" s="30"/>
      <c r="P229" s="30"/>
      <c r="Q229" s="30"/>
      <c r="R229" s="30"/>
      <c r="S229" s="30"/>
      <c r="T229" s="30"/>
    </row>
    <row r="230" spans="1:20" x14ac:dyDescent="0.25">
      <c r="A230" s="30"/>
      <c r="B230" s="30"/>
      <c r="C230" s="30"/>
      <c r="D230" s="127"/>
      <c r="E230" s="128"/>
      <c r="F230" s="129"/>
      <c r="G230" s="130"/>
      <c r="H230" s="131"/>
      <c r="I230" s="30"/>
      <c r="J230" s="30"/>
      <c r="K230" s="30"/>
      <c r="L230" s="30"/>
      <c r="M230" s="30"/>
      <c r="N230" s="30"/>
      <c r="O230" s="30"/>
      <c r="P230" s="30"/>
      <c r="Q230" s="30"/>
      <c r="R230" s="30"/>
      <c r="S230" s="30"/>
      <c r="T230" s="30"/>
    </row>
    <row r="231" spans="1:20" x14ac:dyDescent="0.25">
      <c r="A231" s="30"/>
      <c r="B231" s="30"/>
      <c r="C231" s="30"/>
      <c r="D231" s="127"/>
      <c r="E231" s="128"/>
      <c r="F231" s="129"/>
      <c r="G231" s="130"/>
      <c r="H231" s="131"/>
      <c r="I231" s="30"/>
      <c r="J231" s="30"/>
      <c r="K231" s="30"/>
      <c r="L231" s="30"/>
      <c r="M231" s="30"/>
      <c r="N231" s="30"/>
      <c r="O231" s="30"/>
      <c r="P231" s="30"/>
      <c r="Q231" s="30"/>
      <c r="R231" s="30"/>
      <c r="S231" s="30"/>
      <c r="T231" s="30"/>
    </row>
    <row r="232" spans="1:20" x14ac:dyDescent="0.25">
      <c r="A232" s="30"/>
      <c r="B232" s="30"/>
      <c r="C232" s="30"/>
      <c r="D232" s="127"/>
      <c r="E232" s="128"/>
      <c r="F232" s="129"/>
      <c r="G232" s="130"/>
      <c r="H232" s="131"/>
      <c r="I232" s="30"/>
      <c r="J232" s="30"/>
      <c r="K232" s="30"/>
      <c r="L232" s="30"/>
      <c r="M232" s="30"/>
      <c r="N232" s="30"/>
      <c r="O232" s="30"/>
      <c r="P232" s="30"/>
      <c r="Q232" s="30"/>
      <c r="R232" s="30"/>
      <c r="S232" s="30"/>
      <c r="T232" s="30"/>
    </row>
    <row r="233" spans="1:20" x14ac:dyDescent="0.25">
      <c r="A233" s="30"/>
      <c r="B233" s="30"/>
      <c r="C233" s="30"/>
      <c r="D233" s="127"/>
      <c r="E233" s="128"/>
      <c r="F233" s="129"/>
      <c r="G233" s="130"/>
      <c r="H233" s="131"/>
      <c r="I233" s="30"/>
      <c r="J233" s="30"/>
      <c r="K233" s="30"/>
      <c r="L233" s="30"/>
      <c r="M233" s="30"/>
      <c r="N233" s="30"/>
      <c r="O233" s="30"/>
      <c r="P233" s="30"/>
      <c r="Q233" s="30"/>
      <c r="R233" s="30"/>
      <c r="S233" s="30"/>
      <c r="T233" s="30"/>
    </row>
    <row r="234" spans="1:20" x14ac:dyDescent="0.25">
      <c r="A234" s="30"/>
      <c r="B234" s="30"/>
      <c r="C234" s="30"/>
      <c r="D234" s="127"/>
      <c r="E234" s="128"/>
      <c r="F234" s="129"/>
      <c r="G234" s="130"/>
      <c r="H234" s="131"/>
      <c r="I234" s="30"/>
      <c r="J234" s="30"/>
      <c r="K234" s="30"/>
      <c r="L234" s="30"/>
      <c r="M234" s="30"/>
      <c r="N234" s="30"/>
      <c r="O234" s="30"/>
      <c r="P234" s="30"/>
      <c r="Q234" s="30"/>
      <c r="R234" s="30"/>
      <c r="S234" s="30"/>
      <c r="T234" s="30"/>
    </row>
    <row r="235" spans="1:20" x14ac:dyDescent="0.25">
      <c r="A235" s="30"/>
      <c r="B235" s="30"/>
      <c r="C235" s="30"/>
      <c r="D235" s="127"/>
      <c r="E235" s="128"/>
      <c r="F235" s="129"/>
      <c r="G235" s="130"/>
      <c r="H235" s="131"/>
      <c r="I235" s="30"/>
      <c r="J235" s="30"/>
      <c r="K235" s="30"/>
      <c r="L235" s="30"/>
      <c r="M235" s="30"/>
      <c r="N235" s="30"/>
      <c r="O235" s="30"/>
      <c r="P235" s="30"/>
      <c r="Q235" s="30"/>
      <c r="R235" s="30"/>
      <c r="S235" s="30"/>
      <c r="T235" s="30"/>
    </row>
    <row r="236" spans="1:20" x14ac:dyDescent="0.25">
      <c r="A236" s="30"/>
      <c r="B236" s="30"/>
      <c r="C236" s="30"/>
      <c r="D236" s="127"/>
      <c r="E236" s="128"/>
      <c r="F236" s="129"/>
      <c r="G236" s="130"/>
      <c r="H236" s="131"/>
      <c r="I236" s="30"/>
      <c r="J236" s="30"/>
      <c r="K236" s="30"/>
      <c r="L236" s="30"/>
      <c r="M236" s="30"/>
      <c r="N236" s="30"/>
      <c r="O236" s="30"/>
      <c r="P236" s="30"/>
      <c r="Q236" s="30"/>
      <c r="R236" s="30"/>
      <c r="S236" s="30"/>
      <c r="T236" s="30"/>
    </row>
    <row r="237" spans="1:20" x14ac:dyDescent="0.25">
      <c r="A237" s="30"/>
      <c r="B237" s="30"/>
      <c r="C237" s="30"/>
      <c r="D237" s="127"/>
      <c r="E237" s="128"/>
      <c r="F237" s="129"/>
      <c r="G237" s="130"/>
      <c r="H237" s="131"/>
      <c r="I237" s="30"/>
      <c r="J237" s="30"/>
      <c r="K237" s="30"/>
      <c r="L237" s="30"/>
      <c r="M237" s="30"/>
      <c r="N237" s="30"/>
      <c r="O237" s="30"/>
      <c r="P237" s="30"/>
      <c r="Q237" s="30"/>
      <c r="R237" s="30"/>
      <c r="S237" s="30"/>
      <c r="T237" s="30"/>
    </row>
    <row r="238" spans="1:20" x14ac:dyDescent="0.25">
      <c r="A238" s="30"/>
      <c r="B238" s="30"/>
      <c r="C238" s="30"/>
      <c r="D238" s="127"/>
      <c r="E238" s="128"/>
      <c r="F238" s="129"/>
      <c r="G238" s="130"/>
      <c r="H238" s="131"/>
      <c r="I238" s="30"/>
      <c r="J238" s="30"/>
      <c r="K238" s="30"/>
      <c r="L238" s="30"/>
      <c r="M238" s="30"/>
      <c r="N238" s="30"/>
      <c r="O238" s="30"/>
      <c r="P238" s="30"/>
      <c r="Q238" s="30"/>
      <c r="R238" s="30"/>
      <c r="S238" s="30"/>
      <c r="T238" s="30"/>
    </row>
    <row r="239" spans="1:20" x14ac:dyDescent="0.25">
      <c r="A239" s="30"/>
      <c r="B239" s="30"/>
      <c r="C239" s="30"/>
      <c r="D239" s="127"/>
      <c r="E239" s="128"/>
      <c r="F239" s="129"/>
      <c r="G239" s="130"/>
      <c r="H239" s="131"/>
      <c r="I239" s="30"/>
      <c r="J239" s="30"/>
      <c r="K239" s="30"/>
      <c r="L239" s="30"/>
      <c r="M239" s="30"/>
      <c r="N239" s="30"/>
      <c r="O239" s="30"/>
      <c r="P239" s="30"/>
      <c r="Q239" s="30"/>
      <c r="R239" s="30"/>
      <c r="S239" s="30"/>
      <c r="T239" s="30"/>
    </row>
    <row r="240" spans="1:20" x14ac:dyDescent="0.25">
      <c r="A240" s="30"/>
      <c r="B240" s="30"/>
      <c r="C240" s="30"/>
      <c r="D240" s="127"/>
      <c r="E240" s="128"/>
      <c r="F240" s="129"/>
      <c r="G240" s="130"/>
      <c r="H240" s="131"/>
      <c r="I240" s="30"/>
      <c r="J240" s="30"/>
      <c r="K240" s="30"/>
      <c r="L240" s="30"/>
      <c r="M240" s="30"/>
      <c r="N240" s="30"/>
      <c r="O240" s="30"/>
      <c r="P240" s="30"/>
      <c r="Q240" s="30"/>
      <c r="R240" s="30"/>
      <c r="S240" s="30"/>
      <c r="T240" s="30"/>
    </row>
    <row r="241" spans="1:20" x14ac:dyDescent="0.25">
      <c r="A241" s="30"/>
      <c r="B241" s="30"/>
      <c r="C241" s="30"/>
      <c r="D241" s="127"/>
      <c r="E241" s="128"/>
      <c r="F241" s="129"/>
      <c r="G241" s="130"/>
      <c r="H241" s="131"/>
      <c r="I241" s="30"/>
      <c r="J241" s="30"/>
      <c r="K241" s="30"/>
      <c r="L241" s="30"/>
      <c r="M241" s="30"/>
      <c r="N241" s="30"/>
      <c r="O241" s="30"/>
      <c r="P241" s="30"/>
      <c r="Q241" s="30"/>
      <c r="R241" s="30"/>
      <c r="S241" s="30"/>
      <c r="T241" s="30"/>
    </row>
    <row r="242" spans="1:20" x14ac:dyDescent="0.25">
      <c r="A242" s="30"/>
      <c r="B242" s="30"/>
      <c r="C242" s="30"/>
      <c r="D242" s="127"/>
      <c r="E242" s="128"/>
      <c r="F242" s="129"/>
      <c r="G242" s="130"/>
      <c r="H242" s="131"/>
      <c r="I242" s="30"/>
      <c r="J242" s="30"/>
      <c r="K242" s="30"/>
      <c r="L242" s="30"/>
      <c r="M242" s="30"/>
      <c r="N242" s="30"/>
      <c r="O242" s="30"/>
      <c r="P242" s="30"/>
      <c r="Q242" s="30"/>
      <c r="R242" s="30"/>
      <c r="S242" s="30"/>
      <c r="T242" s="30"/>
    </row>
    <row r="243" spans="1:20" x14ac:dyDescent="0.25">
      <c r="A243" s="30"/>
      <c r="B243" s="30"/>
      <c r="C243" s="30"/>
      <c r="D243" s="127"/>
      <c r="E243" s="128"/>
      <c r="F243" s="129"/>
      <c r="G243" s="130"/>
      <c r="H243" s="131"/>
      <c r="I243" s="30"/>
      <c r="J243" s="30"/>
      <c r="K243" s="30"/>
      <c r="L243" s="30"/>
      <c r="M243" s="30"/>
      <c r="N243" s="30"/>
      <c r="O243" s="30"/>
      <c r="P243" s="30"/>
      <c r="Q243" s="30"/>
      <c r="R243" s="30"/>
      <c r="S243" s="30"/>
      <c r="T243" s="30"/>
    </row>
    <row r="244" spans="1:20" x14ac:dyDescent="0.25">
      <c r="A244" s="30"/>
      <c r="B244" s="30"/>
      <c r="C244" s="30"/>
      <c r="D244" s="127"/>
      <c r="E244" s="128"/>
      <c r="F244" s="129"/>
      <c r="G244" s="130"/>
      <c r="H244" s="131"/>
      <c r="I244" s="30"/>
      <c r="J244" s="30"/>
      <c r="K244" s="30"/>
      <c r="L244" s="30"/>
      <c r="M244" s="30"/>
      <c r="N244" s="30"/>
      <c r="O244" s="30"/>
      <c r="P244" s="30"/>
      <c r="Q244" s="30"/>
      <c r="R244" s="30"/>
      <c r="S244" s="30"/>
      <c r="T244" s="30"/>
    </row>
    <row r="245" spans="1:20" x14ac:dyDescent="0.25">
      <c r="A245" s="30"/>
      <c r="B245" s="30"/>
      <c r="C245" s="30"/>
      <c r="D245" s="127"/>
      <c r="E245" s="128"/>
      <c r="F245" s="129"/>
      <c r="G245" s="130"/>
      <c r="H245" s="131"/>
      <c r="I245" s="30"/>
      <c r="J245" s="30"/>
      <c r="K245" s="30"/>
      <c r="L245" s="30"/>
      <c r="M245" s="30"/>
      <c r="N245" s="30"/>
      <c r="O245" s="30"/>
      <c r="P245" s="30"/>
      <c r="Q245" s="30"/>
      <c r="R245" s="30"/>
      <c r="S245" s="30"/>
      <c r="T245" s="30"/>
    </row>
    <row r="246" spans="1:20" x14ac:dyDescent="0.25">
      <c r="A246" s="30"/>
      <c r="B246" s="30"/>
      <c r="C246" s="30"/>
      <c r="D246" s="127"/>
      <c r="E246" s="128"/>
      <c r="F246" s="129"/>
      <c r="G246" s="130"/>
      <c r="H246" s="131"/>
      <c r="I246" s="30"/>
      <c r="J246" s="30"/>
      <c r="K246" s="30"/>
      <c r="L246" s="30"/>
      <c r="M246" s="30"/>
      <c r="N246" s="30"/>
      <c r="O246" s="30"/>
      <c r="P246" s="30"/>
      <c r="Q246" s="30"/>
      <c r="R246" s="30"/>
      <c r="S246" s="30"/>
      <c r="T246" s="30"/>
    </row>
    <row r="247" spans="1:20" x14ac:dyDescent="0.25">
      <c r="A247" s="30"/>
      <c r="B247" s="30"/>
      <c r="C247" s="30"/>
      <c r="D247" s="127"/>
      <c r="E247" s="128"/>
      <c r="F247" s="129"/>
      <c r="G247" s="130"/>
      <c r="H247" s="131"/>
      <c r="I247" s="30"/>
      <c r="J247" s="30"/>
      <c r="K247" s="30"/>
      <c r="L247" s="30"/>
      <c r="M247" s="30"/>
      <c r="N247" s="30"/>
      <c r="O247" s="30"/>
      <c r="P247" s="30"/>
      <c r="Q247" s="30"/>
      <c r="R247" s="30"/>
      <c r="S247" s="30"/>
      <c r="T247" s="30"/>
    </row>
    <row r="248" spans="1:20" x14ac:dyDescent="0.25">
      <c r="A248" s="30"/>
      <c r="B248" s="30"/>
      <c r="C248" s="30"/>
      <c r="D248" s="127"/>
      <c r="E248" s="128"/>
      <c r="F248" s="129"/>
      <c r="G248" s="130"/>
      <c r="H248" s="131"/>
      <c r="I248" s="30"/>
      <c r="J248" s="30"/>
      <c r="K248" s="30"/>
      <c r="L248" s="30"/>
      <c r="M248" s="30"/>
      <c r="N248" s="30"/>
      <c r="O248" s="30"/>
      <c r="P248" s="30"/>
      <c r="Q248" s="30"/>
      <c r="R248" s="30"/>
      <c r="S248" s="30"/>
      <c r="T248" s="30"/>
    </row>
    <row r="249" spans="1:20" x14ac:dyDescent="0.25">
      <c r="A249" s="30"/>
      <c r="B249" s="30"/>
      <c r="C249" s="30"/>
      <c r="D249" s="127"/>
      <c r="E249" s="128"/>
      <c r="F249" s="129"/>
      <c r="G249" s="130"/>
      <c r="H249" s="131"/>
      <c r="I249" s="30"/>
      <c r="J249" s="30"/>
      <c r="K249" s="30"/>
      <c r="L249" s="30"/>
      <c r="M249" s="30"/>
      <c r="N249" s="30"/>
      <c r="O249" s="30"/>
      <c r="P249" s="30"/>
      <c r="Q249" s="30"/>
      <c r="R249" s="30"/>
      <c r="S249" s="30"/>
      <c r="T249" s="30"/>
    </row>
    <row r="250" spans="1:20" x14ac:dyDescent="0.25">
      <c r="A250" s="30"/>
      <c r="B250" s="30"/>
      <c r="C250" s="30"/>
      <c r="D250" s="127"/>
      <c r="E250" s="128"/>
      <c r="F250" s="129"/>
      <c r="G250" s="130"/>
      <c r="H250" s="131"/>
      <c r="I250" s="30"/>
      <c r="J250" s="30"/>
      <c r="K250" s="30"/>
      <c r="L250" s="30"/>
      <c r="M250" s="30"/>
      <c r="N250" s="30"/>
      <c r="O250" s="30"/>
      <c r="P250" s="30"/>
      <c r="Q250" s="30"/>
      <c r="R250" s="30"/>
      <c r="S250" s="30"/>
      <c r="T250" s="30"/>
    </row>
    <row r="251" spans="1:20" x14ac:dyDescent="0.25">
      <c r="A251" s="30"/>
      <c r="B251" s="30"/>
      <c r="C251" s="30"/>
      <c r="D251" s="127"/>
      <c r="E251" s="128"/>
      <c r="F251" s="129"/>
      <c r="G251" s="130"/>
      <c r="H251" s="131"/>
      <c r="I251" s="30"/>
      <c r="J251" s="30"/>
      <c r="K251" s="30"/>
      <c r="L251" s="30"/>
      <c r="M251" s="30"/>
      <c r="N251" s="30"/>
      <c r="O251" s="30"/>
      <c r="P251" s="30"/>
      <c r="Q251" s="30"/>
      <c r="R251" s="30"/>
      <c r="S251" s="30"/>
      <c r="T251" s="30"/>
    </row>
    <row r="252" spans="1:20" x14ac:dyDescent="0.25">
      <c r="A252" s="30"/>
      <c r="B252" s="30"/>
      <c r="C252" s="30"/>
      <c r="D252" s="127"/>
      <c r="E252" s="128"/>
      <c r="F252" s="129"/>
      <c r="G252" s="130"/>
      <c r="H252" s="131"/>
      <c r="I252" s="30"/>
      <c r="J252" s="30"/>
      <c r="K252" s="30"/>
      <c r="L252" s="30"/>
      <c r="M252" s="30"/>
      <c r="N252" s="30"/>
      <c r="O252" s="30"/>
      <c r="P252" s="30"/>
      <c r="Q252" s="30"/>
      <c r="R252" s="30"/>
      <c r="S252" s="30"/>
      <c r="T252" s="30"/>
    </row>
    <row r="253" spans="1:20" x14ac:dyDescent="0.25">
      <c r="A253" s="30"/>
      <c r="B253" s="30"/>
      <c r="C253" s="30"/>
      <c r="D253" s="127"/>
      <c r="E253" s="128"/>
      <c r="F253" s="129"/>
      <c r="G253" s="130"/>
      <c r="H253" s="131"/>
      <c r="I253" s="30"/>
      <c r="J253" s="30"/>
      <c r="K253" s="30"/>
      <c r="L253" s="30"/>
      <c r="M253" s="30"/>
      <c r="N253" s="30"/>
      <c r="O253" s="30"/>
      <c r="P253" s="30"/>
      <c r="Q253" s="30"/>
      <c r="R253" s="30"/>
      <c r="S253" s="30"/>
      <c r="T253" s="30"/>
    </row>
    <row r="254" spans="1:20" x14ac:dyDescent="0.25">
      <c r="A254" s="30"/>
      <c r="B254" s="30"/>
      <c r="C254" s="30"/>
      <c r="D254" s="127"/>
      <c r="E254" s="128"/>
      <c r="F254" s="129"/>
      <c r="G254" s="130"/>
      <c r="H254" s="131"/>
      <c r="I254" s="30"/>
      <c r="J254" s="30"/>
      <c r="K254" s="30"/>
      <c r="L254" s="30"/>
      <c r="M254" s="30"/>
      <c r="N254" s="30"/>
      <c r="O254" s="30"/>
      <c r="P254" s="30"/>
      <c r="Q254" s="30"/>
      <c r="R254" s="30"/>
      <c r="S254" s="30"/>
      <c r="T254" s="30"/>
    </row>
    <row r="255" spans="1:20" x14ac:dyDescent="0.25">
      <c r="A255" s="30"/>
      <c r="B255" s="30"/>
      <c r="C255" s="30"/>
      <c r="D255" s="127"/>
      <c r="E255" s="128"/>
      <c r="F255" s="129"/>
      <c r="G255" s="130"/>
      <c r="H255" s="131"/>
      <c r="I255" s="30"/>
      <c r="J255" s="30"/>
      <c r="K255" s="30"/>
      <c r="L255" s="30"/>
      <c r="M255" s="30"/>
      <c r="N255" s="30"/>
      <c r="O255" s="30"/>
      <c r="P255" s="30"/>
      <c r="Q255" s="30"/>
      <c r="R255" s="30"/>
      <c r="S255" s="30"/>
      <c r="T255" s="30"/>
    </row>
    <row r="256" spans="1:20" x14ac:dyDescent="0.25">
      <c r="A256" s="30"/>
      <c r="B256" s="30"/>
      <c r="C256" s="30"/>
      <c r="D256" s="127"/>
      <c r="E256" s="128"/>
      <c r="F256" s="129"/>
      <c r="G256" s="130"/>
      <c r="H256" s="131"/>
      <c r="I256" s="30"/>
      <c r="J256" s="30"/>
      <c r="K256" s="30"/>
      <c r="L256" s="30"/>
      <c r="M256" s="30"/>
      <c r="N256" s="30"/>
      <c r="O256" s="30"/>
      <c r="P256" s="30"/>
      <c r="Q256" s="30"/>
      <c r="R256" s="30"/>
      <c r="S256" s="30"/>
      <c r="T256" s="30"/>
    </row>
    <row r="257" spans="1:20" x14ac:dyDescent="0.25">
      <c r="A257" s="30"/>
      <c r="B257" s="30"/>
      <c r="C257" s="30"/>
      <c r="D257" s="127"/>
      <c r="E257" s="128"/>
      <c r="F257" s="129"/>
      <c r="G257" s="130"/>
      <c r="H257" s="131"/>
      <c r="I257" s="30"/>
      <c r="J257" s="30"/>
      <c r="K257" s="30"/>
      <c r="L257" s="30"/>
      <c r="M257" s="30"/>
      <c r="N257" s="30"/>
      <c r="O257" s="30"/>
      <c r="P257" s="30"/>
      <c r="Q257" s="30"/>
      <c r="R257" s="30"/>
      <c r="S257" s="30"/>
      <c r="T257" s="30"/>
    </row>
    <row r="258" spans="1:20" x14ac:dyDescent="0.25">
      <c r="A258" s="30"/>
      <c r="B258" s="30"/>
      <c r="C258" s="30"/>
      <c r="D258" s="127"/>
      <c r="E258" s="128"/>
      <c r="F258" s="129"/>
      <c r="G258" s="130"/>
      <c r="H258" s="131"/>
      <c r="I258" s="30"/>
      <c r="J258" s="30"/>
      <c r="K258" s="30"/>
      <c r="L258" s="30"/>
      <c r="M258" s="30"/>
      <c r="N258" s="30"/>
      <c r="O258" s="30"/>
      <c r="P258" s="30"/>
      <c r="Q258" s="30"/>
      <c r="R258" s="30"/>
      <c r="S258" s="30"/>
      <c r="T258" s="30"/>
    </row>
    <row r="259" spans="1:20" x14ac:dyDescent="0.25">
      <c r="A259" s="30"/>
      <c r="B259" s="30"/>
      <c r="C259" s="30"/>
      <c r="D259" s="127"/>
      <c r="E259" s="128"/>
      <c r="F259" s="129"/>
      <c r="G259" s="130"/>
      <c r="H259" s="131"/>
      <c r="I259" s="30"/>
      <c r="J259" s="30"/>
      <c r="K259" s="30"/>
      <c r="L259" s="30"/>
      <c r="M259" s="30"/>
      <c r="N259" s="30"/>
      <c r="O259" s="30"/>
      <c r="P259" s="30"/>
      <c r="Q259" s="30"/>
      <c r="R259" s="30"/>
      <c r="S259" s="30"/>
      <c r="T259" s="30"/>
    </row>
    <row r="260" spans="1:20" x14ac:dyDescent="0.25">
      <c r="A260" s="30"/>
      <c r="B260" s="30"/>
      <c r="C260" s="30"/>
      <c r="D260" s="127"/>
      <c r="E260" s="128"/>
      <c r="F260" s="129"/>
      <c r="G260" s="130"/>
      <c r="H260" s="131"/>
      <c r="I260" s="30"/>
      <c r="J260" s="30"/>
      <c r="K260" s="30"/>
      <c r="L260" s="30"/>
      <c r="M260" s="30"/>
      <c r="N260" s="30"/>
      <c r="O260" s="30"/>
      <c r="P260" s="30"/>
      <c r="Q260" s="30"/>
      <c r="R260" s="30"/>
      <c r="S260" s="30"/>
      <c r="T260" s="30"/>
    </row>
    <row r="261" spans="1:20" x14ac:dyDescent="0.25">
      <c r="A261" s="30"/>
      <c r="B261" s="30"/>
      <c r="C261" s="30"/>
      <c r="D261" s="127"/>
      <c r="E261" s="128"/>
      <c r="F261" s="129"/>
      <c r="G261" s="130"/>
      <c r="H261" s="131"/>
      <c r="I261" s="30"/>
      <c r="J261" s="30"/>
      <c r="K261" s="30"/>
      <c r="L261" s="30"/>
      <c r="M261" s="30"/>
      <c r="N261" s="30"/>
      <c r="O261" s="30"/>
      <c r="P261" s="30"/>
      <c r="Q261" s="30"/>
      <c r="R261" s="30"/>
      <c r="S261" s="30"/>
      <c r="T261" s="30"/>
    </row>
    <row r="262" spans="1:20" x14ac:dyDescent="0.25">
      <c r="A262" s="30"/>
      <c r="B262" s="30"/>
      <c r="C262" s="30"/>
      <c r="D262" s="127"/>
      <c r="E262" s="128"/>
      <c r="F262" s="129"/>
      <c r="G262" s="130"/>
      <c r="H262" s="131"/>
      <c r="I262" s="30"/>
      <c r="J262" s="30"/>
      <c r="K262" s="30"/>
      <c r="L262" s="30"/>
      <c r="M262" s="30"/>
      <c r="N262" s="30"/>
      <c r="O262" s="30"/>
      <c r="P262" s="30"/>
      <c r="Q262" s="30"/>
      <c r="R262" s="30"/>
      <c r="S262" s="30"/>
      <c r="T262" s="30"/>
    </row>
    <row r="263" spans="1:20" x14ac:dyDescent="0.25">
      <c r="A263" s="30"/>
      <c r="B263" s="30"/>
      <c r="C263" s="30"/>
      <c r="D263" s="127"/>
      <c r="E263" s="128"/>
      <c r="F263" s="129"/>
      <c r="G263" s="130"/>
      <c r="H263" s="131"/>
      <c r="I263" s="30"/>
      <c r="J263" s="30"/>
      <c r="K263" s="30"/>
      <c r="L263" s="30"/>
      <c r="M263" s="30"/>
      <c r="N263" s="30"/>
      <c r="O263" s="30"/>
      <c r="P263" s="30"/>
      <c r="Q263" s="30"/>
      <c r="R263" s="30"/>
      <c r="S263" s="30"/>
      <c r="T263" s="30"/>
    </row>
    <row r="264" spans="1:20" x14ac:dyDescent="0.25">
      <c r="A264" s="30"/>
      <c r="B264" s="30"/>
      <c r="C264" s="30"/>
      <c r="D264" s="127"/>
      <c r="E264" s="128"/>
      <c r="F264" s="129"/>
      <c r="G264" s="130"/>
      <c r="H264" s="131"/>
      <c r="I264" s="30"/>
      <c r="J264" s="30"/>
      <c r="K264" s="30"/>
      <c r="L264" s="30"/>
      <c r="M264" s="30"/>
      <c r="N264" s="30"/>
      <c r="O264" s="30"/>
      <c r="P264" s="30"/>
      <c r="Q264" s="30"/>
      <c r="R264" s="30"/>
      <c r="S264" s="30"/>
      <c r="T264" s="30"/>
    </row>
    <row r="265" spans="1:20" x14ac:dyDescent="0.25">
      <c r="A265" s="30"/>
      <c r="B265" s="30"/>
      <c r="C265" s="30"/>
      <c r="D265" s="127"/>
      <c r="E265" s="128"/>
      <c r="F265" s="129"/>
      <c r="G265" s="130"/>
      <c r="H265" s="131"/>
      <c r="I265" s="30"/>
      <c r="J265" s="30"/>
      <c r="K265" s="30"/>
      <c r="L265" s="30"/>
      <c r="M265" s="30"/>
      <c r="N265" s="30"/>
      <c r="O265" s="30"/>
      <c r="P265" s="30"/>
      <c r="Q265" s="30"/>
      <c r="R265" s="30"/>
      <c r="S265" s="30"/>
      <c r="T265" s="30"/>
    </row>
    <row r="266" spans="1:20" x14ac:dyDescent="0.25">
      <c r="A266" s="30"/>
      <c r="B266" s="30"/>
      <c r="C266" s="30"/>
      <c r="D266" s="127"/>
      <c r="E266" s="128"/>
      <c r="F266" s="129"/>
      <c r="G266" s="130"/>
      <c r="H266" s="131"/>
      <c r="I266" s="30"/>
      <c r="J266" s="30"/>
      <c r="K266" s="30"/>
      <c r="L266" s="30"/>
      <c r="M266" s="30"/>
      <c r="N266" s="30"/>
      <c r="O266" s="30"/>
      <c r="P266" s="30"/>
      <c r="Q266" s="30"/>
      <c r="R266" s="30"/>
      <c r="S266" s="30"/>
      <c r="T266" s="30"/>
    </row>
    <row r="267" spans="1:20" x14ac:dyDescent="0.25">
      <c r="A267" s="30"/>
      <c r="B267" s="30"/>
      <c r="C267" s="30"/>
      <c r="D267" s="127"/>
      <c r="E267" s="128"/>
      <c r="F267" s="129"/>
      <c r="G267" s="130"/>
      <c r="H267" s="131"/>
      <c r="I267" s="30"/>
      <c r="J267" s="30"/>
      <c r="K267" s="30"/>
      <c r="L267" s="30"/>
      <c r="M267" s="30"/>
      <c r="N267" s="30"/>
      <c r="O267" s="30"/>
      <c r="P267" s="30"/>
      <c r="Q267" s="30"/>
      <c r="R267" s="30"/>
      <c r="S267" s="30"/>
      <c r="T267" s="30"/>
    </row>
    <row r="268" spans="1:20" x14ac:dyDescent="0.25">
      <c r="A268" s="30"/>
      <c r="B268" s="30"/>
      <c r="C268" s="30"/>
      <c r="D268" s="127"/>
      <c r="E268" s="128"/>
      <c r="F268" s="129"/>
      <c r="G268" s="130"/>
      <c r="H268" s="131"/>
      <c r="I268" s="30"/>
      <c r="J268" s="30"/>
      <c r="K268" s="30"/>
      <c r="L268" s="30"/>
      <c r="M268" s="30"/>
      <c r="N268" s="30"/>
      <c r="O268" s="30"/>
      <c r="P268" s="30"/>
      <c r="Q268" s="30"/>
      <c r="R268" s="30"/>
      <c r="S268" s="30"/>
      <c r="T268" s="30"/>
    </row>
    <row r="269" spans="1:20" x14ac:dyDescent="0.25">
      <c r="A269" s="30"/>
      <c r="B269" s="30"/>
      <c r="C269" s="30"/>
      <c r="D269" s="127"/>
      <c r="E269" s="128"/>
      <c r="F269" s="129"/>
      <c r="G269" s="130"/>
      <c r="H269" s="131"/>
      <c r="I269" s="30"/>
      <c r="J269" s="30"/>
      <c r="K269" s="30"/>
      <c r="L269" s="30"/>
      <c r="M269" s="30"/>
      <c r="N269" s="30"/>
      <c r="O269" s="30"/>
      <c r="P269" s="30"/>
      <c r="Q269" s="30"/>
      <c r="R269" s="30"/>
      <c r="S269" s="30"/>
      <c r="T269" s="30"/>
    </row>
    <row r="270" spans="1:20" x14ac:dyDescent="0.25">
      <c r="A270" s="30"/>
      <c r="B270" s="30"/>
      <c r="C270" s="30"/>
      <c r="D270" s="127"/>
      <c r="E270" s="128"/>
      <c r="F270" s="129"/>
      <c r="G270" s="130"/>
      <c r="H270" s="131"/>
      <c r="I270" s="30"/>
      <c r="J270" s="30"/>
      <c r="K270" s="30"/>
      <c r="L270" s="30"/>
      <c r="M270" s="30"/>
      <c r="N270" s="30"/>
      <c r="O270" s="30"/>
      <c r="P270" s="30"/>
      <c r="Q270" s="30"/>
      <c r="R270" s="30"/>
      <c r="S270" s="30"/>
      <c r="T270" s="30"/>
    </row>
    <row r="271" spans="1:20" x14ac:dyDescent="0.25">
      <c r="A271" s="30"/>
      <c r="B271" s="30"/>
      <c r="C271" s="30"/>
      <c r="D271" s="127"/>
      <c r="E271" s="128"/>
      <c r="F271" s="129"/>
      <c r="G271" s="130"/>
      <c r="H271" s="131"/>
      <c r="I271" s="30"/>
      <c r="J271" s="30"/>
      <c r="K271" s="30"/>
      <c r="L271" s="30"/>
      <c r="M271" s="30"/>
      <c r="N271" s="30"/>
      <c r="O271" s="30"/>
      <c r="P271" s="30"/>
      <c r="Q271" s="30"/>
      <c r="R271" s="30"/>
      <c r="S271" s="30"/>
      <c r="T271" s="30"/>
    </row>
    <row r="272" spans="1:20" x14ac:dyDescent="0.25">
      <c r="A272" s="30"/>
      <c r="B272" s="30"/>
      <c r="C272" s="30"/>
      <c r="D272" s="127"/>
      <c r="E272" s="128"/>
      <c r="F272" s="129"/>
      <c r="G272" s="130"/>
      <c r="H272" s="131"/>
      <c r="I272" s="30"/>
      <c r="J272" s="30"/>
      <c r="K272" s="30"/>
      <c r="L272" s="30"/>
      <c r="M272" s="30"/>
      <c r="N272" s="30"/>
      <c r="O272" s="30"/>
      <c r="P272" s="30"/>
      <c r="Q272" s="30"/>
      <c r="R272" s="30"/>
      <c r="S272" s="30"/>
      <c r="T272" s="30"/>
    </row>
    <row r="273" spans="1:20" x14ac:dyDescent="0.25">
      <c r="A273" s="30"/>
      <c r="B273" s="30"/>
      <c r="C273" s="30"/>
      <c r="D273" s="127"/>
      <c r="E273" s="128"/>
      <c r="F273" s="129"/>
      <c r="G273" s="130"/>
      <c r="H273" s="131"/>
      <c r="I273" s="30"/>
      <c r="J273" s="30"/>
      <c r="K273" s="30"/>
      <c r="L273" s="30"/>
      <c r="M273" s="30"/>
      <c r="N273" s="30"/>
      <c r="O273" s="30"/>
      <c r="P273" s="30"/>
      <c r="Q273" s="30"/>
      <c r="R273" s="30"/>
      <c r="S273" s="30"/>
      <c r="T273" s="30"/>
    </row>
    <row r="274" spans="1:20" x14ac:dyDescent="0.25">
      <c r="A274" s="30"/>
      <c r="B274" s="30"/>
      <c r="C274" s="30"/>
      <c r="D274" s="127"/>
      <c r="E274" s="128"/>
      <c r="F274" s="129"/>
      <c r="G274" s="130"/>
      <c r="H274" s="131"/>
      <c r="I274" s="30"/>
      <c r="J274" s="30"/>
      <c r="K274" s="30"/>
      <c r="L274" s="30"/>
      <c r="M274" s="30"/>
      <c r="N274" s="30"/>
      <c r="O274" s="30"/>
      <c r="P274" s="30"/>
      <c r="Q274" s="30"/>
      <c r="R274" s="30"/>
      <c r="S274" s="30"/>
      <c r="T274" s="30"/>
    </row>
    <row r="275" spans="1:20" x14ac:dyDescent="0.25">
      <c r="A275" s="30"/>
      <c r="B275" s="30"/>
      <c r="C275" s="30"/>
      <c r="D275" s="127"/>
      <c r="E275" s="128"/>
      <c r="F275" s="129"/>
      <c r="G275" s="130"/>
      <c r="H275" s="131"/>
      <c r="I275" s="30"/>
      <c r="J275" s="30"/>
      <c r="K275" s="30"/>
      <c r="L275" s="30"/>
      <c r="M275" s="30"/>
      <c r="N275" s="30"/>
      <c r="O275" s="30"/>
      <c r="P275" s="30"/>
      <c r="Q275" s="30"/>
      <c r="R275" s="30"/>
      <c r="S275" s="30"/>
      <c r="T275" s="30"/>
    </row>
    <row r="276" spans="1:20" x14ac:dyDescent="0.25">
      <c r="A276" s="30"/>
      <c r="B276" s="30"/>
      <c r="C276" s="30"/>
      <c r="D276" s="127"/>
      <c r="E276" s="128"/>
      <c r="F276" s="129"/>
      <c r="G276" s="130"/>
      <c r="H276" s="131"/>
      <c r="I276" s="30"/>
      <c r="J276" s="30"/>
      <c r="K276" s="30"/>
      <c r="L276" s="30"/>
      <c r="M276" s="30"/>
      <c r="N276" s="30"/>
      <c r="O276" s="30"/>
      <c r="P276" s="30"/>
      <c r="Q276" s="30"/>
      <c r="R276" s="30"/>
      <c r="S276" s="30"/>
      <c r="T276" s="30"/>
    </row>
    <row r="277" spans="1:20" x14ac:dyDescent="0.25">
      <c r="A277" s="30"/>
      <c r="B277" s="30"/>
      <c r="C277" s="30"/>
      <c r="D277" s="127"/>
      <c r="E277" s="128"/>
      <c r="F277" s="129"/>
      <c r="G277" s="130"/>
      <c r="H277" s="131"/>
      <c r="I277" s="30"/>
      <c r="J277" s="30"/>
      <c r="K277" s="30"/>
      <c r="L277" s="30"/>
      <c r="M277" s="30"/>
      <c r="N277" s="30"/>
      <c r="O277" s="30"/>
      <c r="P277" s="30"/>
      <c r="Q277" s="30"/>
      <c r="R277" s="30"/>
      <c r="S277" s="30"/>
      <c r="T277" s="30"/>
    </row>
    <row r="278" spans="1:20" x14ac:dyDescent="0.25">
      <c r="A278" s="30"/>
      <c r="B278" s="30"/>
      <c r="C278" s="30"/>
      <c r="D278" s="127"/>
      <c r="E278" s="128"/>
      <c r="F278" s="129"/>
      <c r="G278" s="130"/>
      <c r="H278" s="131"/>
      <c r="I278" s="30"/>
      <c r="J278" s="30"/>
      <c r="K278" s="30"/>
      <c r="L278" s="30"/>
      <c r="M278" s="30"/>
      <c r="N278" s="30"/>
      <c r="O278" s="30"/>
      <c r="P278" s="30"/>
      <c r="Q278" s="30"/>
      <c r="R278" s="30"/>
      <c r="S278" s="30"/>
      <c r="T278" s="30"/>
    </row>
    <row r="279" spans="1:20" x14ac:dyDescent="0.25">
      <c r="A279" s="30"/>
      <c r="B279" s="30"/>
      <c r="C279" s="30"/>
      <c r="D279" s="127"/>
      <c r="E279" s="128"/>
      <c r="F279" s="129"/>
      <c r="G279" s="130"/>
      <c r="H279" s="131"/>
      <c r="I279" s="30"/>
      <c r="J279" s="30"/>
      <c r="K279" s="30"/>
      <c r="L279" s="30"/>
      <c r="M279" s="30"/>
      <c r="N279" s="30"/>
      <c r="O279" s="30"/>
      <c r="P279" s="30"/>
      <c r="Q279" s="30"/>
      <c r="R279" s="30"/>
      <c r="S279" s="30"/>
      <c r="T279" s="30"/>
    </row>
    <row r="280" spans="1:20" x14ac:dyDescent="0.25">
      <c r="A280" s="30"/>
      <c r="B280" s="30"/>
      <c r="C280" s="30"/>
      <c r="D280" s="127"/>
      <c r="E280" s="128"/>
      <c r="F280" s="129"/>
      <c r="G280" s="130"/>
      <c r="H280" s="131"/>
      <c r="I280" s="30"/>
      <c r="J280" s="30"/>
      <c r="K280" s="30"/>
      <c r="L280" s="30"/>
      <c r="M280" s="30"/>
      <c r="N280" s="30"/>
      <c r="O280" s="30"/>
      <c r="P280" s="30"/>
      <c r="Q280" s="30"/>
      <c r="R280" s="30"/>
      <c r="S280" s="30"/>
      <c r="T280" s="30"/>
    </row>
    <row r="281" spans="1:20" x14ac:dyDescent="0.25">
      <c r="A281" s="30"/>
      <c r="B281" s="30"/>
      <c r="C281" s="30"/>
      <c r="D281" s="127"/>
      <c r="E281" s="128"/>
      <c r="F281" s="129"/>
      <c r="G281" s="130"/>
      <c r="H281" s="131"/>
      <c r="I281" s="30"/>
      <c r="J281" s="30"/>
      <c r="K281" s="30"/>
      <c r="L281" s="30"/>
      <c r="M281" s="30"/>
      <c r="N281" s="30"/>
      <c r="O281" s="30"/>
      <c r="P281" s="30"/>
      <c r="Q281" s="30"/>
      <c r="R281" s="30"/>
      <c r="S281" s="30"/>
      <c r="T281" s="30"/>
    </row>
    <row r="282" spans="1:20" x14ac:dyDescent="0.25">
      <c r="A282" s="30"/>
      <c r="B282" s="30"/>
      <c r="C282" s="30"/>
      <c r="D282" s="127"/>
      <c r="E282" s="128"/>
      <c r="F282" s="129"/>
      <c r="G282" s="130"/>
      <c r="H282" s="131"/>
      <c r="I282" s="30"/>
      <c r="J282" s="30"/>
      <c r="K282" s="30"/>
      <c r="L282" s="30"/>
      <c r="M282" s="30"/>
      <c r="N282" s="30"/>
      <c r="O282" s="30"/>
      <c r="P282" s="30"/>
      <c r="Q282" s="30"/>
      <c r="R282" s="30"/>
      <c r="S282" s="30"/>
      <c r="T282" s="30"/>
    </row>
    <row r="283" spans="1:20" x14ac:dyDescent="0.25">
      <c r="A283" s="30"/>
      <c r="B283" s="30"/>
      <c r="C283" s="30"/>
      <c r="D283" s="127"/>
      <c r="E283" s="128"/>
      <c r="F283" s="129"/>
      <c r="G283" s="130"/>
      <c r="H283" s="131"/>
      <c r="I283" s="30"/>
      <c r="J283" s="30"/>
      <c r="K283" s="30"/>
      <c r="L283" s="30"/>
      <c r="M283" s="30"/>
      <c r="N283" s="30"/>
      <c r="O283" s="30"/>
      <c r="P283" s="30"/>
      <c r="Q283" s="30"/>
      <c r="R283" s="30"/>
      <c r="S283" s="30"/>
      <c r="T283" s="30"/>
    </row>
    <row r="284" spans="1:20" x14ac:dyDescent="0.25">
      <c r="A284" s="30"/>
      <c r="B284" s="30"/>
      <c r="C284" s="30"/>
      <c r="D284" s="127"/>
      <c r="E284" s="128"/>
      <c r="F284" s="129"/>
      <c r="G284" s="130"/>
      <c r="H284" s="131"/>
      <c r="I284" s="30"/>
      <c r="J284" s="30"/>
      <c r="K284" s="30"/>
      <c r="L284" s="30"/>
      <c r="M284" s="30"/>
      <c r="N284" s="30"/>
      <c r="O284" s="30"/>
      <c r="P284" s="30"/>
      <c r="Q284" s="30"/>
      <c r="R284" s="30"/>
      <c r="S284" s="30"/>
      <c r="T284" s="30"/>
    </row>
    <row r="285" spans="1:20" x14ac:dyDescent="0.25">
      <c r="A285" s="30"/>
      <c r="B285" s="30"/>
      <c r="C285" s="30"/>
      <c r="D285" s="127"/>
      <c r="E285" s="128"/>
      <c r="F285" s="129"/>
      <c r="G285" s="130"/>
      <c r="H285" s="131"/>
      <c r="I285" s="30"/>
      <c r="J285" s="30"/>
      <c r="K285" s="30"/>
      <c r="L285" s="30"/>
      <c r="M285" s="30"/>
      <c r="N285" s="30"/>
      <c r="O285" s="30"/>
      <c r="P285" s="30"/>
      <c r="Q285" s="30"/>
      <c r="R285" s="30"/>
      <c r="S285" s="30"/>
      <c r="T285" s="30"/>
    </row>
    <row r="286" spans="1:20" x14ac:dyDescent="0.25">
      <c r="A286" s="30"/>
      <c r="B286" s="30"/>
      <c r="C286" s="30"/>
      <c r="D286" s="127"/>
      <c r="E286" s="128"/>
      <c r="F286" s="129"/>
      <c r="G286" s="130"/>
      <c r="H286" s="131"/>
      <c r="I286" s="30"/>
      <c r="J286" s="30"/>
      <c r="K286" s="30"/>
      <c r="L286" s="30"/>
      <c r="M286" s="30"/>
      <c r="N286" s="30"/>
      <c r="O286" s="30"/>
      <c r="P286" s="30"/>
      <c r="Q286" s="30"/>
      <c r="R286" s="30"/>
      <c r="S286" s="30"/>
      <c r="T286" s="30"/>
    </row>
    <row r="287" spans="1:20" x14ac:dyDescent="0.25">
      <c r="A287" s="30"/>
      <c r="B287" s="30"/>
      <c r="C287" s="30"/>
      <c r="D287" s="127"/>
      <c r="E287" s="128"/>
      <c r="F287" s="129"/>
      <c r="G287" s="130"/>
      <c r="H287" s="131"/>
      <c r="I287" s="30"/>
      <c r="J287" s="30"/>
      <c r="K287" s="30"/>
      <c r="L287" s="30"/>
      <c r="M287" s="30"/>
      <c r="N287" s="30"/>
      <c r="O287" s="30"/>
      <c r="P287" s="30"/>
      <c r="Q287" s="30"/>
      <c r="R287" s="30"/>
      <c r="S287" s="30"/>
      <c r="T287" s="30"/>
    </row>
    <row r="288" spans="1:20" x14ac:dyDescent="0.25">
      <c r="A288" s="30"/>
      <c r="B288" s="30"/>
      <c r="C288" s="30"/>
      <c r="D288" s="127"/>
      <c r="E288" s="128"/>
      <c r="F288" s="129"/>
      <c r="G288" s="130"/>
      <c r="H288" s="131"/>
      <c r="I288" s="30"/>
      <c r="J288" s="30"/>
      <c r="K288" s="30"/>
      <c r="L288" s="30"/>
      <c r="M288" s="30"/>
      <c r="N288" s="30"/>
      <c r="O288" s="30"/>
      <c r="P288" s="30"/>
      <c r="Q288" s="30"/>
      <c r="R288" s="30"/>
      <c r="S288" s="30"/>
      <c r="T288" s="30"/>
    </row>
    <row r="289" spans="1:20" x14ac:dyDescent="0.25">
      <c r="A289" s="30"/>
      <c r="B289" s="30"/>
      <c r="C289" s="30"/>
      <c r="D289" s="127"/>
      <c r="E289" s="128"/>
      <c r="F289" s="129"/>
      <c r="G289" s="130"/>
      <c r="H289" s="131"/>
      <c r="I289" s="30"/>
      <c r="J289" s="30"/>
      <c r="K289" s="30"/>
      <c r="L289" s="30"/>
      <c r="M289" s="30"/>
      <c r="N289" s="30"/>
      <c r="O289" s="30"/>
      <c r="P289" s="30"/>
      <c r="Q289" s="30"/>
      <c r="R289" s="30"/>
      <c r="S289" s="30"/>
      <c r="T289" s="30"/>
    </row>
    <row r="290" spans="1:20" x14ac:dyDescent="0.25">
      <c r="A290" s="30"/>
      <c r="B290" s="30"/>
      <c r="C290" s="30"/>
      <c r="D290" s="127"/>
      <c r="E290" s="128"/>
      <c r="F290" s="129"/>
      <c r="G290" s="130"/>
      <c r="H290" s="131"/>
      <c r="I290" s="30"/>
      <c r="J290" s="30"/>
      <c r="K290" s="30"/>
      <c r="L290" s="30"/>
      <c r="M290" s="30"/>
      <c r="N290" s="30"/>
      <c r="O290" s="30"/>
      <c r="P290" s="30"/>
      <c r="Q290" s="30"/>
      <c r="R290" s="30"/>
      <c r="S290" s="30"/>
      <c r="T290" s="30"/>
    </row>
    <row r="291" spans="1:20" x14ac:dyDescent="0.25">
      <c r="A291" s="30"/>
      <c r="B291" s="30"/>
      <c r="C291" s="30"/>
      <c r="D291" s="127"/>
      <c r="E291" s="128"/>
      <c r="F291" s="129"/>
      <c r="G291" s="130"/>
      <c r="H291" s="131"/>
      <c r="I291" s="30"/>
      <c r="J291" s="30"/>
      <c r="K291" s="30"/>
      <c r="L291" s="30"/>
      <c r="M291" s="30"/>
      <c r="N291" s="30"/>
      <c r="O291" s="30"/>
      <c r="P291" s="30"/>
      <c r="Q291" s="30"/>
      <c r="R291" s="30"/>
      <c r="S291" s="30"/>
      <c r="T291" s="30"/>
    </row>
    <row r="292" spans="1:20" x14ac:dyDescent="0.25">
      <c r="A292" s="30"/>
      <c r="B292" s="30"/>
      <c r="C292" s="30"/>
      <c r="D292" s="127"/>
      <c r="E292" s="128"/>
      <c r="F292" s="129"/>
      <c r="G292" s="130"/>
      <c r="H292" s="131"/>
      <c r="I292" s="30"/>
      <c r="J292" s="30"/>
      <c r="K292" s="30"/>
      <c r="L292" s="30"/>
      <c r="M292" s="30"/>
      <c r="N292" s="30"/>
      <c r="O292" s="30"/>
      <c r="P292" s="30"/>
      <c r="Q292" s="30"/>
      <c r="R292" s="30"/>
      <c r="S292" s="30"/>
      <c r="T292" s="30"/>
    </row>
    <row r="293" spans="1:20" x14ac:dyDescent="0.25">
      <c r="A293" s="30"/>
      <c r="B293" s="30"/>
      <c r="C293" s="30"/>
      <c r="D293" s="127"/>
      <c r="E293" s="128"/>
      <c r="F293" s="129"/>
      <c r="G293" s="130"/>
      <c r="H293" s="131"/>
      <c r="I293" s="30"/>
      <c r="J293" s="30"/>
      <c r="K293" s="30"/>
      <c r="L293" s="30"/>
      <c r="M293" s="30"/>
      <c r="N293" s="30"/>
      <c r="O293" s="30"/>
      <c r="P293" s="30"/>
      <c r="Q293" s="30"/>
      <c r="R293" s="30"/>
      <c r="S293" s="30"/>
      <c r="T293" s="30"/>
    </row>
    <row r="294" spans="1:20" x14ac:dyDescent="0.25">
      <c r="A294" s="30"/>
      <c r="B294" s="30"/>
      <c r="C294" s="30"/>
      <c r="D294" s="127"/>
      <c r="E294" s="128"/>
      <c r="F294" s="129"/>
      <c r="G294" s="130"/>
      <c r="H294" s="131"/>
      <c r="I294" s="30"/>
      <c r="J294" s="30"/>
      <c r="K294" s="30"/>
      <c r="L294" s="30"/>
      <c r="M294" s="30"/>
      <c r="N294" s="30"/>
      <c r="O294" s="30"/>
      <c r="P294" s="30"/>
      <c r="Q294" s="30"/>
      <c r="R294" s="30"/>
      <c r="S294" s="30"/>
      <c r="T294" s="30"/>
    </row>
    <row r="295" spans="1:20" x14ac:dyDescent="0.25">
      <c r="A295" s="30"/>
      <c r="B295" s="30"/>
      <c r="C295" s="30"/>
      <c r="D295" s="127"/>
      <c r="E295" s="128"/>
      <c r="F295" s="129"/>
      <c r="G295" s="130"/>
      <c r="H295" s="131"/>
      <c r="I295" s="30"/>
      <c r="J295" s="30"/>
      <c r="K295" s="30"/>
      <c r="L295" s="30"/>
      <c r="M295" s="30"/>
      <c r="N295" s="30"/>
      <c r="O295" s="30"/>
      <c r="P295" s="30"/>
      <c r="Q295" s="30"/>
      <c r="R295" s="30"/>
      <c r="S295" s="30"/>
      <c r="T295" s="30"/>
    </row>
    <row r="296" spans="1:20" x14ac:dyDescent="0.25">
      <c r="A296" s="30"/>
      <c r="B296" s="30"/>
      <c r="C296" s="30"/>
      <c r="D296" s="127"/>
      <c r="E296" s="128"/>
      <c r="F296" s="129"/>
      <c r="G296" s="130"/>
      <c r="H296" s="131"/>
      <c r="I296" s="30"/>
      <c r="J296" s="30"/>
      <c r="K296" s="30"/>
      <c r="L296" s="30"/>
      <c r="M296" s="30"/>
      <c r="N296" s="30"/>
      <c r="O296" s="30"/>
      <c r="P296" s="30"/>
      <c r="Q296" s="30"/>
      <c r="R296" s="30"/>
      <c r="S296" s="30"/>
      <c r="T296" s="30"/>
    </row>
    <row r="297" spans="1:20" x14ac:dyDescent="0.25">
      <c r="A297" s="30"/>
      <c r="B297" s="30"/>
      <c r="C297" s="30"/>
      <c r="D297" s="127"/>
      <c r="E297" s="128"/>
      <c r="F297" s="129"/>
      <c r="G297" s="130"/>
      <c r="H297" s="131"/>
      <c r="I297" s="30"/>
      <c r="J297" s="30"/>
      <c r="K297" s="30"/>
      <c r="L297" s="30"/>
      <c r="M297" s="30"/>
      <c r="N297" s="30"/>
      <c r="O297" s="30"/>
      <c r="P297" s="30"/>
      <c r="Q297" s="30"/>
      <c r="R297" s="30"/>
      <c r="S297" s="30"/>
      <c r="T297" s="30"/>
    </row>
    <row r="298" spans="1:20" x14ac:dyDescent="0.25">
      <c r="A298" s="30"/>
      <c r="B298" s="30"/>
      <c r="C298" s="30"/>
      <c r="D298" s="127"/>
      <c r="E298" s="128"/>
      <c r="F298" s="129"/>
      <c r="G298" s="130"/>
      <c r="H298" s="131"/>
      <c r="I298" s="30"/>
      <c r="J298" s="30"/>
      <c r="K298" s="30"/>
      <c r="L298" s="30"/>
      <c r="M298" s="30"/>
      <c r="N298" s="30"/>
      <c r="O298" s="30"/>
      <c r="P298" s="30"/>
      <c r="Q298" s="30"/>
      <c r="R298" s="30"/>
      <c r="S298" s="30"/>
      <c r="T298" s="30"/>
    </row>
    <row r="299" spans="1:20" x14ac:dyDescent="0.25">
      <c r="A299" s="30"/>
      <c r="B299" s="30"/>
      <c r="C299" s="30"/>
      <c r="D299" s="127"/>
      <c r="E299" s="128"/>
      <c r="F299" s="129"/>
      <c r="G299" s="130"/>
      <c r="H299" s="131"/>
      <c r="I299" s="30"/>
      <c r="J299" s="30"/>
      <c r="K299" s="30"/>
      <c r="L299" s="30"/>
      <c r="M299" s="30"/>
      <c r="N299" s="30"/>
      <c r="O299" s="30"/>
      <c r="P299" s="30"/>
      <c r="Q299" s="30"/>
      <c r="R299" s="30"/>
      <c r="S299" s="30"/>
      <c r="T299" s="30"/>
    </row>
    <row r="300" spans="1:20" x14ac:dyDescent="0.25">
      <c r="A300" s="30"/>
      <c r="B300" s="30"/>
      <c r="C300" s="30"/>
      <c r="D300" s="127"/>
      <c r="E300" s="128"/>
      <c r="F300" s="129"/>
      <c r="G300" s="130"/>
      <c r="H300" s="131"/>
      <c r="I300" s="30"/>
      <c r="J300" s="30"/>
      <c r="K300" s="30"/>
      <c r="L300" s="30"/>
      <c r="M300" s="30"/>
      <c r="N300" s="30"/>
      <c r="O300" s="30"/>
      <c r="P300" s="30"/>
      <c r="Q300" s="30"/>
      <c r="R300" s="30"/>
      <c r="S300" s="30"/>
      <c r="T300" s="30"/>
    </row>
    <row r="301" spans="1:20" x14ac:dyDescent="0.25">
      <c r="A301" s="30"/>
      <c r="B301" s="30"/>
      <c r="C301" s="30"/>
      <c r="D301" s="127"/>
      <c r="E301" s="128"/>
      <c r="F301" s="129"/>
      <c r="G301" s="130"/>
      <c r="H301" s="131"/>
      <c r="I301" s="30"/>
      <c r="J301" s="30"/>
      <c r="K301" s="30"/>
      <c r="L301" s="30"/>
      <c r="M301" s="30"/>
      <c r="N301" s="30"/>
      <c r="O301" s="30"/>
      <c r="P301" s="30"/>
      <c r="Q301" s="30"/>
      <c r="R301" s="30"/>
      <c r="S301" s="30"/>
      <c r="T301" s="30"/>
    </row>
    <row r="302" spans="1:20" x14ac:dyDescent="0.25">
      <c r="A302" s="30"/>
      <c r="B302" s="30"/>
      <c r="C302" s="30"/>
      <c r="D302" s="127"/>
      <c r="E302" s="128"/>
      <c r="F302" s="129"/>
      <c r="G302" s="130"/>
      <c r="H302" s="131"/>
      <c r="I302" s="30"/>
      <c r="J302" s="30"/>
      <c r="K302" s="30"/>
      <c r="L302" s="30"/>
      <c r="M302" s="30"/>
      <c r="N302" s="30"/>
      <c r="O302" s="30"/>
      <c r="P302" s="30"/>
      <c r="Q302" s="30"/>
      <c r="R302" s="30"/>
      <c r="S302" s="30"/>
      <c r="T302" s="30"/>
    </row>
    <row r="303" spans="1:20" x14ac:dyDescent="0.25">
      <c r="A303" s="30"/>
      <c r="B303" s="30"/>
      <c r="C303" s="30"/>
      <c r="D303" s="127"/>
      <c r="E303" s="128"/>
      <c r="F303" s="129"/>
      <c r="G303" s="130"/>
      <c r="H303" s="131"/>
      <c r="I303" s="30"/>
      <c r="J303" s="30"/>
      <c r="K303" s="30"/>
      <c r="L303" s="30"/>
      <c r="M303" s="30"/>
      <c r="N303" s="30"/>
      <c r="O303" s="30"/>
      <c r="P303" s="30"/>
      <c r="Q303" s="30"/>
      <c r="R303" s="30"/>
      <c r="S303" s="30"/>
      <c r="T303" s="30"/>
    </row>
    <row r="304" spans="1:20" x14ac:dyDescent="0.25">
      <c r="A304" s="30"/>
      <c r="B304" s="30"/>
      <c r="C304" s="30"/>
      <c r="D304" s="127"/>
      <c r="E304" s="128"/>
      <c r="F304" s="129"/>
      <c r="G304" s="130"/>
      <c r="H304" s="131"/>
      <c r="I304" s="30"/>
      <c r="J304" s="30"/>
      <c r="K304" s="30"/>
      <c r="L304" s="30"/>
      <c r="M304" s="30"/>
      <c r="N304" s="30"/>
      <c r="O304" s="30"/>
      <c r="P304" s="30"/>
      <c r="Q304" s="30"/>
      <c r="R304" s="30"/>
      <c r="S304" s="30"/>
      <c r="T304" s="30"/>
    </row>
    <row r="305" spans="1:20" x14ac:dyDescent="0.25">
      <c r="A305" s="30"/>
      <c r="B305" s="30"/>
      <c r="C305" s="30"/>
      <c r="D305" s="127"/>
      <c r="E305" s="128"/>
      <c r="F305" s="129"/>
      <c r="G305" s="130"/>
      <c r="H305" s="131"/>
      <c r="I305" s="30"/>
      <c r="J305" s="30"/>
      <c r="K305" s="30"/>
      <c r="L305" s="30"/>
      <c r="M305" s="30"/>
      <c r="N305" s="30"/>
      <c r="O305" s="30"/>
      <c r="P305" s="30"/>
      <c r="Q305" s="30"/>
      <c r="R305" s="30"/>
      <c r="S305" s="30"/>
      <c r="T305" s="30"/>
    </row>
    <row r="306" spans="1:20" x14ac:dyDescent="0.25">
      <c r="A306" s="30"/>
      <c r="B306" s="30"/>
      <c r="C306" s="30"/>
      <c r="D306" s="127"/>
      <c r="E306" s="128"/>
      <c r="F306" s="129"/>
      <c r="G306" s="130"/>
      <c r="H306" s="131"/>
      <c r="I306" s="30"/>
      <c r="J306" s="30"/>
      <c r="K306" s="30"/>
      <c r="L306" s="30"/>
      <c r="M306" s="30"/>
      <c r="N306" s="30"/>
      <c r="O306" s="30"/>
      <c r="P306" s="30"/>
      <c r="Q306" s="30"/>
      <c r="R306" s="30"/>
      <c r="S306" s="30"/>
      <c r="T306" s="30"/>
    </row>
    <row r="307" spans="1:20" x14ac:dyDescent="0.25">
      <c r="A307" s="30"/>
      <c r="B307" s="30"/>
      <c r="C307" s="30"/>
      <c r="D307" s="127"/>
      <c r="E307" s="128"/>
      <c r="F307" s="129"/>
      <c r="G307" s="130"/>
      <c r="H307" s="131"/>
      <c r="I307" s="30"/>
      <c r="J307" s="30"/>
      <c r="K307" s="30"/>
      <c r="L307" s="30"/>
      <c r="M307" s="30"/>
      <c r="N307" s="30"/>
      <c r="O307" s="30"/>
      <c r="P307" s="30"/>
      <c r="Q307" s="30"/>
      <c r="R307" s="30"/>
      <c r="S307" s="30"/>
      <c r="T307" s="30"/>
    </row>
    <row r="308" spans="1:20" x14ac:dyDescent="0.25">
      <c r="A308" s="30"/>
      <c r="B308" s="30"/>
      <c r="C308" s="30"/>
      <c r="D308" s="127"/>
      <c r="E308" s="128"/>
      <c r="F308" s="129"/>
      <c r="G308" s="130"/>
      <c r="H308" s="131"/>
      <c r="I308" s="30"/>
      <c r="J308" s="30"/>
      <c r="K308" s="30"/>
      <c r="L308" s="30"/>
      <c r="M308" s="30"/>
      <c r="N308" s="30"/>
      <c r="O308" s="30"/>
      <c r="P308" s="30"/>
      <c r="Q308" s="30"/>
      <c r="R308" s="30"/>
      <c r="S308" s="30"/>
      <c r="T308" s="30"/>
    </row>
    <row r="309" spans="1:20" x14ac:dyDescent="0.25">
      <c r="A309" s="30"/>
      <c r="B309" s="30"/>
      <c r="C309" s="30"/>
      <c r="D309" s="127"/>
      <c r="E309" s="128"/>
      <c r="F309" s="129"/>
      <c r="G309" s="130"/>
      <c r="H309" s="131"/>
      <c r="I309" s="30"/>
      <c r="J309" s="30"/>
      <c r="K309" s="30"/>
      <c r="L309" s="30"/>
      <c r="M309" s="30"/>
      <c r="N309" s="30"/>
      <c r="O309" s="30"/>
      <c r="P309" s="30"/>
      <c r="Q309" s="30"/>
      <c r="R309" s="30"/>
      <c r="S309" s="30"/>
      <c r="T309" s="30"/>
    </row>
    <row r="310" spans="1:20" x14ac:dyDescent="0.25">
      <c r="A310" s="30"/>
      <c r="B310" s="30"/>
      <c r="C310" s="30"/>
      <c r="D310" s="127"/>
      <c r="E310" s="128"/>
      <c r="F310" s="129"/>
      <c r="G310" s="130"/>
      <c r="H310" s="131"/>
      <c r="I310" s="30"/>
      <c r="J310" s="30"/>
      <c r="K310" s="30"/>
      <c r="L310" s="30"/>
      <c r="M310" s="30"/>
      <c r="N310" s="30"/>
      <c r="O310" s="30"/>
      <c r="P310" s="30"/>
      <c r="Q310" s="30"/>
      <c r="R310" s="30"/>
      <c r="S310" s="30"/>
      <c r="T310" s="30"/>
    </row>
    <row r="311" spans="1:20" x14ac:dyDescent="0.25">
      <c r="A311" s="30"/>
      <c r="B311" s="30"/>
      <c r="C311" s="30"/>
      <c r="D311" s="127"/>
      <c r="E311" s="128"/>
      <c r="F311" s="129"/>
      <c r="G311" s="130"/>
      <c r="H311" s="131"/>
      <c r="I311" s="30"/>
      <c r="J311" s="30"/>
      <c r="K311" s="30"/>
      <c r="L311" s="30"/>
      <c r="M311" s="30"/>
      <c r="N311" s="30"/>
      <c r="O311" s="30"/>
      <c r="P311" s="30"/>
      <c r="Q311" s="30"/>
      <c r="R311" s="30"/>
      <c r="S311" s="30"/>
      <c r="T311" s="30"/>
    </row>
    <row r="312" spans="1:20" x14ac:dyDescent="0.25">
      <c r="A312" s="30"/>
      <c r="B312" s="30"/>
      <c r="C312" s="30"/>
      <c r="D312" s="127"/>
      <c r="E312" s="128"/>
      <c r="F312" s="129"/>
      <c r="G312" s="130"/>
      <c r="H312" s="131"/>
      <c r="I312" s="30"/>
      <c r="J312" s="30"/>
      <c r="K312" s="30"/>
      <c r="L312" s="30"/>
      <c r="M312" s="30"/>
      <c r="N312" s="30"/>
      <c r="O312" s="30"/>
      <c r="P312" s="30"/>
      <c r="Q312" s="30"/>
      <c r="R312" s="30"/>
      <c r="S312" s="30"/>
      <c r="T312" s="30"/>
    </row>
    <row r="313" spans="1:20" x14ac:dyDescent="0.25">
      <c r="A313" s="30"/>
      <c r="B313" s="30"/>
      <c r="C313" s="30"/>
      <c r="D313" s="127"/>
      <c r="E313" s="128"/>
      <c r="F313" s="129"/>
      <c r="G313" s="130"/>
      <c r="H313" s="131"/>
      <c r="I313" s="30"/>
      <c r="J313" s="30"/>
      <c r="K313" s="30"/>
      <c r="L313" s="30"/>
      <c r="M313" s="30"/>
      <c r="N313" s="30"/>
      <c r="O313" s="30"/>
      <c r="P313" s="30"/>
      <c r="Q313" s="30"/>
      <c r="R313" s="30"/>
      <c r="S313" s="30"/>
      <c r="T313" s="30"/>
    </row>
    <row r="314" spans="1:20" x14ac:dyDescent="0.25">
      <c r="A314" s="30"/>
      <c r="B314" s="30"/>
      <c r="C314" s="30"/>
      <c r="D314" s="127"/>
      <c r="E314" s="128"/>
      <c r="F314" s="129"/>
      <c r="G314" s="130"/>
      <c r="H314" s="131"/>
      <c r="I314" s="30"/>
      <c r="J314" s="30"/>
      <c r="K314" s="30"/>
      <c r="L314" s="30"/>
      <c r="M314" s="30"/>
      <c r="N314" s="30"/>
      <c r="O314" s="30"/>
      <c r="P314" s="30"/>
      <c r="Q314" s="30"/>
      <c r="R314" s="30"/>
      <c r="S314" s="30"/>
      <c r="T314" s="30"/>
    </row>
    <row r="315" spans="1:20" x14ac:dyDescent="0.25">
      <c r="A315" s="30"/>
      <c r="B315" s="30"/>
      <c r="C315" s="30"/>
      <c r="D315" s="127"/>
      <c r="E315" s="128"/>
      <c r="F315" s="129"/>
      <c r="G315" s="130"/>
      <c r="H315" s="131"/>
      <c r="I315" s="30"/>
      <c r="J315" s="30"/>
      <c r="K315" s="30"/>
      <c r="L315" s="30"/>
      <c r="M315" s="30"/>
      <c r="N315" s="30"/>
      <c r="O315" s="30"/>
      <c r="P315" s="30"/>
      <c r="Q315" s="30"/>
      <c r="R315" s="30"/>
      <c r="S315" s="30"/>
      <c r="T315" s="30"/>
    </row>
    <row r="316" spans="1:20" x14ac:dyDescent="0.25">
      <c r="A316" s="30"/>
      <c r="B316" s="30"/>
      <c r="C316" s="30"/>
      <c r="D316" s="127"/>
      <c r="E316" s="128"/>
      <c r="F316" s="129"/>
      <c r="G316" s="130"/>
      <c r="H316" s="131"/>
      <c r="I316" s="30"/>
      <c r="J316" s="30"/>
      <c r="K316" s="30"/>
      <c r="L316" s="30"/>
      <c r="M316" s="30"/>
      <c r="N316" s="30"/>
      <c r="O316" s="30"/>
      <c r="P316" s="30"/>
      <c r="Q316" s="30"/>
      <c r="R316" s="30"/>
      <c r="S316" s="30"/>
      <c r="T316" s="30"/>
    </row>
    <row r="317" spans="1:20" x14ac:dyDescent="0.25">
      <c r="A317" s="30"/>
      <c r="B317" s="30"/>
      <c r="C317" s="30"/>
      <c r="D317" s="127"/>
      <c r="E317" s="128"/>
      <c r="F317" s="129"/>
      <c r="G317" s="130"/>
      <c r="H317" s="131"/>
      <c r="I317" s="30"/>
      <c r="J317" s="30"/>
      <c r="K317" s="30"/>
      <c r="L317" s="30"/>
      <c r="M317" s="30"/>
      <c r="N317" s="30"/>
      <c r="O317" s="30"/>
      <c r="P317" s="30"/>
      <c r="Q317" s="30"/>
      <c r="R317" s="30"/>
      <c r="S317" s="30"/>
      <c r="T317" s="30"/>
    </row>
    <row r="318" spans="1:20" x14ac:dyDescent="0.25">
      <c r="A318" s="30"/>
      <c r="B318" s="30"/>
      <c r="C318" s="30"/>
      <c r="D318" s="127"/>
      <c r="E318" s="128"/>
      <c r="F318" s="129"/>
      <c r="G318" s="130"/>
      <c r="H318" s="131"/>
      <c r="I318" s="30"/>
      <c r="J318" s="30"/>
      <c r="K318" s="30"/>
      <c r="L318" s="30"/>
      <c r="M318" s="30"/>
      <c r="N318" s="30"/>
      <c r="O318" s="30"/>
      <c r="P318" s="30"/>
      <c r="Q318" s="30"/>
      <c r="R318" s="30"/>
      <c r="S318" s="30"/>
      <c r="T318" s="30"/>
    </row>
    <row r="319" spans="1:20" x14ac:dyDescent="0.25">
      <c r="A319" s="30"/>
      <c r="B319" s="30"/>
      <c r="C319" s="30"/>
      <c r="D319" s="127"/>
      <c r="E319" s="128"/>
      <c r="F319" s="129"/>
      <c r="G319" s="130"/>
      <c r="H319" s="131"/>
      <c r="I319" s="30"/>
      <c r="J319" s="30"/>
      <c r="K319" s="30"/>
      <c r="L319" s="30"/>
      <c r="M319" s="30"/>
      <c r="N319" s="30"/>
      <c r="O319" s="30"/>
      <c r="P319" s="30"/>
      <c r="Q319" s="30"/>
      <c r="R319" s="30"/>
      <c r="S319" s="30"/>
      <c r="T319" s="30"/>
    </row>
    <row r="320" spans="1:20" x14ac:dyDescent="0.25">
      <c r="A320" s="30"/>
      <c r="B320" s="30"/>
      <c r="C320" s="30"/>
      <c r="D320" s="127"/>
      <c r="E320" s="128"/>
      <c r="F320" s="129"/>
      <c r="G320" s="130"/>
      <c r="H320" s="131"/>
      <c r="I320" s="30"/>
      <c r="J320" s="30"/>
      <c r="K320" s="30"/>
      <c r="L320" s="30"/>
      <c r="M320" s="30"/>
      <c r="N320" s="30"/>
      <c r="O320" s="30"/>
      <c r="P320" s="30"/>
      <c r="Q320" s="30"/>
      <c r="R320" s="30"/>
      <c r="S320" s="30"/>
      <c r="T320" s="30"/>
    </row>
    <row r="321" spans="1:20" x14ac:dyDescent="0.25">
      <c r="A321" s="30"/>
      <c r="B321" s="30"/>
      <c r="C321" s="30"/>
      <c r="D321" s="127"/>
      <c r="E321" s="128"/>
      <c r="F321" s="129"/>
      <c r="G321" s="130"/>
      <c r="H321" s="131"/>
      <c r="I321" s="30"/>
      <c r="J321" s="30"/>
      <c r="K321" s="30"/>
      <c r="L321" s="30"/>
      <c r="M321" s="30"/>
      <c r="N321" s="30"/>
      <c r="O321" s="30"/>
      <c r="P321" s="30"/>
      <c r="Q321" s="30"/>
      <c r="R321" s="30"/>
      <c r="S321" s="30"/>
      <c r="T321" s="30"/>
    </row>
    <row r="322" spans="1:20" x14ac:dyDescent="0.25">
      <c r="A322" s="30"/>
      <c r="B322" s="30"/>
      <c r="C322" s="30"/>
      <c r="D322" s="127"/>
      <c r="E322" s="128"/>
      <c r="F322" s="129"/>
      <c r="G322" s="130"/>
      <c r="H322" s="131"/>
      <c r="I322" s="30"/>
      <c r="J322" s="30"/>
      <c r="K322" s="30"/>
      <c r="L322" s="30"/>
      <c r="M322" s="30"/>
      <c r="N322" s="30"/>
      <c r="O322" s="30"/>
      <c r="P322" s="30"/>
      <c r="Q322" s="30"/>
      <c r="R322" s="30"/>
      <c r="S322" s="30"/>
      <c r="T322" s="30"/>
    </row>
    <row r="323" spans="1:20" x14ac:dyDescent="0.25">
      <c r="A323" s="30"/>
      <c r="B323" s="30"/>
      <c r="C323" s="30"/>
      <c r="D323" s="127"/>
      <c r="E323" s="128"/>
      <c r="F323" s="129"/>
      <c r="G323" s="130"/>
      <c r="H323" s="131"/>
      <c r="I323" s="30"/>
      <c r="J323" s="30"/>
      <c r="K323" s="30"/>
      <c r="L323" s="30"/>
      <c r="M323" s="30"/>
      <c r="N323" s="30"/>
      <c r="O323" s="30"/>
      <c r="P323" s="30"/>
      <c r="Q323" s="30"/>
      <c r="R323" s="30"/>
      <c r="S323" s="30"/>
      <c r="T323" s="30"/>
    </row>
    <row r="324" spans="1:20" x14ac:dyDescent="0.25">
      <c r="A324" s="30"/>
      <c r="B324" s="30"/>
      <c r="C324" s="30"/>
      <c r="D324" s="127"/>
      <c r="E324" s="128"/>
      <c r="F324" s="129"/>
      <c r="G324" s="130"/>
      <c r="H324" s="131"/>
      <c r="I324" s="30"/>
      <c r="J324" s="30"/>
      <c r="K324" s="30"/>
      <c r="L324" s="30"/>
      <c r="M324" s="30"/>
      <c r="N324" s="30"/>
      <c r="O324" s="30"/>
      <c r="P324" s="30"/>
      <c r="Q324" s="30"/>
      <c r="R324" s="30"/>
      <c r="S324" s="30"/>
      <c r="T324" s="30"/>
    </row>
    <row r="325" spans="1:20" x14ac:dyDescent="0.25">
      <c r="A325" s="30"/>
      <c r="B325" s="30"/>
      <c r="C325" s="30"/>
      <c r="D325" s="127"/>
      <c r="E325" s="128"/>
      <c r="F325" s="129"/>
      <c r="G325" s="130"/>
      <c r="H325" s="131"/>
      <c r="I325" s="30"/>
      <c r="J325" s="30"/>
      <c r="K325" s="30"/>
      <c r="L325" s="30"/>
      <c r="M325" s="30"/>
      <c r="N325" s="30"/>
      <c r="O325" s="30"/>
      <c r="P325" s="30"/>
      <c r="Q325" s="30"/>
      <c r="R325" s="30"/>
      <c r="S325" s="30"/>
      <c r="T325" s="30"/>
    </row>
    <row r="326" spans="1:20" x14ac:dyDescent="0.25">
      <c r="A326" s="30"/>
      <c r="B326" s="30"/>
      <c r="C326" s="30"/>
      <c r="D326" s="127"/>
      <c r="E326" s="128"/>
      <c r="F326" s="129"/>
      <c r="G326" s="130"/>
      <c r="H326" s="131"/>
      <c r="I326" s="30"/>
      <c r="J326" s="30"/>
      <c r="K326" s="30"/>
      <c r="L326" s="30"/>
      <c r="M326" s="30"/>
      <c r="N326" s="30"/>
      <c r="O326" s="30"/>
      <c r="P326" s="30"/>
      <c r="Q326" s="30"/>
      <c r="R326" s="30"/>
      <c r="S326" s="30"/>
      <c r="T326" s="30"/>
    </row>
    <row r="327" spans="1:20" x14ac:dyDescent="0.25">
      <c r="A327" s="30"/>
      <c r="B327" s="30"/>
      <c r="C327" s="30"/>
      <c r="D327" s="127"/>
      <c r="E327" s="128"/>
      <c r="F327" s="129"/>
      <c r="G327" s="130"/>
      <c r="H327" s="131"/>
      <c r="I327" s="30"/>
      <c r="J327" s="30"/>
      <c r="K327" s="30"/>
      <c r="L327" s="30"/>
      <c r="M327" s="30"/>
      <c r="N327" s="30"/>
      <c r="O327" s="30"/>
      <c r="P327" s="30"/>
      <c r="Q327" s="30"/>
      <c r="R327" s="30"/>
      <c r="S327" s="30"/>
      <c r="T327" s="30"/>
    </row>
    <row r="328" spans="1:20" x14ac:dyDescent="0.25">
      <c r="A328" s="30"/>
      <c r="B328" s="30"/>
      <c r="C328" s="30"/>
      <c r="D328" s="127"/>
      <c r="E328" s="128"/>
      <c r="F328" s="129"/>
      <c r="G328" s="130"/>
      <c r="H328" s="131"/>
      <c r="I328" s="30"/>
      <c r="J328" s="30"/>
      <c r="K328" s="30"/>
      <c r="L328" s="30"/>
      <c r="M328" s="30"/>
      <c r="N328" s="30"/>
      <c r="O328" s="30"/>
      <c r="P328" s="30"/>
      <c r="Q328" s="30"/>
      <c r="R328" s="30"/>
      <c r="S328" s="30"/>
      <c r="T328" s="30"/>
    </row>
    <row r="329" spans="1:20" x14ac:dyDescent="0.25">
      <c r="A329" s="30"/>
      <c r="B329" s="30"/>
      <c r="C329" s="30"/>
      <c r="D329" s="127"/>
      <c r="E329" s="128"/>
      <c r="F329" s="129"/>
      <c r="G329" s="130"/>
      <c r="H329" s="131"/>
      <c r="I329" s="30"/>
      <c r="J329" s="30"/>
      <c r="K329" s="30"/>
      <c r="L329" s="30"/>
      <c r="M329" s="30"/>
      <c r="N329" s="30"/>
      <c r="O329" s="30"/>
      <c r="P329" s="30"/>
      <c r="Q329" s="30"/>
      <c r="R329" s="30"/>
      <c r="S329" s="30"/>
      <c r="T329" s="30"/>
    </row>
    <row r="330" spans="1:20" x14ac:dyDescent="0.25">
      <c r="A330" s="30"/>
      <c r="B330" s="30"/>
      <c r="C330" s="30"/>
      <c r="D330" s="127"/>
      <c r="E330" s="128"/>
      <c r="F330" s="129"/>
      <c r="G330" s="130"/>
      <c r="H330" s="131"/>
      <c r="I330" s="30"/>
      <c r="J330" s="30"/>
      <c r="K330" s="30"/>
      <c r="L330" s="30"/>
      <c r="M330" s="30"/>
      <c r="N330" s="30"/>
      <c r="O330" s="30"/>
      <c r="P330" s="30"/>
      <c r="Q330" s="30"/>
      <c r="R330" s="30"/>
      <c r="S330" s="30"/>
      <c r="T330" s="30"/>
    </row>
    <row r="331" spans="1:20" x14ac:dyDescent="0.25">
      <c r="A331" s="30"/>
      <c r="B331" s="30"/>
      <c r="C331" s="30"/>
      <c r="D331" s="127"/>
      <c r="E331" s="128"/>
      <c r="F331" s="129"/>
      <c r="G331" s="130"/>
      <c r="H331" s="131"/>
      <c r="I331" s="30"/>
      <c r="J331" s="30"/>
      <c r="K331" s="30"/>
      <c r="L331" s="30"/>
      <c r="M331" s="30"/>
      <c r="N331" s="30"/>
      <c r="O331" s="30"/>
      <c r="P331" s="30"/>
      <c r="Q331" s="30"/>
      <c r="R331" s="30"/>
      <c r="S331" s="30"/>
      <c r="T331" s="30"/>
    </row>
    <row r="332" spans="1:20" x14ac:dyDescent="0.25">
      <c r="A332" s="30"/>
      <c r="B332" s="30"/>
      <c r="C332" s="30"/>
      <c r="D332" s="127"/>
      <c r="E332" s="128"/>
      <c r="F332" s="129"/>
      <c r="G332" s="130"/>
      <c r="H332" s="131"/>
      <c r="I332" s="30"/>
      <c r="J332" s="30"/>
      <c r="K332" s="30"/>
      <c r="L332" s="30"/>
      <c r="M332" s="30"/>
      <c r="N332" s="30"/>
      <c r="O332" s="30"/>
      <c r="P332" s="30"/>
      <c r="Q332" s="30"/>
      <c r="R332" s="30"/>
      <c r="S332" s="30"/>
      <c r="T332" s="30"/>
    </row>
    <row r="333" spans="1:20" x14ac:dyDescent="0.25">
      <c r="A333" s="30"/>
      <c r="B333" s="30"/>
      <c r="C333" s="30"/>
      <c r="D333" s="127"/>
      <c r="E333" s="128"/>
      <c r="F333" s="129"/>
      <c r="G333" s="130"/>
      <c r="H333" s="131"/>
      <c r="I333" s="30"/>
      <c r="J333" s="30"/>
      <c r="K333" s="30"/>
      <c r="L333" s="30"/>
      <c r="M333" s="30"/>
      <c r="N333" s="30"/>
      <c r="O333" s="30"/>
      <c r="P333" s="30"/>
      <c r="Q333" s="30"/>
      <c r="R333" s="30"/>
      <c r="S333" s="30"/>
      <c r="T333" s="30"/>
    </row>
    <row r="334" spans="1:20" x14ac:dyDescent="0.25">
      <c r="A334" s="30"/>
      <c r="B334" s="30"/>
      <c r="C334" s="30"/>
      <c r="D334" s="127"/>
      <c r="E334" s="128"/>
      <c r="F334" s="129"/>
      <c r="G334" s="130"/>
      <c r="H334" s="131"/>
      <c r="I334" s="30"/>
      <c r="J334" s="30"/>
      <c r="K334" s="30"/>
      <c r="L334" s="30"/>
      <c r="M334" s="30"/>
      <c r="N334" s="30"/>
      <c r="O334" s="30"/>
      <c r="P334" s="30"/>
      <c r="Q334" s="30"/>
      <c r="R334" s="30"/>
      <c r="S334" s="30"/>
      <c r="T334" s="30"/>
    </row>
    <row r="335" spans="1:20" x14ac:dyDescent="0.25">
      <c r="A335" s="30"/>
      <c r="B335" s="30"/>
      <c r="C335" s="30"/>
      <c r="D335" s="127"/>
      <c r="E335" s="128"/>
      <c r="F335" s="129"/>
      <c r="G335" s="130"/>
      <c r="H335" s="131"/>
      <c r="I335" s="30"/>
      <c r="J335" s="30"/>
      <c r="K335" s="30"/>
      <c r="L335" s="30"/>
      <c r="M335" s="30"/>
      <c r="N335" s="30"/>
      <c r="O335" s="30"/>
      <c r="P335" s="30"/>
      <c r="Q335" s="30"/>
      <c r="R335" s="30"/>
      <c r="S335" s="30"/>
      <c r="T335" s="30"/>
    </row>
    <row r="336" spans="1:20" x14ac:dyDescent="0.25">
      <c r="A336" s="30"/>
      <c r="B336" s="30"/>
      <c r="C336" s="30"/>
      <c r="D336" s="127"/>
      <c r="E336" s="128"/>
      <c r="F336" s="129"/>
      <c r="G336" s="130"/>
      <c r="H336" s="131"/>
      <c r="I336" s="30"/>
      <c r="J336" s="30"/>
      <c r="K336" s="30"/>
      <c r="L336" s="30"/>
      <c r="M336" s="30"/>
      <c r="N336" s="30"/>
      <c r="O336" s="30"/>
      <c r="P336" s="30"/>
      <c r="Q336" s="30"/>
      <c r="R336" s="30"/>
      <c r="S336" s="30"/>
      <c r="T336" s="30"/>
    </row>
    <row r="337" spans="1:20" x14ac:dyDescent="0.25">
      <c r="A337" s="30"/>
      <c r="B337" s="30"/>
      <c r="C337" s="30"/>
      <c r="D337" s="127"/>
      <c r="E337" s="128"/>
      <c r="F337" s="129"/>
      <c r="G337" s="130"/>
      <c r="H337" s="131"/>
      <c r="I337" s="30"/>
      <c r="J337" s="30"/>
      <c r="K337" s="30"/>
      <c r="L337" s="30"/>
      <c r="M337" s="30"/>
      <c r="N337" s="30"/>
      <c r="O337" s="30"/>
      <c r="P337" s="30"/>
      <c r="Q337" s="30"/>
      <c r="R337" s="30"/>
      <c r="S337" s="30"/>
      <c r="T337" s="30"/>
    </row>
    <row r="338" spans="1:20" x14ac:dyDescent="0.25">
      <c r="A338" s="30"/>
      <c r="B338" s="30"/>
      <c r="C338" s="30"/>
      <c r="D338" s="127"/>
      <c r="E338" s="128"/>
      <c r="F338" s="129"/>
      <c r="G338" s="130"/>
      <c r="H338" s="131"/>
      <c r="I338" s="30"/>
      <c r="J338" s="30"/>
      <c r="K338" s="30"/>
      <c r="L338" s="30"/>
      <c r="M338" s="30"/>
      <c r="N338" s="30"/>
      <c r="O338" s="30"/>
      <c r="P338" s="30"/>
      <c r="Q338" s="30"/>
      <c r="R338" s="30"/>
      <c r="S338" s="30"/>
      <c r="T338" s="30"/>
    </row>
    <row r="339" spans="1:20" x14ac:dyDescent="0.25">
      <c r="A339" s="30"/>
      <c r="B339" s="30"/>
      <c r="C339" s="30"/>
      <c r="D339" s="127"/>
      <c r="E339" s="128"/>
      <c r="F339" s="129"/>
      <c r="G339" s="130"/>
      <c r="H339" s="131"/>
      <c r="I339" s="30"/>
      <c r="J339" s="30"/>
      <c r="K339" s="30"/>
      <c r="L339" s="30"/>
      <c r="M339" s="30"/>
      <c r="N339" s="30"/>
      <c r="O339" s="30"/>
      <c r="P339" s="30"/>
      <c r="Q339" s="30"/>
      <c r="R339" s="30"/>
      <c r="S339" s="30"/>
      <c r="T339" s="30"/>
    </row>
    <row r="340" spans="1:20" x14ac:dyDescent="0.25">
      <c r="A340" s="1"/>
      <c r="B340" s="1"/>
      <c r="C340" s="1"/>
      <c r="D340" s="1"/>
      <c r="E340" s="1"/>
      <c r="F340" s="1"/>
      <c r="G340" s="1"/>
      <c r="H340" s="1"/>
      <c r="I340" s="1"/>
      <c r="J340" s="1"/>
      <c r="K340" s="1"/>
      <c r="L340" s="1"/>
      <c r="M340" s="1"/>
      <c r="N340" s="1"/>
      <c r="O340" s="1"/>
      <c r="P340" s="1"/>
      <c r="Q340" s="1"/>
      <c r="R340" s="1"/>
      <c r="S340" s="1"/>
      <c r="T340" s="1"/>
    </row>
    <row r="341" spans="1:20" x14ac:dyDescent="0.25">
      <c r="A341" s="1"/>
      <c r="B341" s="1"/>
      <c r="C341" s="1"/>
      <c r="D341" s="1"/>
      <c r="E341" s="1"/>
      <c r="F341" s="1"/>
      <c r="G341" s="1"/>
      <c r="H341" s="1"/>
      <c r="I341" s="1"/>
      <c r="J341" s="1"/>
      <c r="K341" s="1"/>
      <c r="L341" s="1"/>
      <c r="M341" s="1"/>
      <c r="N341" s="1"/>
      <c r="O341" s="1"/>
      <c r="P341" s="1"/>
      <c r="Q341" s="1"/>
      <c r="R341" s="1"/>
      <c r="S341" s="1"/>
      <c r="T341" s="1"/>
    </row>
    <row r="342" spans="1:20" x14ac:dyDescent="0.25">
      <c r="A342" s="1"/>
      <c r="B342" s="1"/>
      <c r="C342" s="1"/>
      <c r="D342" s="1"/>
      <c r="E342" s="1"/>
      <c r="F342" s="1"/>
      <c r="G342" s="1"/>
      <c r="H342" s="1"/>
      <c r="I342" s="1"/>
      <c r="J342" s="1"/>
      <c r="K342" s="1"/>
      <c r="L342" s="1"/>
      <c r="M342" s="1"/>
      <c r="N342" s="1"/>
      <c r="O342" s="1"/>
      <c r="P342" s="1"/>
      <c r="Q342" s="1"/>
      <c r="R342" s="1"/>
      <c r="S342" s="1"/>
      <c r="T342" s="1"/>
    </row>
    <row r="343" spans="1:20" x14ac:dyDescent="0.25">
      <c r="A343" s="1"/>
      <c r="B343" s="1"/>
      <c r="C343" s="1"/>
      <c r="D343" s="1"/>
      <c r="E343" s="1"/>
      <c r="F343" s="1"/>
      <c r="G343" s="1"/>
      <c r="H343" s="1"/>
      <c r="I343" s="1"/>
      <c r="J343" s="1"/>
      <c r="K343" s="1"/>
      <c r="L343" s="1"/>
      <c r="M343" s="1"/>
      <c r="N343" s="1"/>
      <c r="O343" s="1"/>
      <c r="P343" s="1"/>
      <c r="Q343" s="1"/>
      <c r="R343" s="1"/>
      <c r="S343" s="1"/>
      <c r="T343" s="1"/>
    </row>
    <row r="344" spans="1:20" x14ac:dyDescent="0.25">
      <c r="A344" s="1"/>
      <c r="B344" s="1"/>
      <c r="C344" s="1"/>
      <c r="D344" s="1"/>
      <c r="E344" s="1"/>
      <c r="F344" s="1"/>
      <c r="G344" s="1"/>
      <c r="H344" s="1"/>
      <c r="I344" s="1"/>
      <c r="J344" s="1"/>
      <c r="K344" s="1"/>
      <c r="L344" s="1"/>
      <c r="M344" s="1"/>
      <c r="N344" s="1"/>
      <c r="O344" s="1"/>
      <c r="P344" s="1"/>
      <c r="Q344" s="1"/>
      <c r="R344" s="1"/>
      <c r="S344" s="1"/>
      <c r="T344" s="1"/>
    </row>
    <row r="345" spans="1:20" x14ac:dyDescent="0.25">
      <c r="A345" s="1"/>
      <c r="B345" s="1"/>
      <c r="C345" s="1"/>
      <c r="D345" s="1"/>
      <c r="E345" s="1"/>
      <c r="F345" s="1"/>
      <c r="G345" s="1"/>
      <c r="H345" s="1"/>
      <c r="I345" s="1"/>
      <c r="J345" s="1"/>
      <c r="K345" s="1"/>
      <c r="L345" s="1"/>
      <c r="M345" s="1"/>
      <c r="N345" s="1"/>
      <c r="O345" s="1"/>
      <c r="P345" s="1"/>
      <c r="Q345" s="1"/>
      <c r="R345" s="1"/>
      <c r="S345" s="1"/>
      <c r="T345" s="1"/>
    </row>
    <row r="346" spans="1:20" x14ac:dyDescent="0.25">
      <c r="A346" s="1"/>
      <c r="B346" s="1"/>
      <c r="C346" s="1"/>
      <c r="D346" s="1"/>
      <c r="E346" s="1"/>
      <c r="F346" s="1"/>
      <c r="G346" s="1"/>
      <c r="H346" s="1"/>
      <c r="I346" s="1"/>
      <c r="J346" s="1"/>
      <c r="K346" s="1"/>
      <c r="L346" s="1"/>
      <c r="M346" s="1"/>
      <c r="N346" s="1"/>
      <c r="O346" s="1"/>
      <c r="P346" s="1"/>
      <c r="Q346" s="1"/>
      <c r="R346" s="1"/>
      <c r="S346" s="1"/>
      <c r="T346" s="1"/>
    </row>
    <row r="347" spans="1:20" x14ac:dyDescent="0.25">
      <c r="A347" s="1"/>
      <c r="B347" s="1"/>
      <c r="C347" s="1"/>
      <c r="D347" s="1"/>
      <c r="E347" s="1"/>
      <c r="F347" s="1"/>
      <c r="G347" s="1"/>
      <c r="H347" s="1"/>
      <c r="I347" s="1"/>
      <c r="J347" s="1"/>
      <c r="K347" s="1"/>
      <c r="L347" s="1"/>
      <c r="M347" s="1"/>
      <c r="N347" s="1"/>
      <c r="O347" s="1"/>
      <c r="P347" s="1"/>
      <c r="Q347" s="1"/>
      <c r="R347" s="1"/>
      <c r="S347" s="1"/>
      <c r="T347" s="1"/>
    </row>
    <row r="348" spans="1:20" x14ac:dyDescent="0.25">
      <c r="A348" s="1"/>
      <c r="B348" s="1"/>
      <c r="C348" s="1"/>
      <c r="D348" s="1"/>
      <c r="E348" s="1"/>
      <c r="F348" s="1"/>
      <c r="G348" s="1"/>
      <c r="H348" s="1"/>
      <c r="I348" s="1"/>
      <c r="J348" s="1"/>
      <c r="K348" s="1"/>
      <c r="L348" s="1"/>
      <c r="M348" s="1"/>
      <c r="N348" s="1"/>
      <c r="O348" s="1"/>
      <c r="P348" s="1"/>
      <c r="Q348" s="1"/>
      <c r="R348" s="1"/>
      <c r="S348" s="1"/>
      <c r="T348" s="1"/>
    </row>
    <row r="349" spans="1:20" x14ac:dyDescent="0.25">
      <c r="A349" s="1"/>
      <c r="B349" s="1"/>
      <c r="C349" s="1"/>
      <c r="D349" s="1"/>
      <c r="E349" s="1"/>
      <c r="F349" s="1"/>
      <c r="G349" s="1"/>
      <c r="H349" s="1"/>
      <c r="I349" s="1"/>
      <c r="J349" s="1"/>
      <c r="K349" s="1"/>
      <c r="L349" s="1"/>
      <c r="M349" s="1"/>
      <c r="N349" s="1"/>
      <c r="O349" s="1"/>
      <c r="P349" s="1"/>
      <c r="Q349" s="1"/>
      <c r="R349" s="1"/>
      <c r="S349" s="1"/>
      <c r="T349" s="1"/>
    </row>
    <row r="350" spans="1:20" x14ac:dyDescent="0.25">
      <c r="A350" s="1"/>
      <c r="B350" s="1"/>
      <c r="C350" s="1"/>
      <c r="D350" s="1"/>
      <c r="E350" s="1"/>
      <c r="F350" s="1"/>
      <c r="G350" s="1"/>
      <c r="H350" s="1"/>
      <c r="I350" s="1"/>
      <c r="J350" s="1"/>
      <c r="K350" s="1"/>
      <c r="L350" s="1"/>
      <c r="M350" s="1"/>
      <c r="N350" s="1"/>
      <c r="O350" s="1"/>
      <c r="P350" s="1"/>
      <c r="Q350" s="1"/>
      <c r="R350" s="1"/>
      <c r="S350" s="1"/>
      <c r="T350" s="1"/>
    </row>
    <row r="351" spans="1:20" x14ac:dyDescent="0.25">
      <c r="A351" s="1"/>
      <c r="B351" s="1"/>
      <c r="C351" s="1"/>
      <c r="D351" s="1"/>
      <c r="E351" s="1"/>
      <c r="F351" s="1"/>
      <c r="G351" s="1"/>
      <c r="H351" s="1"/>
      <c r="I351" s="1"/>
      <c r="J351" s="1"/>
      <c r="K351" s="1"/>
      <c r="L351" s="1"/>
      <c r="M351" s="1"/>
      <c r="N351" s="1"/>
      <c r="O351" s="1"/>
      <c r="P351" s="1"/>
      <c r="Q351" s="1"/>
      <c r="R351" s="1"/>
      <c r="S351" s="1"/>
      <c r="T351" s="1"/>
    </row>
    <row r="352" spans="1:20" x14ac:dyDescent="0.25">
      <c r="A352" s="1"/>
      <c r="B352" s="1"/>
      <c r="C352" s="1"/>
      <c r="D352" s="1"/>
      <c r="E352" s="1"/>
      <c r="F352" s="1"/>
      <c r="G352" s="1"/>
      <c r="H352" s="1"/>
      <c r="I352" s="1"/>
      <c r="J352" s="1"/>
      <c r="K352" s="1"/>
      <c r="L352" s="1"/>
      <c r="M352" s="1"/>
      <c r="N352" s="1"/>
      <c r="O352" s="1"/>
      <c r="P352" s="1"/>
      <c r="Q352" s="1"/>
      <c r="R352" s="1"/>
      <c r="S352" s="1"/>
      <c r="T352" s="1"/>
    </row>
    <row r="353" spans="1:20" x14ac:dyDescent="0.25">
      <c r="A353" s="1"/>
      <c r="B353" s="1"/>
      <c r="C353" s="1"/>
      <c r="D353" s="1"/>
      <c r="E353" s="1"/>
      <c r="F353" s="1"/>
      <c r="G353" s="1"/>
      <c r="H353" s="1"/>
      <c r="I353" s="1"/>
      <c r="J353" s="1"/>
      <c r="K353" s="1"/>
      <c r="L353" s="1"/>
      <c r="M353" s="1"/>
      <c r="N353" s="1"/>
      <c r="O353" s="1"/>
      <c r="P353" s="1"/>
      <c r="Q353" s="1"/>
      <c r="R353" s="1"/>
      <c r="S353" s="1"/>
      <c r="T353" s="1"/>
    </row>
    <row r="354" spans="1:20" x14ac:dyDescent="0.25">
      <c r="A354" s="1"/>
      <c r="B354" s="1"/>
      <c r="C354" s="1"/>
      <c r="D354" s="1"/>
      <c r="E354" s="1"/>
      <c r="F354" s="1"/>
      <c r="G354" s="1"/>
      <c r="H354" s="1"/>
      <c r="I354" s="1"/>
      <c r="J354" s="1"/>
      <c r="K354" s="1"/>
      <c r="L354" s="1"/>
      <c r="M354" s="1"/>
      <c r="N354" s="1"/>
      <c r="O354" s="1"/>
      <c r="P354" s="1"/>
      <c r="Q354" s="1"/>
      <c r="R354" s="1"/>
      <c r="S354" s="1"/>
      <c r="T354" s="1"/>
    </row>
    <row r="355" spans="1:20" x14ac:dyDescent="0.25">
      <c r="A355" s="1"/>
      <c r="B355" s="1"/>
      <c r="C355" s="1"/>
      <c r="D355" s="1"/>
      <c r="E355" s="1"/>
      <c r="F355" s="1"/>
      <c r="G355" s="1"/>
      <c r="H355" s="1"/>
      <c r="I355" s="1"/>
      <c r="J355" s="1"/>
      <c r="K355" s="1"/>
      <c r="L355" s="1"/>
      <c r="M355" s="1"/>
      <c r="N355" s="1"/>
      <c r="O355" s="1"/>
      <c r="P355" s="1"/>
      <c r="Q355" s="1"/>
      <c r="R355" s="1"/>
      <c r="S355" s="1"/>
      <c r="T355" s="1"/>
    </row>
    <row r="356" spans="1:20" x14ac:dyDescent="0.25">
      <c r="A356" s="1"/>
      <c r="B356" s="1"/>
      <c r="C356" s="1"/>
      <c r="D356" s="1"/>
      <c r="E356" s="1"/>
      <c r="F356" s="1"/>
      <c r="G356" s="1"/>
      <c r="H356" s="1"/>
      <c r="I356" s="1"/>
      <c r="J356" s="1"/>
      <c r="K356" s="1"/>
      <c r="L356" s="1"/>
      <c r="M356" s="1"/>
      <c r="N356" s="1"/>
      <c r="O356" s="1"/>
      <c r="P356" s="1"/>
      <c r="Q356" s="1"/>
      <c r="R356" s="1"/>
      <c r="S356" s="1"/>
      <c r="T356" s="1"/>
    </row>
    <row r="357" spans="1:20" x14ac:dyDescent="0.25">
      <c r="A357" s="1"/>
      <c r="B357" s="1"/>
      <c r="C357" s="1"/>
      <c r="D357" s="1"/>
      <c r="E357" s="1"/>
      <c r="F357" s="1"/>
      <c r="G357" s="1"/>
      <c r="H357" s="1"/>
      <c r="I357" s="1"/>
      <c r="J357" s="1"/>
      <c r="K357" s="1"/>
      <c r="L357" s="1"/>
      <c r="M357" s="1"/>
      <c r="N357" s="1"/>
      <c r="O357" s="1"/>
      <c r="P357" s="1"/>
      <c r="Q357" s="1"/>
      <c r="R357" s="1"/>
      <c r="S357" s="1"/>
      <c r="T357" s="1"/>
    </row>
    <row r="358" spans="1:20" x14ac:dyDescent="0.25">
      <c r="A358" s="1"/>
      <c r="B358" s="1"/>
      <c r="C358" s="1"/>
      <c r="D358" s="1"/>
      <c r="E358" s="1"/>
      <c r="F358" s="1"/>
      <c r="G358" s="1"/>
      <c r="H358" s="1"/>
      <c r="I358" s="1"/>
      <c r="J358" s="1"/>
      <c r="K358" s="1"/>
      <c r="L358" s="1"/>
      <c r="M358" s="1"/>
      <c r="N358" s="1"/>
      <c r="O358" s="1"/>
      <c r="P358" s="1"/>
      <c r="Q358" s="1"/>
      <c r="R358" s="1"/>
      <c r="S358" s="1"/>
      <c r="T358" s="1"/>
    </row>
    <row r="359" spans="1:20" x14ac:dyDescent="0.25">
      <c r="A359" s="1"/>
      <c r="B359" s="1"/>
      <c r="C359" s="1"/>
      <c r="D359" s="1"/>
      <c r="E359" s="1"/>
      <c r="F359" s="1"/>
      <c r="G359" s="1"/>
      <c r="H359" s="1"/>
      <c r="I359" s="1"/>
      <c r="J359" s="1"/>
      <c r="K359" s="1"/>
      <c r="L359" s="1"/>
      <c r="M359" s="1"/>
      <c r="N359" s="1"/>
      <c r="O359" s="1"/>
      <c r="P359" s="1"/>
      <c r="Q359" s="1"/>
      <c r="R359" s="1"/>
      <c r="S359" s="1"/>
      <c r="T359" s="1"/>
    </row>
    <row r="360" spans="1:20" x14ac:dyDescent="0.25">
      <c r="A360" s="1"/>
      <c r="B360" s="1"/>
      <c r="C360" s="1"/>
      <c r="D360" s="1"/>
      <c r="E360" s="1"/>
      <c r="F360" s="1"/>
      <c r="G360" s="1"/>
      <c r="H360" s="1"/>
      <c r="I360" s="1"/>
      <c r="J360" s="1"/>
      <c r="K360" s="1"/>
      <c r="L360" s="1"/>
      <c r="M360" s="1"/>
      <c r="N360" s="1"/>
      <c r="O360" s="1"/>
      <c r="P360" s="1"/>
      <c r="Q360" s="1"/>
      <c r="R360" s="1"/>
      <c r="S360" s="1"/>
      <c r="T360" s="1"/>
    </row>
    <row r="361" spans="1:20" x14ac:dyDescent="0.25">
      <c r="A361" s="1"/>
      <c r="B361" s="1"/>
      <c r="C361" s="1"/>
      <c r="D361" s="1"/>
      <c r="E361" s="1"/>
      <c r="F361" s="1"/>
      <c r="G361" s="1"/>
      <c r="H361" s="1"/>
      <c r="I361" s="1"/>
      <c r="J361" s="1"/>
      <c r="K361" s="1"/>
      <c r="L361" s="1"/>
      <c r="M361" s="1"/>
      <c r="N361" s="1"/>
      <c r="O361" s="1"/>
      <c r="P361" s="1"/>
      <c r="Q361" s="1"/>
      <c r="R361" s="1"/>
      <c r="S361" s="1"/>
      <c r="T361" s="1"/>
    </row>
    <row r="362" spans="1:20" x14ac:dyDescent="0.25">
      <c r="A362" s="1"/>
      <c r="B362" s="1"/>
      <c r="C362" s="1"/>
      <c r="D362" s="1"/>
      <c r="E362" s="1"/>
      <c r="F362" s="1"/>
      <c r="G362" s="1"/>
      <c r="H362" s="1"/>
      <c r="I362" s="1"/>
      <c r="J362" s="1"/>
      <c r="K362" s="1"/>
      <c r="L362" s="1"/>
      <c r="M362" s="1"/>
      <c r="N362" s="1"/>
      <c r="O362" s="1"/>
      <c r="P362" s="1"/>
      <c r="Q362" s="1"/>
      <c r="R362" s="1"/>
      <c r="S362" s="1"/>
      <c r="T362" s="1"/>
    </row>
    <row r="363" spans="1:20" x14ac:dyDescent="0.25">
      <c r="A363" s="1"/>
      <c r="B363" s="1"/>
      <c r="C363" s="1"/>
      <c r="D363" s="1"/>
      <c r="E363" s="1"/>
      <c r="F363" s="1"/>
      <c r="G363" s="1"/>
      <c r="H363" s="1"/>
      <c r="I363" s="1"/>
      <c r="J363" s="1"/>
      <c r="K363" s="1"/>
      <c r="L363" s="1"/>
      <c r="M363" s="1"/>
      <c r="N363" s="1"/>
      <c r="O363" s="1"/>
      <c r="P363" s="1"/>
      <c r="Q363" s="1"/>
      <c r="R363" s="1"/>
      <c r="S363" s="1"/>
      <c r="T363" s="1"/>
    </row>
    <row r="364" spans="1:20" x14ac:dyDescent="0.25">
      <c r="A364" s="1"/>
      <c r="B364" s="1"/>
      <c r="C364" s="1"/>
      <c r="D364" s="1"/>
      <c r="E364" s="1"/>
      <c r="F364" s="1"/>
      <c r="G364" s="1"/>
      <c r="H364" s="1"/>
      <c r="I364" s="1"/>
      <c r="J364" s="1"/>
      <c r="K364" s="1"/>
      <c r="L364" s="1"/>
      <c r="M364" s="1"/>
      <c r="N364" s="1"/>
      <c r="O364" s="1"/>
      <c r="P364" s="1"/>
      <c r="Q364" s="1"/>
      <c r="R364" s="1"/>
      <c r="S364" s="1"/>
      <c r="T364" s="1"/>
    </row>
    <row r="365" spans="1:20" x14ac:dyDescent="0.25">
      <c r="A365" s="1"/>
      <c r="B365" s="1"/>
      <c r="C365" s="1"/>
      <c r="D365" s="1"/>
      <c r="E365" s="1"/>
      <c r="F365" s="1"/>
      <c r="G365" s="1"/>
      <c r="H365" s="1"/>
      <c r="I365" s="1"/>
      <c r="J365" s="1"/>
      <c r="K365" s="1"/>
      <c r="L365" s="1"/>
      <c r="M365" s="1"/>
      <c r="N365" s="1"/>
      <c r="O365" s="1"/>
      <c r="P365" s="1"/>
      <c r="Q365" s="1"/>
      <c r="R365" s="1"/>
      <c r="S365" s="1"/>
      <c r="T365" s="1"/>
    </row>
    <row r="366" spans="1:20" x14ac:dyDescent="0.25">
      <c r="A366" s="1"/>
      <c r="B366" s="1"/>
      <c r="C366" s="1"/>
      <c r="D366" s="1"/>
      <c r="E366" s="1"/>
      <c r="F366" s="1"/>
      <c r="G366" s="1"/>
      <c r="H366" s="1"/>
      <c r="I366" s="1"/>
      <c r="J366" s="1"/>
      <c r="K366" s="1"/>
      <c r="L366" s="1"/>
      <c r="M366" s="1"/>
      <c r="N366" s="1"/>
      <c r="O366" s="1"/>
      <c r="P366" s="1"/>
      <c r="Q366" s="1"/>
      <c r="R366" s="1"/>
      <c r="S366" s="1"/>
      <c r="T366" s="1"/>
    </row>
    <row r="367" spans="1:20" x14ac:dyDescent="0.25">
      <c r="A367" s="1"/>
      <c r="B367" s="1"/>
      <c r="C367" s="1"/>
      <c r="D367" s="1"/>
      <c r="E367" s="1"/>
      <c r="F367" s="1"/>
      <c r="G367" s="1"/>
      <c r="H367" s="1"/>
      <c r="I367" s="1"/>
      <c r="J367" s="1"/>
      <c r="K367" s="1"/>
      <c r="L367" s="1"/>
      <c r="M367" s="1"/>
      <c r="N367" s="1"/>
      <c r="O367" s="1"/>
      <c r="P367" s="1"/>
      <c r="Q367" s="1"/>
      <c r="R367" s="1"/>
      <c r="S367" s="1"/>
      <c r="T367" s="1"/>
    </row>
    <row r="368" spans="1:20" x14ac:dyDescent="0.25">
      <c r="A368" s="1"/>
      <c r="B368" s="1"/>
      <c r="C368" s="1"/>
      <c r="D368" s="1"/>
      <c r="E368" s="1"/>
      <c r="F368" s="1"/>
      <c r="G368" s="1"/>
      <c r="H368" s="1"/>
      <c r="I368" s="1"/>
      <c r="J368" s="1"/>
      <c r="K368" s="1"/>
      <c r="L368" s="1"/>
      <c r="M368" s="1"/>
      <c r="N368" s="1"/>
      <c r="O368" s="1"/>
      <c r="P368" s="1"/>
      <c r="Q368" s="1"/>
      <c r="R368" s="1"/>
      <c r="S368" s="1"/>
      <c r="T368" s="1"/>
    </row>
    <row r="369" spans="1:20" x14ac:dyDescent="0.25">
      <c r="A369" s="1"/>
      <c r="B369" s="1"/>
      <c r="C369" s="1"/>
      <c r="D369" s="1"/>
      <c r="E369" s="1"/>
      <c r="F369" s="1"/>
      <c r="G369" s="1"/>
      <c r="H369" s="1"/>
      <c r="I369" s="1"/>
      <c r="J369" s="1"/>
      <c r="K369" s="1"/>
      <c r="L369" s="1"/>
      <c r="M369" s="1"/>
      <c r="N369" s="1"/>
      <c r="O369" s="1"/>
      <c r="P369" s="1"/>
      <c r="Q369" s="1"/>
      <c r="R369" s="1"/>
      <c r="S369" s="1"/>
      <c r="T369" s="1"/>
    </row>
    <row r="370" spans="1:20" x14ac:dyDescent="0.25">
      <c r="A370" s="1"/>
      <c r="B370" s="1"/>
      <c r="C370" s="1"/>
      <c r="D370" s="1"/>
      <c r="E370" s="1"/>
      <c r="F370" s="1"/>
      <c r="G370" s="1"/>
      <c r="H370" s="1"/>
      <c r="I370" s="1"/>
      <c r="J370" s="1"/>
      <c r="K370" s="1"/>
      <c r="L370" s="1"/>
      <c r="M370" s="1"/>
      <c r="N370" s="1"/>
      <c r="O370" s="1"/>
      <c r="P370" s="1"/>
      <c r="Q370" s="1"/>
      <c r="R370" s="1"/>
      <c r="S370" s="1"/>
      <c r="T370" s="1"/>
    </row>
    <row r="371" spans="1:20" x14ac:dyDescent="0.25">
      <c r="A371" s="1"/>
      <c r="B371" s="1"/>
      <c r="C371" s="1"/>
      <c r="D371" s="1"/>
      <c r="E371" s="1"/>
      <c r="F371" s="1"/>
      <c r="G371" s="1"/>
      <c r="H371" s="1"/>
      <c r="I371" s="1"/>
      <c r="J371" s="1"/>
      <c r="K371" s="1"/>
      <c r="L371" s="1"/>
      <c r="M371" s="1"/>
      <c r="N371" s="1"/>
      <c r="O371" s="1"/>
      <c r="P371" s="1"/>
      <c r="Q371" s="1"/>
      <c r="R371" s="1"/>
      <c r="S371" s="1"/>
      <c r="T371" s="1"/>
    </row>
    <row r="372" spans="1:20" x14ac:dyDescent="0.25">
      <c r="A372" s="1"/>
      <c r="B372" s="1"/>
      <c r="C372" s="1"/>
      <c r="D372" s="1"/>
      <c r="E372" s="1"/>
      <c r="F372" s="1"/>
      <c r="G372" s="1"/>
      <c r="H372" s="1"/>
      <c r="I372" s="1"/>
      <c r="J372" s="1"/>
      <c r="K372" s="1"/>
      <c r="L372" s="1"/>
      <c r="M372" s="1"/>
      <c r="N372" s="1"/>
      <c r="O372" s="1"/>
      <c r="P372" s="1"/>
      <c r="Q372" s="1"/>
      <c r="R372" s="1"/>
      <c r="S372" s="1"/>
      <c r="T372" s="1"/>
    </row>
    <row r="373" spans="1:20" x14ac:dyDescent="0.25">
      <c r="A373" s="1"/>
      <c r="B373" s="1"/>
      <c r="C373" s="1"/>
      <c r="D373" s="1"/>
      <c r="E373" s="1"/>
      <c r="F373" s="1"/>
      <c r="G373" s="1"/>
      <c r="H373" s="1"/>
      <c r="I373" s="1"/>
      <c r="J373" s="1"/>
      <c r="K373" s="1"/>
      <c r="L373" s="1"/>
      <c r="M373" s="1"/>
      <c r="N373" s="1"/>
      <c r="O373" s="1"/>
      <c r="P373" s="1"/>
      <c r="Q373" s="1"/>
      <c r="R373" s="1"/>
      <c r="S373" s="1"/>
      <c r="T373" s="1"/>
    </row>
    <row r="374" spans="1:20" x14ac:dyDescent="0.25">
      <c r="A374" s="1"/>
      <c r="B374" s="1"/>
      <c r="C374" s="1"/>
      <c r="D374" s="1"/>
      <c r="E374" s="1"/>
      <c r="F374" s="1"/>
      <c r="G374" s="1"/>
      <c r="H374" s="1"/>
      <c r="I374" s="1"/>
      <c r="J374" s="1"/>
      <c r="K374" s="1"/>
      <c r="L374" s="1"/>
      <c r="M374" s="1"/>
      <c r="N374" s="1"/>
      <c r="O374" s="1"/>
      <c r="P374" s="1"/>
      <c r="Q374" s="1"/>
      <c r="R374" s="1"/>
      <c r="S374" s="1"/>
      <c r="T374" s="1"/>
    </row>
    <row r="375" spans="1:20" x14ac:dyDescent="0.25">
      <c r="A375" s="1"/>
      <c r="B375" s="1"/>
      <c r="C375" s="1"/>
      <c r="D375" s="1"/>
      <c r="E375" s="1"/>
      <c r="F375" s="1"/>
      <c r="G375" s="1"/>
      <c r="H375" s="1"/>
      <c r="I375" s="1"/>
      <c r="J375" s="1"/>
      <c r="K375" s="1"/>
      <c r="L375" s="1"/>
      <c r="M375" s="1"/>
      <c r="N375" s="1"/>
      <c r="O375" s="1"/>
      <c r="P375" s="1"/>
      <c r="Q375" s="1"/>
      <c r="R375" s="1"/>
      <c r="S375" s="1"/>
      <c r="T375" s="1"/>
    </row>
    <row r="376" spans="1:20" x14ac:dyDescent="0.25">
      <c r="A376" s="1"/>
      <c r="B376" s="1"/>
      <c r="C376" s="1"/>
      <c r="D376" s="1"/>
      <c r="E376" s="1"/>
      <c r="F376" s="1"/>
      <c r="G376" s="1"/>
      <c r="H376" s="1"/>
      <c r="I376" s="1"/>
      <c r="J376" s="1"/>
      <c r="K376" s="1"/>
      <c r="L376" s="1"/>
      <c r="M376" s="1"/>
      <c r="N376" s="1"/>
      <c r="O376" s="1"/>
      <c r="P376" s="1"/>
      <c r="Q376" s="1"/>
      <c r="R376" s="1"/>
      <c r="S376" s="1"/>
      <c r="T376" s="1"/>
    </row>
    <row r="377" spans="1:20" x14ac:dyDescent="0.25">
      <c r="A377" s="1"/>
      <c r="B377" s="1"/>
      <c r="C377" s="1"/>
      <c r="D377" s="1"/>
      <c r="E377" s="1"/>
      <c r="F377" s="1"/>
      <c r="G377" s="1"/>
      <c r="H377" s="1"/>
      <c r="I377" s="1"/>
      <c r="J377" s="1"/>
      <c r="K377" s="1"/>
      <c r="L377" s="1"/>
      <c r="M377" s="1"/>
      <c r="N377" s="1"/>
      <c r="O377" s="1"/>
      <c r="P377" s="1"/>
      <c r="Q377" s="1"/>
      <c r="R377" s="1"/>
      <c r="S377" s="1"/>
      <c r="T377" s="1"/>
    </row>
    <row r="378" spans="1:20" x14ac:dyDescent="0.25">
      <c r="A378" s="1"/>
      <c r="B378" s="1"/>
      <c r="C378" s="1"/>
      <c r="D378" s="1"/>
      <c r="E378" s="1"/>
      <c r="F378" s="1"/>
      <c r="G378" s="1"/>
      <c r="H378" s="1"/>
      <c r="I378" s="1"/>
      <c r="J378" s="1"/>
      <c r="K378" s="1"/>
      <c r="L378" s="1"/>
      <c r="M378" s="1"/>
      <c r="N378" s="1"/>
      <c r="O378" s="1"/>
      <c r="P378" s="1"/>
      <c r="Q378" s="1"/>
      <c r="R378" s="1"/>
      <c r="S378" s="1"/>
      <c r="T378" s="1"/>
    </row>
    <row r="379" spans="1:20" x14ac:dyDescent="0.25">
      <c r="A379" s="1"/>
      <c r="B379" s="1"/>
      <c r="C379" s="1"/>
      <c r="D379" s="1"/>
      <c r="E379" s="1"/>
      <c r="F379" s="1"/>
      <c r="G379" s="1"/>
      <c r="H379" s="1"/>
      <c r="I379" s="1"/>
      <c r="J379" s="1"/>
      <c r="K379" s="1"/>
      <c r="L379" s="1"/>
      <c r="M379" s="1"/>
      <c r="N379" s="1"/>
      <c r="O379" s="1"/>
      <c r="P379" s="1"/>
      <c r="Q379" s="1"/>
      <c r="R379" s="1"/>
      <c r="S379" s="1"/>
      <c r="T379" s="1"/>
    </row>
    <row r="380" spans="1:20" x14ac:dyDescent="0.25">
      <c r="A380" s="1"/>
      <c r="B380" s="1"/>
      <c r="C380" s="1"/>
      <c r="D380" s="1"/>
      <c r="E380" s="1"/>
      <c r="F380" s="1"/>
      <c r="G380" s="1"/>
      <c r="H380" s="1"/>
      <c r="I380" s="1"/>
      <c r="J380" s="1"/>
      <c r="K380" s="1"/>
      <c r="L380" s="1"/>
      <c r="M380" s="1"/>
      <c r="N380" s="1"/>
      <c r="O380" s="1"/>
      <c r="P380" s="1"/>
      <c r="Q380" s="1"/>
      <c r="R380" s="1"/>
      <c r="S380" s="1"/>
      <c r="T380" s="1"/>
    </row>
    <row r="381" spans="1:20" x14ac:dyDescent="0.25">
      <c r="A381" s="1"/>
      <c r="B381" s="1"/>
      <c r="C381" s="1"/>
      <c r="D381" s="1"/>
      <c r="E381" s="1"/>
      <c r="F381" s="1"/>
      <c r="G381" s="1"/>
      <c r="H381" s="1"/>
      <c r="I381" s="1"/>
      <c r="J381" s="1"/>
      <c r="K381" s="1"/>
      <c r="L381" s="1"/>
      <c r="M381" s="1"/>
      <c r="N381" s="1"/>
      <c r="O381" s="1"/>
      <c r="P381" s="1"/>
      <c r="Q381" s="1"/>
      <c r="R381" s="1"/>
      <c r="S381" s="1"/>
      <c r="T381" s="1"/>
    </row>
    <row r="382" spans="1:20" x14ac:dyDescent="0.25">
      <c r="A382" s="1"/>
      <c r="B382" s="1"/>
      <c r="C382" s="1"/>
      <c r="D382" s="1"/>
      <c r="E382" s="1"/>
      <c r="F382" s="1"/>
      <c r="G382" s="1"/>
      <c r="H382" s="1"/>
      <c r="I382" s="1"/>
      <c r="J382" s="1"/>
      <c r="K382" s="1"/>
      <c r="L382" s="1"/>
      <c r="M382" s="1"/>
      <c r="N382" s="1"/>
      <c r="O382" s="1"/>
      <c r="P382" s="1"/>
      <c r="Q382" s="1"/>
      <c r="R382" s="1"/>
      <c r="S382" s="1"/>
      <c r="T382" s="1"/>
    </row>
    <row r="383" spans="1:20" x14ac:dyDescent="0.25">
      <c r="A383" s="1"/>
      <c r="B383" s="1"/>
      <c r="C383" s="1"/>
      <c r="D383" s="1"/>
      <c r="E383" s="1"/>
      <c r="F383" s="1"/>
      <c r="G383" s="1"/>
      <c r="H383" s="1"/>
      <c r="I383" s="1"/>
      <c r="J383" s="1"/>
      <c r="K383" s="1"/>
      <c r="L383" s="1"/>
      <c r="M383" s="1"/>
      <c r="N383" s="1"/>
      <c r="O383" s="1"/>
      <c r="P383" s="1"/>
      <c r="Q383" s="1"/>
      <c r="R383" s="1"/>
      <c r="S383" s="1"/>
      <c r="T383" s="1"/>
    </row>
    <row r="384" spans="1:20" x14ac:dyDescent="0.25">
      <c r="A384" s="1"/>
      <c r="B384" s="1"/>
      <c r="C384" s="1"/>
      <c r="D384" s="1"/>
      <c r="E384" s="1"/>
      <c r="F384" s="1"/>
      <c r="G384" s="1"/>
      <c r="H384" s="1"/>
      <c r="I384" s="1"/>
      <c r="J384" s="1"/>
      <c r="K384" s="1"/>
      <c r="L384" s="1"/>
      <c r="M384" s="1"/>
      <c r="N384" s="1"/>
      <c r="O384" s="1"/>
      <c r="P384" s="1"/>
      <c r="Q384" s="1"/>
      <c r="R384" s="1"/>
      <c r="S384" s="1"/>
      <c r="T384" s="1"/>
    </row>
    <row r="385" spans="1:20" x14ac:dyDescent="0.25">
      <c r="A385" s="1"/>
      <c r="B385" s="1"/>
      <c r="C385" s="1"/>
      <c r="D385" s="1"/>
      <c r="E385" s="1"/>
      <c r="F385" s="1"/>
      <c r="G385" s="1"/>
      <c r="H385" s="1"/>
      <c r="I385" s="1"/>
      <c r="J385" s="1"/>
      <c r="K385" s="1"/>
      <c r="L385" s="1"/>
      <c r="M385" s="1"/>
      <c r="N385" s="1"/>
      <c r="O385" s="1"/>
      <c r="P385" s="1"/>
      <c r="Q385" s="1"/>
      <c r="R385" s="1"/>
      <c r="S385" s="1"/>
      <c r="T385" s="1"/>
    </row>
    <row r="386" spans="1:20" x14ac:dyDescent="0.25">
      <c r="A386" s="1"/>
      <c r="B386" s="1"/>
      <c r="C386" s="1"/>
      <c r="D386" s="1"/>
      <c r="E386" s="1"/>
      <c r="F386" s="1"/>
      <c r="G386" s="1"/>
      <c r="H386" s="1"/>
      <c r="I386" s="1"/>
      <c r="J386" s="1"/>
      <c r="K386" s="1"/>
      <c r="L386" s="1"/>
      <c r="M386" s="1"/>
      <c r="N386" s="1"/>
      <c r="O386" s="1"/>
      <c r="P386" s="1"/>
      <c r="Q386" s="1"/>
      <c r="R386" s="1"/>
      <c r="S386" s="1"/>
      <c r="T386" s="1"/>
    </row>
    <row r="387" spans="1:20" x14ac:dyDescent="0.25">
      <c r="A387" s="1"/>
      <c r="B387" s="1"/>
      <c r="C387" s="1"/>
      <c r="D387" s="1"/>
      <c r="E387" s="1"/>
      <c r="F387" s="1"/>
      <c r="G387" s="1"/>
      <c r="H387" s="1"/>
      <c r="I387" s="1"/>
      <c r="J387" s="1"/>
      <c r="K387" s="1"/>
      <c r="L387" s="1"/>
      <c r="M387" s="1"/>
      <c r="N387" s="1"/>
      <c r="O387" s="1"/>
      <c r="P387" s="1"/>
      <c r="Q387" s="1"/>
      <c r="R387" s="1"/>
      <c r="S387" s="1"/>
      <c r="T387" s="1"/>
    </row>
    <row r="388" spans="1:20" x14ac:dyDescent="0.25">
      <c r="A388" s="1"/>
      <c r="B388" s="1"/>
      <c r="C388" s="1"/>
      <c r="D388" s="1"/>
      <c r="E388" s="1"/>
      <c r="F388" s="1"/>
      <c r="G388" s="1"/>
      <c r="H388" s="1"/>
      <c r="I388" s="1"/>
      <c r="J388" s="1"/>
      <c r="K388" s="1"/>
      <c r="L388" s="1"/>
      <c r="M388" s="1"/>
      <c r="N388" s="1"/>
      <c r="O388" s="1"/>
      <c r="P388" s="1"/>
      <c r="Q388" s="1"/>
      <c r="R388" s="1"/>
      <c r="S388" s="1"/>
      <c r="T388" s="1"/>
    </row>
    <row r="389" spans="1:20" x14ac:dyDescent="0.25">
      <c r="A389" s="1"/>
      <c r="B389" s="1"/>
      <c r="C389" s="1"/>
      <c r="D389" s="1"/>
      <c r="E389" s="1"/>
      <c r="F389" s="1"/>
      <c r="G389" s="1"/>
      <c r="H389" s="1"/>
      <c r="I389" s="1"/>
      <c r="J389" s="1"/>
      <c r="K389" s="1"/>
      <c r="L389" s="1"/>
      <c r="M389" s="1"/>
      <c r="N389" s="1"/>
      <c r="O389" s="1"/>
      <c r="P389" s="1"/>
      <c r="Q389" s="1"/>
      <c r="R389" s="1"/>
      <c r="S389" s="1"/>
      <c r="T389" s="1"/>
    </row>
    <row r="390" spans="1:20" x14ac:dyDescent="0.25">
      <c r="A390" s="1"/>
      <c r="B390" s="1"/>
      <c r="C390" s="1"/>
      <c r="D390" s="1"/>
      <c r="E390" s="1"/>
      <c r="F390" s="1"/>
      <c r="G390" s="1"/>
      <c r="H390" s="1"/>
      <c r="I390" s="1"/>
      <c r="J390" s="1"/>
      <c r="K390" s="1"/>
      <c r="L390" s="1"/>
      <c r="M390" s="1"/>
      <c r="N390" s="1"/>
      <c r="O390" s="1"/>
      <c r="P390" s="1"/>
      <c r="Q390" s="1"/>
      <c r="R390" s="1"/>
      <c r="S390" s="1"/>
      <c r="T390" s="1"/>
    </row>
    <row r="391" spans="1:20" x14ac:dyDescent="0.25">
      <c r="A391" s="1"/>
      <c r="B391" s="1"/>
      <c r="C391" s="1"/>
      <c r="D391" s="1"/>
      <c r="E391" s="1"/>
      <c r="F391" s="1"/>
      <c r="G391" s="1"/>
      <c r="H391" s="1"/>
      <c r="I391" s="1"/>
      <c r="J391" s="1"/>
      <c r="K391" s="1"/>
      <c r="L391" s="1"/>
      <c r="M391" s="1"/>
      <c r="N391" s="1"/>
      <c r="O391" s="1"/>
      <c r="P391" s="1"/>
      <c r="Q391" s="1"/>
      <c r="R391" s="1"/>
      <c r="S391" s="1"/>
      <c r="T391" s="1"/>
    </row>
    <row r="392" spans="1:20" x14ac:dyDescent="0.25">
      <c r="A392" s="1"/>
      <c r="B392" s="1"/>
      <c r="C392" s="1"/>
      <c r="D392" s="1"/>
      <c r="E392" s="1"/>
      <c r="F392" s="1"/>
      <c r="G392" s="1"/>
      <c r="H392" s="1"/>
      <c r="I392" s="1"/>
      <c r="J392" s="1"/>
      <c r="K392" s="1"/>
      <c r="L392" s="1"/>
      <c r="M392" s="1"/>
      <c r="N392" s="1"/>
      <c r="O392" s="1"/>
      <c r="P392" s="1"/>
      <c r="Q392" s="1"/>
      <c r="R392" s="1"/>
      <c r="S392" s="1"/>
      <c r="T392" s="1"/>
    </row>
    <row r="393" spans="1:20" x14ac:dyDescent="0.25">
      <c r="A393" s="1"/>
      <c r="B393" s="1"/>
      <c r="C393" s="1"/>
      <c r="D393" s="1"/>
      <c r="E393" s="1"/>
      <c r="F393" s="1"/>
      <c r="G393" s="1"/>
      <c r="H393" s="1"/>
      <c r="I393" s="1"/>
      <c r="J393" s="1"/>
      <c r="K393" s="1"/>
      <c r="L393" s="1"/>
      <c r="M393" s="1"/>
      <c r="N393" s="1"/>
      <c r="O393" s="1"/>
      <c r="P393" s="1"/>
      <c r="Q393" s="1"/>
      <c r="R393" s="1"/>
      <c r="S393" s="1"/>
      <c r="T393" s="1"/>
    </row>
    <row r="394" spans="1:20" x14ac:dyDescent="0.25">
      <c r="A394" s="1"/>
      <c r="B394" s="1"/>
      <c r="C394" s="1"/>
      <c r="D394" s="1"/>
      <c r="E394" s="1"/>
      <c r="F394" s="1"/>
      <c r="G394" s="1"/>
      <c r="H394" s="1"/>
      <c r="I394" s="1"/>
      <c r="J394" s="1"/>
      <c r="K394" s="1"/>
      <c r="L394" s="1"/>
      <c r="M394" s="1"/>
      <c r="N394" s="1"/>
      <c r="O394" s="1"/>
      <c r="P394" s="1"/>
      <c r="Q394" s="1"/>
      <c r="R394" s="1"/>
      <c r="S394" s="1"/>
      <c r="T394" s="1"/>
    </row>
    <row r="395" spans="1:20" x14ac:dyDescent="0.25">
      <c r="A395" s="1"/>
      <c r="B395" s="1"/>
      <c r="C395" s="1"/>
      <c r="D395" s="1"/>
      <c r="E395" s="1"/>
      <c r="F395" s="1"/>
      <c r="G395" s="1"/>
      <c r="H395" s="1"/>
      <c r="I395" s="1"/>
      <c r="J395" s="1"/>
      <c r="K395" s="1"/>
      <c r="L395" s="1"/>
      <c r="M395" s="1"/>
      <c r="N395" s="1"/>
      <c r="O395" s="1"/>
      <c r="P395" s="1"/>
      <c r="Q395" s="1"/>
      <c r="R395" s="1"/>
      <c r="S395" s="1"/>
      <c r="T395" s="1"/>
    </row>
    <row r="396" spans="1:20" x14ac:dyDescent="0.25">
      <c r="A396" s="1"/>
      <c r="B396" s="1"/>
      <c r="C396" s="1"/>
      <c r="D396" s="1"/>
      <c r="E396" s="1"/>
      <c r="F396" s="1"/>
      <c r="G396" s="1"/>
      <c r="H396" s="1"/>
      <c r="I396" s="1"/>
      <c r="J396" s="1"/>
      <c r="K396" s="1"/>
      <c r="L396" s="1"/>
      <c r="M396" s="1"/>
      <c r="N396" s="1"/>
      <c r="O396" s="1"/>
      <c r="P396" s="1"/>
      <c r="Q396" s="1"/>
      <c r="R396" s="1"/>
      <c r="S396" s="1"/>
      <c r="T396" s="1"/>
    </row>
    <row r="397" spans="1:20" x14ac:dyDescent="0.25">
      <c r="A397" s="1"/>
      <c r="B397" s="1"/>
      <c r="C397" s="1"/>
      <c r="D397" s="1"/>
      <c r="E397" s="1"/>
      <c r="F397" s="1"/>
      <c r="G397" s="1"/>
      <c r="H397" s="1"/>
      <c r="I397" s="1"/>
      <c r="J397" s="1"/>
      <c r="K397" s="1"/>
      <c r="L397" s="1"/>
      <c r="M397" s="1"/>
      <c r="N397" s="1"/>
      <c r="O397" s="1"/>
      <c r="P397" s="1"/>
      <c r="Q397" s="1"/>
      <c r="R397" s="1"/>
      <c r="S397" s="1"/>
      <c r="T397" s="1"/>
    </row>
    <row r="398" spans="1:20" x14ac:dyDescent="0.25">
      <c r="A398" s="1"/>
      <c r="B398" s="1"/>
      <c r="C398" s="1"/>
      <c r="D398" s="1"/>
      <c r="E398" s="1"/>
      <c r="F398" s="1"/>
      <c r="G398" s="1"/>
      <c r="H398" s="1"/>
      <c r="I398" s="1"/>
      <c r="J398" s="1"/>
      <c r="K398" s="1"/>
      <c r="L398" s="1"/>
      <c r="M398" s="1"/>
      <c r="N398" s="1"/>
      <c r="O398" s="1"/>
      <c r="P398" s="1"/>
      <c r="Q398" s="1"/>
      <c r="R398" s="1"/>
      <c r="S398" s="1"/>
      <c r="T398" s="1"/>
    </row>
    <row r="399" spans="1:20" x14ac:dyDescent="0.25">
      <c r="A399" s="1"/>
      <c r="B399" s="1"/>
      <c r="C399" s="1"/>
      <c r="D399" s="1"/>
      <c r="E399" s="1"/>
      <c r="F399" s="1"/>
      <c r="G399" s="1"/>
      <c r="H399" s="1"/>
      <c r="I399" s="1"/>
      <c r="J399" s="1"/>
      <c r="K399" s="1"/>
      <c r="L399" s="1"/>
      <c r="M399" s="1"/>
      <c r="N399" s="1"/>
      <c r="O399" s="1"/>
      <c r="P399" s="1"/>
      <c r="Q399" s="1"/>
      <c r="R399" s="1"/>
      <c r="S399" s="1"/>
      <c r="T399" s="1"/>
    </row>
    <row r="400" spans="1:20" x14ac:dyDescent="0.25">
      <c r="A400" s="1"/>
      <c r="B400" s="1"/>
      <c r="C400" s="1"/>
      <c r="D400" s="1"/>
      <c r="E400" s="1"/>
      <c r="F400" s="1"/>
      <c r="G400" s="1"/>
      <c r="H400" s="1"/>
      <c r="I400" s="1"/>
      <c r="J400" s="1"/>
      <c r="K400" s="1"/>
      <c r="L400" s="1"/>
      <c r="M400" s="1"/>
      <c r="N400" s="1"/>
      <c r="O400" s="1"/>
      <c r="P400" s="1"/>
      <c r="Q400" s="1"/>
      <c r="R400" s="1"/>
      <c r="S400" s="1"/>
      <c r="T400" s="1"/>
    </row>
    <row r="401" spans="1:20" x14ac:dyDescent="0.25">
      <c r="A401" s="1"/>
      <c r="B401" s="1"/>
      <c r="C401" s="1"/>
      <c r="D401" s="1"/>
      <c r="E401" s="1"/>
      <c r="F401" s="1"/>
      <c r="G401" s="1"/>
      <c r="H401" s="1"/>
      <c r="I401" s="1"/>
      <c r="J401" s="1"/>
      <c r="K401" s="1"/>
      <c r="L401" s="1"/>
      <c r="M401" s="1"/>
      <c r="N401" s="1"/>
      <c r="O401" s="1"/>
      <c r="P401" s="1"/>
      <c r="Q401" s="1"/>
      <c r="R401" s="1"/>
      <c r="S401" s="1"/>
      <c r="T401" s="1"/>
    </row>
    <row r="402" spans="1:20" x14ac:dyDescent="0.25">
      <c r="A402" s="1"/>
      <c r="B402" s="1"/>
      <c r="C402" s="1"/>
      <c r="D402" s="1"/>
      <c r="E402" s="1"/>
      <c r="F402" s="1"/>
      <c r="G402" s="1"/>
      <c r="H402" s="1"/>
      <c r="I402" s="1"/>
      <c r="J402" s="1"/>
      <c r="K402" s="1"/>
      <c r="L402" s="1"/>
      <c r="M402" s="1"/>
      <c r="N402" s="1"/>
      <c r="O402" s="1"/>
      <c r="P402" s="1"/>
      <c r="Q402" s="1"/>
      <c r="R402" s="1"/>
      <c r="S402" s="1"/>
      <c r="T402" s="1"/>
    </row>
    <row r="403" spans="1:20" x14ac:dyDescent="0.25">
      <c r="A403" s="1"/>
      <c r="B403" s="1"/>
      <c r="C403" s="1"/>
      <c r="D403" s="1"/>
      <c r="E403" s="1"/>
      <c r="F403" s="1"/>
      <c r="G403" s="1"/>
      <c r="H403" s="1"/>
      <c r="I403" s="1"/>
      <c r="J403" s="1"/>
      <c r="K403" s="1"/>
      <c r="L403" s="1"/>
      <c r="M403" s="1"/>
      <c r="N403" s="1"/>
      <c r="O403" s="1"/>
      <c r="P403" s="1"/>
      <c r="Q403" s="1"/>
      <c r="R403" s="1"/>
      <c r="S403" s="1"/>
      <c r="T403" s="1"/>
    </row>
    <row r="404" spans="1:20" x14ac:dyDescent="0.25">
      <c r="A404" s="1"/>
      <c r="B404" s="1"/>
      <c r="C404" s="1"/>
      <c r="D404" s="1"/>
      <c r="E404" s="1"/>
      <c r="F404" s="1"/>
      <c r="G404" s="1"/>
      <c r="H404" s="1"/>
      <c r="I404" s="1"/>
      <c r="J404" s="1"/>
      <c r="K404" s="1"/>
      <c r="L404" s="1"/>
      <c r="M404" s="1"/>
      <c r="N404" s="1"/>
      <c r="O404" s="1"/>
      <c r="P404" s="1"/>
      <c r="Q404" s="1"/>
      <c r="R404" s="1"/>
      <c r="S404" s="1"/>
      <c r="T404" s="1"/>
    </row>
    <row r="405" spans="1:20" x14ac:dyDescent="0.25">
      <c r="A405" s="1"/>
      <c r="B405" s="1"/>
      <c r="C405" s="1"/>
      <c r="D405" s="1"/>
      <c r="E405" s="1"/>
      <c r="F405" s="1"/>
      <c r="G405" s="1"/>
      <c r="H405" s="1"/>
      <c r="I405" s="1"/>
      <c r="J405" s="1"/>
      <c r="K405" s="1"/>
      <c r="L405" s="1"/>
      <c r="M405" s="1"/>
      <c r="N405" s="1"/>
      <c r="O405" s="1"/>
      <c r="P405" s="1"/>
      <c r="Q405" s="1"/>
      <c r="R405" s="1"/>
      <c r="S405" s="1"/>
      <c r="T405" s="1"/>
    </row>
    <row r="406" spans="1:20" x14ac:dyDescent="0.25">
      <c r="A406" s="1"/>
      <c r="B406" s="1"/>
      <c r="C406" s="1"/>
      <c r="D406" s="1"/>
      <c r="E406" s="1"/>
      <c r="F406" s="1"/>
      <c r="G406" s="1"/>
      <c r="H406" s="1"/>
      <c r="I406" s="1"/>
      <c r="J406" s="1"/>
      <c r="K406" s="1"/>
      <c r="L406" s="1"/>
      <c r="M406" s="1"/>
      <c r="N406" s="1"/>
      <c r="O406" s="1"/>
      <c r="P406" s="1"/>
      <c r="Q406" s="1"/>
      <c r="R406" s="1"/>
      <c r="S406" s="1"/>
      <c r="T406" s="1"/>
    </row>
    <row r="407" spans="1:20" x14ac:dyDescent="0.25">
      <c r="A407" s="1"/>
      <c r="B407" s="1"/>
      <c r="C407" s="1"/>
      <c r="D407" s="1"/>
      <c r="E407" s="1"/>
      <c r="F407" s="1"/>
      <c r="G407" s="1"/>
      <c r="H407" s="1"/>
      <c r="I407" s="1"/>
      <c r="J407" s="1"/>
      <c r="K407" s="1"/>
      <c r="L407" s="1"/>
      <c r="M407" s="1"/>
      <c r="N407" s="1"/>
      <c r="O407" s="1"/>
      <c r="P407" s="1"/>
      <c r="Q407" s="1"/>
      <c r="R407" s="1"/>
      <c r="S407" s="1"/>
      <c r="T407" s="1"/>
    </row>
    <row r="408" spans="1:20" x14ac:dyDescent="0.25">
      <c r="A408" s="1"/>
      <c r="B408" s="1"/>
      <c r="C408" s="1"/>
      <c r="D408" s="1"/>
      <c r="E408" s="1"/>
      <c r="F408" s="1"/>
      <c r="G408" s="1"/>
      <c r="H408" s="1"/>
      <c r="I408" s="1"/>
      <c r="J408" s="1"/>
      <c r="K408" s="1"/>
      <c r="L408" s="1"/>
      <c r="M408" s="1"/>
      <c r="N408" s="1"/>
      <c r="O408" s="1"/>
      <c r="P408" s="1"/>
      <c r="Q408" s="1"/>
      <c r="R408" s="1"/>
      <c r="S408" s="1"/>
      <c r="T408" s="1"/>
    </row>
    <row r="409" spans="1:20" x14ac:dyDescent="0.25">
      <c r="A409" s="1"/>
      <c r="B409" s="1"/>
      <c r="C409" s="1"/>
      <c r="D409" s="1"/>
      <c r="E409" s="1"/>
      <c r="F409" s="1"/>
      <c r="G409" s="1"/>
      <c r="H409" s="1"/>
      <c r="I409" s="1"/>
      <c r="J409" s="1"/>
      <c r="K409" s="1"/>
      <c r="L409" s="1"/>
      <c r="M409" s="1"/>
      <c r="N409" s="1"/>
      <c r="O409" s="1"/>
      <c r="P409" s="1"/>
      <c r="Q409" s="1"/>
      <c r="R409" s="1"/>
      <c r="S409" s="1"/>
      <c r="T409" s="1"/>
    </row>
    <row r="410" spans="1:20" x14ac:dyDescent="0.25">
      <c r="A410" s="1"/>
      <c r="B410" s="1"/>
      <c r="C410" s="1"/>
      <c r="D410" s="1"/>
      <c r="E410" s="1"/>
      <c r="F410" s="1"/>
      <c r="G410" s="1"/>
      <c r="H410" s="1"/>
      <c r="I410" s="1"/>
      <c r="J410" s="1"/>
      <c r="K410" s="1"/>
      <c r="L410" s="1"/>
      <c r="M410" s="1"/>
      <c r="N410" s="1"/>
      <c r="O410" s="1"/>
      <c r="P410" s="1"/>
      <c r="Q410" s="1"/>
      <c r="R410" s="1"/>
      <c r="S410" s="1"/>
      <c r="T410" s="1"/>
    </row>
    <row r="411" spans="1:20" x14ac:dyDescent="0.25">
      <c r="A411" s="1"/>
      <c r="B411" s="1"/>
      <c r="C411" s="1"/>
      <c r="D411" s="1"/>
      <c r="E411" s="1"/>
      <c r="F411" s="1"/>
      <c r="G411" s="1"/>
      <c r="H411" s="1"/>
      <c r="I411" s="1"/>
      <c r="J411" s="1"/>
      <c r="K411" s="1"/>
      <c r="L411" s="1"/>
      <c r="M411" s="1"/>
      <c r="N411" s="1"/>
      <c r="O411" s="1"/>
      <c r="P411" s="1"/>
      <c r="Q411" s="1"/>
      <c r="R411" s="1"/>
      <c r="S411" s="1"/>
      <c r="T411" s="1"/>
    </row>
    <row r="412" spans="1:20" x14ac:dyDescent="0.25">
      <c r="A412" s="1"/>
      <c r="B412" s="1"/>
      <c r="C412" s="1"/>
      <c r="D412" s="1"/>
      <c r="E412" s="1"/>
      <c r="F412" s="1"/>
      <c r="G412" s="1"/>
      <c r="H412" s="1"/>
      <c r="I412" s="1"/>
      <c r="J412" s="1"/>
      <c r="K412" s="1"/>
      <c r="L412" s="1"/>
      <c r="M412" s="1"/>
      <c r="N412" s="1"/>
      <c r="O412" s="1"/>
      <c r="P412" s="1"/>
      <c r="Q412" s="1"/>
      <c r="R412" s="1"/>
      <c r="S412" s="1"/>
      <c r="T412" s="1"/>
    </row>
    <row r="413" spans="1:20" x14ac:dyDescent="0.25">
      <c r="A413" s="1"/>
      <c r="B413" s="1"/>
      <c r="C413" s="1"/>
      <c r="D413" s="1"/>
      <c r="E413" s="1"/>
      <c r="F413" s="1"/>
      <c r="G413" s="1"/>
      <c r="H413" s="1"/>
      <c r="I413" s="1"/>
      <c r="J413" s="1"/>
      <c r="K413" s="1"/>
      <c r="L413" s="1"/>
      <c r="M413" s="1"/>
      <c r="N413" s="1"/>
      <c r="O413" s="1"/>
      <c r="P413" s="1"/>
      <c r="Q413" s="1"/>
      <c r="R413" s="1"/>
      <c r="S413" s="1"/>
      <c r="T413" s="1"/>
    </row>
    <row r="414" spans="1:20" x14ac:dyDescent="0.25">
      <c r="A414" s="1"/>
      <c r="B414" s="1"/>
      <c r="C414" s="1"/>
      <c r="D414" s="1"/>
      <c r="E414" s="1"/>
      <c r="F414" s="1"/>
      <c r="G414" s="1"/>
      <c r="H414" s="1"/>
      <c r="I414" s="1"/>
      <c r="J414" s="1"/>
      <c r="K414" s="1"/>
      <c r="L414" s="1"/>
      <c r="M414" s="1"/>
      <c r="N414" s="1"/>
      <c r="O414" s="1"/>
      <c r="P414" s="1"/>
      <c r="Q414" s="1"/>
      <c r="R414" s="1"/>
      <c r="S414" s="1"/>
      <c r="T414" s="1"/>
    </row>
    <row r="415" spans="1:20" x14ac:dyDescent="0.25">
      <c r="A415" s="1"/>
      <c r="B415" s="1"/>
      <c r="C415" s="1"/>
      <c r="D415" s="1"/>
      <c r="E415" s="1"/>
      <c r="F415" s="1"/>
      <c r="G415" s="1"/>
      <c r="H415" s="1"/>
      <c r="I415" s="1"/>
      <c r="J415" s="1"/>
      <c r="K415" s="1"/>
      <c r="L415" s="1"/>
      <c r="M415" s="1"/>
      <c r="N415" s="1"/>
      <c r="O415" s="1"/>
      <c r="P415" s="1"/>
      <c r="Q415" s="1"/>
      <c r="R415" s="1"/>
      <c r="S415" s="1"/>
      <c r="T415" s="1"/>
    </row>
    <row r="416" spans="1:20" x14ac:dyDescent="0.25">
      <c r="A416" s="1"/>
      <c r="B416" s="1"/>
      <c r="C416" s="1"/>
      <c r="D416" s="1"/>
      <c r="E416" s="1"/>
      <c r="F416" s="1"/>
      <c r="G416" s="1"/>
      <c r="H416" s="1"/>
      <c r="I416" s="1"/>
      <c r="J416" s="1"/>
      <c r="K416" s="1"/>
      <c r="L416" s="1"/>
      <c r="M416" s="1"/>
      <c r="N416" s="1"/>
      <c r="O416" s="1"/>
      <c r="P416" s="1"/>
      <c r="Q416" s="1"/>
      <c r="R416" s="1"/>
      <c r="S416" s="1"/>
      <c r="T416" s="1"/>
    </row>
    <row r="417" spans="1:20" x14ac:dyDescent="0.25">
      <c r="A417" s="1"/>
      <c r="B417" s="1"/>
      <c r="C417" s="1"/>
      <c r="D417" s="1"/>
      <c r="E417" s="1"/>
      <c r="F417" s="1"/>
      <c r="G417" s="1"/>
      <c r="H417" s="1"/>
      <c r="I417" s="1"/>
      <c r="J417" s="1"/>
      <c r="K417" s="1"/>
      <c r="L417" s="1"/>
      <c r="M417" s="1"/>
      <c r="N417" s="1"/>
      <c r="O417" s="1"/>
      <c r="P417" s="1"/>
      <c r="Q417" s="1"/>
      <c r="R417" s="1"/>
      <c r="S417" s="1"/>
      <c r="T417" s="1"/>
    </row>
    <row r="418" spans="1:20" x14ac:dyDescent="0.25">
      <c r="A418" s="1"/>
      <c r="B418" s="1"/>
      <c r="C418" s="1"/>
      <c r="D418" s="1"/>
      <c r="E418" s="1"/>
      <c r="F418" s="1"/>
      <c r="G418" s="1"/>
      <c r="H418" s="1"/>
      <c r="I418" s="1"/>
      <c r="J418" s="1"/>
      <c r="K418" s="1"/>
      <c r="L418" s="1"/>
      <c r="M418" s="1"/>
      <c r="N418" s="1"/>
      <c r="O418" s="1"/>
      <c r="P418" s="1"/>
      <c r="Q418" s="1"/>
      <c r="R418" s="1"/>
      <c r="S418" s="1"/>
      <c r="T418" s="1"/>
    </row>
    <row r="419" spans="1:20" x14ac:dyDescent="0.25">
      <c r="A419" s="1"/>
      <c r="B419" s="1"/>
      <c r="C419" s="1"/>
      <c r="D419" s="1"/>
      <c r="E419" s="1"/>
      <c r="F419" s="1"/>
      <c r="G419" s="1"/>
      <c r="H419" s="1"/>
      <c r="I419" s="1"/>
      <c r="J419" s="1"/>
      <c r="K419" s="1"/>
      <c r="L419" s="1"/>
      <c r="M419" s="1"/>
      <c r="N419" s="1"/>
      <c r="O419" s="1"/>
      <c r="P419" s="1"/>
      <c r="Q419" s="1"/>
      <c r="R419" s="1"/>
      <c r="S419" s="1"/>
      <c r="T419" s="1"/>
    </row>
    <row r="420" spans="1:20" x14ac:dyDescent="0.25">
      <c r="A420" s="1"/>
      <c r="B420" s="1"/>
      <c r="C420" s="1"/>
      <c r="D420" s="1"/>
      <c r="E420" s="1"/>
      <c r="F420" s="1"/>
      <c r="G420" s="1"/>
      <c r="H420" s="1"/>
      <c r="I420" s="1"/>
      <c r="J420" s="1"/>
      <c r="K420" s="1"/>
      <c r="L420" s="1"/>
      <c r="M420" s="1"/>
      <c r="N420" s="1"/>
      <c r="O420" s="1"/>
      <c r="P420" s="1"/>
      <c r="Q420" s="1"/>
      <c r="R420" s="1"/>
      <c r="S420" s="1"/>
      <c r="T420" s="1"/>
    </row>
    <row r="421" spans="1:20" x14ac:dyDescent="0.25">
      <c r="A421" s="1"/>
      <c r="B421" s="1"/>
      <c r="C421" s="1"/>
      <c r="D421" s="1"/>
      <c r="E421" s="1"/>
      <c r="F421" s="1"/>
      <c r="G421" s="1"/>
      <c r="H421" s="1"/>
      <c r="I421" s="1"/>
      <c r="J421" s="1"/>
      <c r="K421" s="1"/>
      <c r="L421" s="1"/>
      <c r="M421" s="1"/>
      <c r="N421" s="1"/>
      <c r="O421" s="1"/>
      <c r="P421" s="1"/>
      <c r="Q421" s="1"/>
      <c r="R421" s="1"/>
      <c r="S421" s="1"/>
      <c r="T421" s="1"/>
    </row>
    <row r="422" spans="1:20" x14ac:dyDescent="0.25">
      <c r="A422" s="1"/>
      <c r="B422" s="1"/>
      <c r="C422" s="1"/>
      <c r="D422" s="1"/>
      <c r="E422" s="1"/>
      <c r="F422" s="1"/>
      <c r="G422" s="1"/>
      <c r="H422" s="1"/>
      <c r="I422" s="1"/>
      <c r="J422" s="1"/>
      <c r="K422" s="1"/>
      <c r="L422" s="1"/>
      <c r="M422" s="1"/>
      <c r="N422" s="1"/>
      <c r="O422" s="1"/>
      <c r="P422" s="1"/>
      <c r="Q422" s="1"/>
      <c r="R422" s="1"/>
      <c r="S422" s="1"/>
      <c r="T422" s="1"/>
    </row>
    <row r="423" spans="1:20" x14ac:dyDescent="0.25">
      <c r="A423" s="1"/>
      <c r="B423" s="1"/>
      <c r="C423" s="1"/>
      <c r="D423" s="1"/>
      <c r="E423" s="1"/>
      <c r="F423" s="1"/>
      <c r="G423" s="1"/>
      <c r="H423" s="1"/>
      <c r="I423" s="1"/>
      <c r="J423" s="1"/>
      <c r="K423" s="1"/>
      <c r="L423" s="1"/>
      <c r="M423" s="1"/>
      <c r="N423" s="1"/>
      <c r="O423" s="1"/>
      <c r="P423" s="1"/>
      <c r="Q423" s="1"/>
      <c r="R423" s="1"/>
      <c r="S423" s="1"/>
      <c r="T423" s="1"/>
    </row>
    <row r="424" spans="1:20" x14ac:dyDescent="0.25">
      <c r="A424" s="1"/>
      <c r="B424" s="1"/>
      <c r="C424" s="1"/>
      <c r="D424" s="1"/>
      <c r="E424" s="1"/>
      <c r="F424" s="1"/>
      <c r="G424" s="1"/>
      <c r="H424" s="1"/>
      <c r="I424" s="1"/>
      <c r="J424" s="1"/>
      <c r="K424" s="1"/>
      <c r="L424" s="1"/>
      <c r="M424" s="1"/>
      <c r="N424" s="1"/>
      <c r="O424" s="1"/>
      <c r="P424" s="1"/>
      <c r="Q424" s="1"/>
      <c r="R424" s="1"/>
      <c r="S424" s="1"/>
      <c r="T424" s="1"/>
    </row>
    <row r="425" spans="1:20" x14ac:dyDescent="0.25">
      <c r="A425" s="1"/>
      <c r="B425" s="1"/>
      <c r="C425" s="1"/>
      <c r="D425" s="1"/>
      <c r="E425" s="1"/>
      <c r="F425" s="1"/>
      <c r="G425" s="1"/>
      <c r="H425" s="1"/>
      <c r="I425" s="1"/>
      <c r="J425" s="1"/>
      <c r="K425" s="1"/>
      <c r="L425" s="1"/>
      <c r="M425" s="1"/>
      <c r="N425" s="1"/>
      <c r="O425" s="1"/>
      <c r="P425" s="1"/>
      <c r="Q425" s="1"/>
      <c r="R425" s="1"/>
      <c r="S425" s="1"/>
      <c r="T425" s="1"/>
    </row>
    <row r="426" spans="1:20" x14ac:dyDescent="0.25">
      <c r="A426" s="1"/>
      <c r="B426" s="1"/>
      <c r="C426" s="1"/>
      <c r="D426" s="1"/>
      <c r="E426" s="1"/>
      <c r="F426" s="1"/>
      <c r="G426" s="1"/>
      <c r="H426" s="1"/>
      <c r="I426" s="1"/>
      <c r="J426" s="1"/>
      <c r="K426" s="1"/>
      <c r="L426" s="1"/>
      <c r="M426" s="1"/>
      <c r="N426" s="1"/>
      <c r="O426" s="1"/>
      <c r="P426" s="1"/>
      <c r="Q426" s="1"/>
      <c r="R426" s="1"/>
      <c r="S426" s="1"/>
      <c r="T426" s="1"/>
    </row>
    <row r="427" spans="1:20" x14ac:dyDescent="0.25">
      <c r="A427" s="1"/>
      <c r="B427" s="1"/>
      <c r="C427" s="1"/>
      <c r="D427" s="1"/>
      <c r="E427" s="1"/>
      <c r="F427" s="1"/>
      <c r="G427" s="1"/>
      <c r="H427" s="1"/>
      <c r="I427" s="1"/>
      <c r="J427" s="1"/>
      <c r="K427" s="1"/>
      <c r="L427" s="1"/>
      <c r="M427" s="1"/>
      <c r="N427" s="1"/>
      <c r="O427" s="1"/>
      <c r="P427" s="1"/>
      <c r="Q427" s="1"/>
      <c r="R427" s="1"/>
      <c r="S427" s="1"/>
      <c r="T427" s="1"/>
    </row>
    <row r="428" spans="1:20" x14ac:dyDescent="0.25">
      <c r="A428" s="1"/>
      <c r="B428" s="1"/>
      <c r="C428" s="1"/>
      <c r="D428" s="1"/>
      <c r="E428" s="1"/>
      <c r="F428" s="1"/>
      <c r="G428" s="1"/>
      <c r="H428" s="1"/>
      <c r="I428" s="1"/>
      <c r="J428" s="1"/>
      <c r="K428" s="1"/>
      <c r="L428" s="1"/>
      <c r="M428" s="1"/>
      <c r="N428" s="1"/>
      <c r="O428" s="1"/>
      <c r="P428" s="1"/>
      <c r="Q428" s="1"/>
      <c r="R428" s="1"/>
      <c r="S428" s="1"/>
      <c r="T428" s="1"/>
    </row>
    <row r="429" spans="1:20" x14ac:dyDescent="0.25">
      <c r="A429" s="1"/>
      <c r="B429" s="1"/>
      <c r="C429" s="1"/>
      <c r="D429" s="1"/>
      <c r="E429" s="1"/>
      <c r="F429" s="1"/>
      <c r="G429" s="1"/>
      <c r="H429" s="1"/>
      <c r="I429" s="1"/>
      <c r="J429" s="1"/>
      <c r="K429" s="1"/>
      <c r="L429" s="1"/>
      <c r="M429" s="1"/>
      <c r="N429" s="1"/>
      <c r="O429" s="1"/>
      <c r="P429" s="1"/>
      <c r="Q429" s="1"/>
      <c r="R429" s="1"/>
      <c r="S429" s="1"/>
      <c r="T429" s="1"/>
    </row>
    <row r="430" spans="1:20" x14ac:dyDescent="0.25">
      <c r="A430" s="1"/>
      <c r="B430" s="1"/>
      <c r="C430" s="1"/>
      <c r="D430" s="1"/>
      <c r="E430" s="1"/>
      <c r="F430" s="1"/>
      <c r="G430" s="1"/>
      <c r="H430" s="1"/>
      <c r="I430" s="1"/>
      <c r="J430" s="1"/>
      <c r="K430" s="1"/>
      <c r="L430" s="1"/>
      <c r="M430" s="1"/>
      <c r="N430" s="1"/>
      <c r="O430" s="1"/>
      <c r="P430" s="1"/>
      <c r="Q430" s="1"/>
      <c r="R430" s="1"/>
      <c r="S430" s="1"/>
      <c r="T430" s="1"/>
    </row>
    <row r="431" spans="1:20" x14ac:dyDescent="0.25">
      <c r="A431" s="1"/>
      <c r="B431" s="1"/>
      <c r="C431" s="1"/>
      <c r="D431" s="1"/>
      <c r="E431" s="1"/>
      <c r="F431" s="1"/>
      <c r="G431" s="1"/>
      <c r="H431" s="1"/>
      <c r="I431" s="1"/>
      <c r="J431" s="1"/>
      <c r="K431" s="1"/>
      <c r="L431" s="1"/>
      <c r="M431" s="1"/>
      <c r="N431" s="1"/>
      <c r="O431" s="1"/>
      <c r="P431" s="1"/>
      <c r="Q431" s="1"/>
      <c r="R431" s="1"/>
      <c r="S431" s="1"/>
      <c r="T431" s="1"/>
    </row>
    <row r="432" spans="1:20" x14ac:dyDescent="0.25">
      <c r="A432" s="1"/>
      <c r="B432" s="1"/>
      <c r="C432" s="1"/>
      <c r="D432" s="1"/>
      <c r="E432" s="1"/>
      <c r="F432" s="1"/>
      <c r="G432" s="1"/>
      <c r="H432" s="1"/>
      <c r="I432" s="1"/>
      <c r="J432" s="1"/>
      <c r="K432" s="1"/>
      <c r="L432" s="1"/>
      <c r="M432" s="1"/>
      <c r="N432" s="1"/>
      <c r="O432" s="1"/>
      <c r="P432" s="1"/>
      <c r="Q432" s="1"/>
      <c r="R432" s="1"/>
      <c r="S432" s="1"/>
      <c r="T432" s="1"/>
    </row>
    <row r="433" spans="1:20" x14ac:dyDescent="0.25">
      <c r="A433" s="1"/>
      <c r="B433" s="1"/>
      <c r="C433" s="1"/>
      <c r="D433" s="1"/>
      <c r="E433" s="1"/>
      <c r="F433" s="1"/>
      <c r="G433" s="1"/>
      <c r="H433" s="1"/>
      <c r="I433" s="1"/>
      <c r="J433" s="1"/>
      <c r="K433" s="1"/>
      <c r="L433" s="1"/>
      <c r="M433" s="1"/>
      <c r="N433" s="1"/>
      <c r="O433" s="1"/>
      <c r="P433" s="1"/>
      <c r="Q433" s="1"/>
      <c r="R433" s="1"/>
      <c r="S433" s="1"/>
      <c r="T433" s="1"/>
    </row>
    <row r="434" spans="1:20" x14ac:dyDescent="0.25">
      <c r="A434" s="1"/>
      <c r="B434" s="1"/>
      <c r="C434" s="1"/>
      <c r="D434" s="1"/>
      <c r="E434" s="1"/>
      <c r="F434" s="1"/>
      <c r="G434" s="1"/>
      <c r="H434" s="1"/>
      <c r="I434" s="1"/>
      <c r="J434" s="1"/>
      <c r="K434" s="1"/>
      <c r="L434" s="1"/>
      <c r="M434" s="1"/>
      <c r="N434" s="1"/>
      <c r="O434" s="1"/>
      <c r="P434" s="1"/>
      <c r="Q434" s="1"/>
      <c r="R434" s="1"/>
      <c r="S434" s="1"/>
      <c r="T434" s="1"/>
    </row>
    <row r="435" spans="1:20" x14ac:dyDescent="0.25">
      <c r="A435" s="1"/>
      <c r="B435" s="1"/>
      <c r="C435" s="1"/>
      <c r="D435" s="1"/>
      <c r="E435" s="1"/>
      <c r="F435" s="1"/>
      <c r="G435" s="1"/>
      <c r="H435" s="1"/>
      <c r="I435" s="1"/>
      <c r="J435" s="1"/>
      <c r="K435" s="1"/>
      <c r="L435" s="1"/>
      <c r="M435" s="1"/>
      <c r="N435" s="1"/>
      <c r="O435" s="1"/>
      <c r="P435" s="1"/>
      <c r="Q435" s="1"/>
      <c r="R435" s="1"/>
      <c r="S435" s="1"/>
      <c r="T435" s="1"/>
    </row>
    <row r="436" spans="1:20" x14ac:dyDescent="0.25">
      <c r="A436" s="1"/>
      <c r="B436" s="1"/>
      <c r="C436" s="1"/>
      <c r="D436" s="1"/>
      <c r="E436" s="1"/>
      <c r="F436" s="1"/>
      <c r="G436" s="1"/>
      <c r="H436" s="1"/>
      <c r="I436" s="1"/>
      <c r="J436" s="1"/>
      <c r="K436" s="1"/>
      <c r="L436" s="1"/>
      <c r="M436" s="1"/>
      <c r="N436" s="1"/>
      <c r="O436" s="1"/>
      <c r="P436" s="1"/>
      <c r="Q436" s="1"/>
      <c r="R436" s="1"/>
      <c r="S436" s="1"/>
      <c r="T436" s="1"/>
    </row>
    <row r="437" spans="1:20" x14ac:dyDescent="0.25">
      <c r="A437" s="1"/>
      <c r="B437" s="1"/>
      <c r="C437" s="1"/>
      <c r="D437" s="1"/>
      <c r="E437" s="1"/>
      <c r="F437" s="1"/>
      <c r="G437" s="1"/>
      <c r="H437" s="1"/>
      <c r="I437" s="1"/>
      <c r="J437" s="1"/>
      <c r="K437" s="1"/>
      <c r="L437" s="1"/>
      <c r="M437" s="1"/>
      <c r="N437" s="1"/>
      <c r="O437" s="1"/>
      <c r="P437" s="1"/>
      <c r="Q437" s="1"/>
      <c r="R437" s="1"/>
      <c r="S437" s="1"/>
      <c r="T437" s="1"/>
    </row>
    <row r="438" spans="1:20" x14ac:dyDescent="0.25">
      <c r="A438" s="1"/>
      <c r="B438" s="1"/>
      <c r="C438" s="1"/>
      <c r="D438" s="1"/>
      <c r="E438" s="1"/>
      <c r="F438" s="1"/>
      <c r="G438" s="1"/>
      <c r="H438" s="1"/>
      <c r="I438" s="1"/>
      <c r="J438" s="1"/>
      <c r="K438" s="1"/>
      <c r="L438" s="1"/>
      <c r="M438" s="1"/>
      <c r="N438" s="1"/>
      <c r="O438" s="1"/>
      <c r="P438" s="1"/>
      <c r="Q438" s="1"/>
      <c r="R438" s="1"/>
      <c r="S438" s="1"/>
      <c r="T438" s="1"/>
    </row>
    <row r="439" spans="1:20" x14ac:dyDescent="0.25">
      <c r="A439" s="1"/>
      <c r="B439" s="1"/>
      <c r="C439" s="1"/>
      <c r="D439" s="1"/>
      <c r="E439" s="1"/>
      <c r="F439" s="1"/>
      <c r="G439" s="1"/>
      <c r="H439" s="1"/>
      <c r="I439" s="1"/>
      <c r="J439" s="1"/>
      <c r="K439" s="1"/>
      <c r="L439" s="1"/>
      <c r="M439" s="1"/>
      <c r="N439" s="1"/>
      <c r="O439" s="1"/>
      <c r="P439" s="1"/>
      <c r="Q439" s="1"/>
      <c r="R439" s="1"/>
      <c r="S439" s="1"/>
      <c r="T439" s="1"/>
    </row>
    <row r="440" spans="1:20" x14ac:dyDescent="0.25">
      <c r="A440" s="1"/>
      <c r="B440" s="1"/>
      <c r="C440" s="1"/>
      <c r="D440" s="1"/>
      <c r="E440" s="1"/>
      <c r="F440" s="1"/>
      <c r="G440" s="1"/>
      <c r="H440" s="1"/>
      <c r="I440" s="1"/>
      <c r="J440" s="1"/>
      <c r="K440" s="1"/>
      <c r="L440" s="1"/>
      <c r="M440" s="1"/>
      <c r="N440" s="1"/>
      <c r="O440" s="1"/>
      <c r="P440" s="1"/>
      <c r="Q440" s="1"/>
      <c r="R440" s="1"/>
      <c r="S440" s="1"/>
      <c r="T440" s="1"/>
    </row>
    <row r="441" spans="1:20" x14ac:dyDescent="0.25">
      <c r="A441" s="1"/>
      <c r="B441" s="1"/>
      <c r="C441" s="1"/>
      <c r="D441" s="1"/>
      <c r="E441" s="1"/>
      <c r="F441" s="1"/>
      <c r="G441" s="1"/>
      <c r="H441" s="1"/>
      <c r="I441" s="1"/>
      <c r="J441" s="1"/>
      <c r="K441" s="1"/>
      <c r="L441" s="1"/>
      <c r="M441" s="1"/>
      <c r="N441" s="1"/>
      <c r="O441" s="1"/>
      <c r="P441" s="1"/>
      <c r="Q441" s="1"/>
      <c r="R441" s="1"/>
      <c r="S441" s="1"/>
      <c r="T441" s="1"/>
    </row>
    <row r="442" spans="1:20" x14ac:dyDescent="0.25">
      <c r="A442" s="1"/>
      <c r="B442" s="1"/>
      <c r="C442" s="1"/>
      <c r="D442" s="1"/>
      <c r="E442" s="1"/>
      <c r="F442" s="1"/>
      <c r="G442" s="1"/>
      <c r="H442" s="1"/>
      <c r="I442" s="1"/>
      <c r="J442" s="1"/>
      <c r="K442" s="1"/>
      <c r="L442" s="1"/>
      <c r="M442" s="1"/>
      <c r="N442" s="1"/>
      <c r="O442" s="1"/>
      <c r="P442" s="1"/>
      <c r="Q442" s="1"/>
      <c r="R442" s="1"/>
      <c r="S442" s="1"/>
      <c r="T442" s="1"/>
    </row>
    <row r="443" spans="1:20" x14ac:dyDescent="0.25">
      <c r="A443" s="1"/>
      <c r="B443" s="1"/>
      <c r="C443" s="1"/>
      <c r="D443" s="1"/>
      <c r="E443" s="1"/>
      <c r="F443" s="1"/>
      <c r="G443" s="1"/>
      <c r="H443" s="1"/>
      <c r="I443" s="1"/>
      <c r="J443" s="1"/>
      <c r="K443" s="1"/>
      <c r="L443" s="1"/>
      <c r="M443" s="1"/>
      <c r="N443" s="1"/>
      <c r="O443" s="1"/>
      <c r="P443" s="1"/>
      <c r="Q443" s="1"/>
      <c r="R443" s="1"/>
      <c r="S443" s="1"/>
      <c r="T443" s="1"/>
    </row>
    <row r="444" spans="1:20" x14ac:dyDescent="0.25">
      <c r="A444" s="1"/>
      <c r="B444" s="1"/>
      <c r="C444" s="1"/>
      <c r="D444" s="1"/>
      <c r="E444" s="1"/>
      <c r="F444" s="1"/>
      <c r="G444" s="1"/>
      <c r="H444" s="1"/>
      <c r="I444" s="1"/>
      <c r="J444" s="1"/>
      <c r="K444" s="1"/>
      <c r="L444" s="1"/>
      <c r="M444" s="1"/>
      <c r="N444" s="1"/>
      <c r="O444" s="1"/>
      <c r="P444" s="1"/>
      <c r="Q444" s="1"/>
      <c r="R444" s="1"/>
      <c r="S444" s="1"/>
      <c r="T444" s="1"/>
    </row>
    <row r="445" spans="1:20" x14ac:dyDescent="0.25">
      <c r="A445" s="1"/>
      <c r="B445" s="1"/>
      <c r="C445" s="1"/>
      <c r="D445" s="1"/>
      <c r="E445" s="1"/>
      <c r="F445" s="1"/>
      <c r="G445" s="1"/>
      <c r="H445" s="1"/>
      <c r="I445" s="1"/>
      <c r="J445" s="1"/>
      <c r="K445" s="1"/>
      <c r="L445" s="1"/>
      <c r="M445" s="1"/>
      <c r="N445" s="1"/>
      <c r="O445" s="1"/>
      <c r="P445" s="1"/>
      <c r="Q445" s="1"/>
      <c r="R445" s="1"/>
      <c r="S445" s="1"/>
      <c r="T445" s="1"/>
    </row>
    <row r="446" spans="1:20" x14ac:dyDescent="0.25">
      <c r="A446" s="1"/>
      <c r="B446" s="1"/>
      <c r="C446" s="1"/>
      <c r="D446" s="1"/>
      <c r="E446" s="1"/>
      <c r="F446" s="1"/>
      <c r="G446" s="1"/>
      <c r="H446" s="1"/>
      <c r="I446" s="1"/>
      <c r="J446" s="1"/>
      <c r="K446" s="1"/>
      <c r="L446" s="1"/>
      <c r="M446" s="1"/>
      <c r="N446" s="1"/>
      <c r="O446" s="1"/>
      <c r="P446" s="1"/>
      <c r="Q446" s="1"/>
      <c r="R446" s="1"/>
      <c r="S446" s="1"/>
      <c r="T446" s="1"/>
    </row>
    <row r="447" spans="1:20" x14ac:dyDescent="0.25">
      <c r="A447" s="1"/>
      <c r="B447" s="1"/>
      <c r="C447" s="1"/>
      <c r="D447" s="1"/>
      <c r="E447" s="1"/>
      <c r="F447" s="1"/>
      <c r="G447" s="1"/>
      <c r="H447" s="1"/>
      <c r="I447" s="1"/>
      <c r="J447" s="1"/>
      <c r="K447" s="1"/>
      <c r="L447" s="1"/>
      <c r="M447" s="1"/>
      <c r="N447" s="1"/>
      <c r="O447" s="1"/>
      <c r="P447" s="1"/>
      <c r="Q447" s="1"/>
      <c r="R447" s="1"/>
      <c r="S447" s="1"/>
      <c r="T447" s="1"/>
    </row>
    <row r="448" spans="1:20" x14ac:dyDescent="0.25">
      <c r="A448" s="1"/>
      <c r="B448" s="1"/>
      <c r="C448" s="1"/>
      <c r="D448" s="1"/>
      <c r="E448" s="1"/>
      <c r="F448" s="1"/>
      <c r="G448" s="1"/>
      <c r="H448" s="1"/>
      <c r="I448" s="1"/>
      <c r="J448" s="1"/>
      <c r="K448" s="1"/>
      <c r="L448" s="1"/>
      <c r="M448" s="1"/>
      <c r="N448" s="1"/>
      <c r="O448" s="1"/>
      <c r="P448" s="1"/>
      <c r="Q448" s="1"/>
      <c r="R448" s="1"/>
      <c r="S448" s="1"/>
      <c r="T448" s="1"/>
    </row>
    <row r="449" spans="1:20" x14ac:dyDescent="0.25">
      <c r="A449" s="1"/>
      <c r="B449" s="1"/>
      <c r="C449" s="1"/>
      <c r="D449" s="1"/>
      <c r="E449" s="1"/>
      <c r="F449" s="1"/>
      <c r="G449" s="1"/>
      <c r="H449" s="1"/>
      <c r="I449" s="1"/>
      <c r="J449" s="1"/>
      <c r="K449" s="1"/>
      <c r="L449" s="1"/>
      <c r="M449" s="1"/>
      <c r="N449" s="1"/>
      <c r="O449" s="1"/>
      <c r="P449" s="1"/>
      <c r="Q449" s="1"/>
      <c r="R449" s="1"/>
      <c r="S449" s="1"/>
      <c r="T449" s="1"/>
    </row>
    <row r="450" spans="1:20" x14ac:dyDescent="0.25">
      <c r="A450" s="1"/>
      <c r="B450" s="1"/>
      <c r="C450" s="1"/>
      <c r="D450" s="1"/>
      <c r="E450" s="1"/>
      <c r="F450" s="1"/>
      <c r="G450" s="1"/>
      <c r="H450" s="1"/>
      <c r="I450" s="1"/>
      <c r="J450" s="1"/>
      <c r="K450" s="1"/>
      <c r="L450" s="1"/>
      <c r="M450" s="1"/>
      <c r="N450" s="1"/>
      <c r="O450" s="1"/>
      <c r="P450" s="1"/>
      <c r="Q450" s="1"/>
      <c r="R450" s="1"/>
      <c r="S450" s="1"/>
      <c r="T450" s="1"/>
    </row>
    <row r="451" spans="1:20" x14ac:dyDescent="0.25">
      <c r="A451" s="1"/>
      <c r="B451" s="1"/>
      <c r="C451" s="1"/>
      <c r="D451" s="1"/>
      <c r="E451" s="1"/>
      <c r="F451" s="1"/>
      <c r="G451" s="1"/>
      <c r="H451" s="1"/>
      <c r="I451" s="1"/>
      <c r="J451" s="1"/>
      <c r="K451" s="1"/>
      <c r="L451" s="1"/>
      <c r="M451" s="1"/>
      <c r="N451" s="1"/>
      <c r="O451" s="1"/>
      <c r="P451" s="1"/>
      <c r="Q451" s="1"/>
      <c r="R451" s="1"/>
      <c r="S451" s="1"/>
      <c r="T451" s="1"/>
    </row>
    <row r="452" spans="1:20" x14ac:dyDescent="0.25">
      <c r="A452" s="1"/>
      <c r="B452" s="1"/>
      <c r="C452" s="1"/>
      <c r="D452" s="1"/>
      <c r="E452" s="1"/>
      <c r="F452" s="1"/>
      <c r="G452" s="1"/>
      <c r="H452" s="1"/>
      <c r="I452" s="1"/>
      <c r="J452" s="1"/>
      <c r="K452" s="1"/>
      <c r="L452" s="1"/>
      <c r="M452" s="1"/>
      <c r="N452" s="1"/>
      <c r="O452" s="1"/>
      <c r="P452" s="1"/>
      <c r="Q452" s="1"/>
      <c r="R452" s="1"/>
      <c r="S452" s="1"/>
      <c r="T452" s="1"/>
    </row>
    <row r="453" spans="1:20" x14ac:dyDescent="0.25">
      <c r="A453" s="1"/>
      <c r="B453" s="1"/>
      <c r="C453" s="1"/>
      <c r="D453" s="1"/>
      <c r="E453" s="1"/>
      <c r="F453" s="1"/>
      <c r="G453" s="1"/>
      <c r="H453" s="1"/>
      <c r="I453" s="1"/>
      <c r="J453" s="1"/>
      <c r="K453" s="1"/>
      <c r="L453" s="1"/>
      <c r="M453" s="1"/>
      <c r="N453" s="1"/>
      <c r="O453" s="1"/>
      <c r="P453" s="1"/>
      <c r="Q453" s="1"/>
      <c r="R453" s="1"/>
      <c r="S453" s="1"/>
      <c r="T453" s="1"/>
    </row>
    <row r="454" spans="1:20" x14ac:dyDescent="0.25">
      <c r="A454" s="1"/>
      <c r="B454" s="1"/>
      <c r="C454" s="1"/>
      <c r="D454" s="1"/>
      <c r="E454" s="1"/>
      <c r="F454" s="1"/>
      <c r="G454" s="1"/>
      <c r="H454" s="1"/>
      <c r="I454" s="1"/>
      <c r="J454" s="1"/>
      <c r="K454" s="1"/>
      <c r="L454" s="1"/>
      <c r="M454" s="1"/>
      <c r="N454" s="1"/>
      <c r="O454" s="1"/>
      <c r="P454" s="1"/>
      <c r="Q454" s="1"/>
      <c r="R454" s="1"/>
      <c r="S454" s="1"/>
      <c r="T454" s="1"/>
    </row>
    <row r="455" spans="1:20" x14ac:dyDescent="0.25">
      <c r="A455" s="1"/>
      <c r="B455" s="1"/>
      <c r="C455" s="1"/>
      <c r="D455" s="1"/>
      <c r="E455" s="1"/>
      <c r="F455" s="1"/>
      <c r="G455" s="1"/>
      <c r="H455" s="1"/>
      <c r="I455" s="1"/>
      <c r="J455" s="1"/>
      <c r="K455" s="1"/>
      <c r="L455" s="1"/>
      <c r="M455" s="1"/>
      <c r="N455" s="1"/>
      <c r="O455" s="1"/>
      <c r="P455" s="1"/>
      <c r="Q455" s="1"/>
      <c r="R455" s="1"/>
      <c r="S455" s="1"/>
      <c r="T455" s="1"/>
    </row>
    <row r="456" spans="1:20" x14ac:dyDescent="0.25">
      <c r="A456" s="1"/>
      <c r="B456" s="1"/>
      <c r="C456" s="1"/>
      <c r="D456" s="1"/>
      <c r="E456" s="1"/>
      <c r="F456" s="1"/>
      <c r="G456" s="1"/>
      <c r="H456" s="1"/>
      <c r="I456" s="1"/>
      <c r="J456" s="1"/>
      <c r="K456" s="1"/>
      <c r="L456" s="1"/>
      <c r="M456" s="1"/>
      <c r="N456" s="1"/>
      <c r="O456" s="1"/>
      <c r="P456" s="1"/>
      <c r="Q456" s="1"/>
      <c r="R456" s="1"/>
      <c r="S456" s="1"/>
      <c r="T456" s="1"/>
    </row>
    <row r="457" spans="1:20" x14ac:dyDescent="0.25">
      <c r="A457" s="1"/>
      <c r="B457" s="1"/>
      <c r="C457" s="1"/>
      <c r="D457" s="1"/>
      <c r="E457" s="1"/>
      <c r="F457" s="1"/>
      <c r="G457" s="1"/>
      <c r="H457" s="1"/>
      <c r="I457" s="1"/>
      <c r="J457" s="1"/>
      <c r="K457" s="1"/>
      <c r="L457" s="1"/>
      <c r="M457" s="1"/>
      <c r="N457" s="1"/>
      <c r="O457" s="1"/>
      <c r="P457" s="1"/>
      <c r="Q457" s="1"/>
      <c r="R457" s="1"/>
      <c r="S457" s="1"/>
      <c r="T457" s="1"/>
    </row>
    <row r="458" spans="1:20" x14ac:dyDescent="0.25">
      <c r="A458" s="1"/>
      <c r="B458" s="1"/>
      <c r="C458" s="1"/>
      <c r="D458" s="1"/>
      <c r="E458" s="1"/>
      <c r="F458" s="1"/>
      <c r="G458" s="1"/>
      <c r="H458" s="1"/>
      <c r="I458" s="1"/>
      <c r="J458" s="1"/>
      <c r="K458" s="1"/>
      <c r="L458" s="1"/>
      <c r="M458" s="1"/>
      <c r="N458" s="1"/>
      <c r="O458" s="1"/>
      <c r="P458" s="1"/>
      <c r="Q458" s="1"/>
      <c r="R458" s="1"/>
      <c r="S458" s="1"/>
      <c r="T458" s="1"/>
    </row>
    <row r="459" spans="1:20" x14ac:dyDescent="0.25">
      <c r="A459" s="1"/>
      <c r="B459" s="1"/>
      <c r="C459" s="1"/>
      <c r="D459" s="1"/>
      <c r="E459" s="1"/>
      <c r="F459" s="1"/>
      <c r="G459" s="1"/>
      <c r="H459" s="1"/>
      <c r="I459" s="1"/>
      <c r="J459" s="1"/>
      <c r="K459" s="1"/>
      <c r="L459" s="1"/>
      <c r="M459" s="1"/>
      <c r="N459" s="1"/>
      <c r="O459" s="1"/>
      <c r="P459" s="1"/>
      <c r="Q459" s="1"/>
      <c r="R459" s="1"/>
      <c r="S459" s="1"/>
      <c r="T459" s="1"/>
    </row>
    <row r="460" spans="1:20" x14ac:dyDescent="0.25">
      <c r="A460" s="1"/>
      <c r="B460" s="1"/>
      <c r="C460" s="1"/>
      <c r="D460" s="1"/>
      <c r="E460" s="1"/>
      <c r="F460" s="1"/>
      <c r="G460" s="1"/>
      <c r="H460" s="1"/>
      <c r="I460" s="1"/>
      <c r="J460" s="1"/>
      <c r="K460" s="1"/>
      <c r="L460" s="1"/>
      <c r="M460" s="1"/>
      <c r="N460" s="1"/>
      <c r="O460" s="1"/>
      <c r="P460" s="1"/>
      <c r="Q460" s="1"/>
      <c r="R460" s="1"/>
      <c r="S460" s="1"/>
      <c r="T460" s="1"/>
    </row>
    <row r="461" spans="1:20" x14ac:dyDescent="0.25">
      <c r="A461" s="1"/>
      <c r="B461" s="1"/>
      <c r="C461" s="1"/>
      <c r="D461" s="1"/>
      <c r="E461" s="1"/>
      <c r="F461" s="1"/>
      <c r="G461" s="1"/>
      <c r="H461" s="1"/>
      <c r="I461" s="1"/>
      <c r="J461" s="1"/>
      <c r="K461" s="1"/>
      <c r="L461" s="1"/>
      <c r="M461" s="1"/>
      <c r="N461" s="1"/>
      <c r="O461" s="1"/>
      <c r="P461" s="1"/>
      <c r="Q461" s="1"/>
      <c r="R461" s="1"/>
      <c r="S461" s="1"/>
      <c r="T461" s="1"/>
    </row>
    <row r="462" spans="1:20" x14ac:dyDescent="0.25">
      <c r="A462" s="1"/>
      <c r="B462" s="1"/>
      <c r="C462" s="1"/>
      <c r="D462" s="1"/>
      <c r="E462" s="1"/>
      <c r="F462" s="1"/>
      <c r="G462" s="1"/>
      <c r="H462" s="1"/>
      <c r="I462" s="1"/>
      <c r="J462" s="1"/>
      <c r="K462" s="1"/>
      <c r="L462" s="1"/>
      <c r="M462" s="1"/>
      <c r="N462" s="1"/>
      <c r="O462" s="1"/>
      <c r="P462" s="1"/>
      <c r="Q462" s="1"/>
      <c r="R462" s="1"/>
      <c r="S462" s="1"/>
      <c r="T462" s="1"/>
    </row>
    <row r="463" spans="1:20" x14ac:dyDescent="0.25">
      <c r="A463" s="1"/>
      <c r="B463" s="1"/>
      <c r="C463" s="1"/>
      <c r="D463" s="1"/>
      <c r="E463" s="1"/>
      <c r="F463" s="1"/>
      <c r="G463" s="1"/>
      <c r="H463" s="1"/>
      <c r="I463" s="1"/>
      <c r="J463" s="1"/>
      <c r="K463" s="1"/>
      <c r="L463" s="1"/>
      <c r="M463" s="1"/>
      <c r="N463" s="1"/>
      <c r="O463" s="1"/>
      <c r="P463" s="1"/>
      <c r="Q463" s="1"/>
      <c r="R463" s="1"/>
      <c r="S463" s="1"/>
      <c r="T463" s="1"/>
    </row>
    <row r="464" spans="1:20" x14ac:dyDescent="0.25">
      <c r="A464" s="1"/>
      <c r="B464" s="1"/>
      <c r="C464" s="1"/>
      <c r="D464" s="1"/>
      <c r="E464" s="1"/>
      <c r="F464" s="1"/>
      <c r="G464" s="1"/>
      <c r="H464" s="1"/>
      <c r="I464" s="1"/>
      <c r="J464" s="1"/>
      <c r="K464" s="1"/>
      <c r="L464" s="1"/>
      <c r="M464" s="1"/>
      <c r="N464" s="1"/>
      <c r="O464" s="1"/>
      <c r="P464" s="1"/>
      <c r="Q464" s="1"/>
      <c r="R464" s="1"/>
      <c r="S464" s="1"/>
      <c r="T464" s="1"/>
    </row>
    <row r="465" spans="1:20" x14ac:dyDescent="0.25">
      <c r="A465" s="1"/>
      <c r="B465" s="1"/>
      <c r="C465" s="1"/>
      <c r="D465" s="1"/>
      <c r="E465" s="1"/>
      <c r="F465" s="1"/>
      <c r="G465" s="1"/>
      <c r="H465" s="1"/>
      <c r="I465" s="1"/>
      <c r="J465" s="1"/>
      <c r="K465" s="1"/>
      <c r="L465" s="1"/>
      <c r="M465" s="1"/>
      <c r="N465" s="1"/>
      <c r="O465" s="1"/>
      <c r="P465" s="1"/>
      <c r="Q465" s="1"/>
      <c r="R465" s="1"/>
      <c r="S465" s="1"/>
      <c r="T465" s="1"/>
    </row>
    <row r="466" spans="1:20" x14ac:dyDescent="0.25">
      <c r="A466" s="1"/>
      <c r="B466" s="1"/>
      <c r="C466" s="1"/>
      <c r="D466" s="1"/>
      <c r="E466" s="1"/>
      <c r="F466" s="1"/>
      <c r="G466" s="1"/>
      <c r="H466" s="1"/>
      <c r="I466" s="1"/>
      <c r="J466" s="1"/>
      <c r="K466" s="1"/>
      <c r="L466" s="1"/>
      <c r="M466" s="1"/>
      <c r="N466" s="1"/>
      <c r="O466" s="1"/>
      <c r="P466" s="1"/>
      <c r="Q466" s="1"/>
      <c r="R466" s="1"/>
      <c r="S466" s="1"/>
      <c r="T466" s="1"/>
    </row>
    <row r="467" spans="1:20" x14ac:dyDescent="0.25">
      <c r="A467" s="1"/>
      <c r="B467" s="1"/>
      <c r="C467" s="1"/>
      <c r="D467" s="1"/>
      <c r="E467" s="1"/>
      <c r="F467" s="1"/>
      <c r="G467" s="1"/>
      <c r="H467" s="1"/>
      <c r="I467" s="1"/>
      <c r="J467" s="1"/>
      <c r="K467" s="1"/>
      <c r="L467" s="1"/>
      <c r="M467" s="1"/>
      <c r="N467" s="1"/>
      <c r="O467" s="1"/>
      <c r="P467" s="1"/>
      <c r="Q467" s="1"/>
      <c r="R467" s="1"/>
      <c r="S467" s="1"/>
      <c r="T467" s="1"/>
    </row>
    <row r="468" spans="1:20" x14ac:dyDescent="0.25">
      <c r="A468" s="1"/>
      <c r="B468" s="1"/>
      <c r="C468" s="1"/>
      <c r="D468" s="1"/>
      <c r="E468" s="1"/>
      <c r="F468" s="1"/>
      <c r="G468" s="1"/>
      <c r="H468" s="1"/>
      <c r="I468" s="1"/>
      <c r="J468" s="1"/>
      <c r="K468" s="1"/>
      <c r="L468" s="1"/>
      <c r="M468" s="1"/>
      <c r="N468" s="1"/>
      <c r="O468" s="1"/>
      <c r="P468" s="1"/>
      <c r="Q468" s="1"/>
      <c r="R468" s="1"/>
      <c r="S468" s="1"/>
      <c r="T468" s="1"/>
    </row>
    <row r="469" spans="1:20" x14ac:dyDescent="0.25">
      <c r="A469" s="1"/>
      <c r="B469" s="1"/>
      <c r="C469" s="1"/>
      <c r="D469" s="1"/>
      <c r="E469" s="1"/>
      <c r="F469" s="1"/>
      <c r="G469" s="1"/>
      <c r="H469" s="1"/>
      <c r="I469" s="1"/>
      <c r="J469" s="1"/>
      <c r="K469" s="1"/>
      <c r="L469" s="1"/>
      <c r="M469" s="1"/>
      <c r="N469" s="1"/>
      <c r="O469" s="1"/>
      <c r="P469" s="1"/>
      <c r="Q469" s="1"/>
      <c r="R469" s="1"/>
      <c r="S469" s="1"/>
      <c r="T469" s="1"/>
    </row>
    <row r="470" spans="1:20" x14ac:dyDescent="0.25">
      <c r="A470" s="1"/>
      <c r="B470" s="1"/>
      <c r="C470" s="1"/>
      <c r="D470" s="1"/>
      <c r="E470" s="1"/>
      <c r="F470" s="1"/>
      <c r="G470" s="1"/>
      <c r="H470" s="1"/>
      <c r="I470" s="1"/>
      <c r="J470" s="1"/>
      <c r="K470" s="1"/>
      <c r="L470" s="1"/>
      <c r="M470" s="1"/>
      <c r="N470" s="1"/>
      <c r="O470" s="1"/>
      <c r="P470" s="1"/>
      <c r="Q470" s="1"/>
      <c r="R470" s="1"/>
      <c r="S470" s="1"/>
      <c r="T470" s="1"/>
    </row>
    <row r="471" spans="1:20" x14ac:dyDescent="0.25">
      <c r="A471" s="1"/>
      <c r="B471" s="1"/>
      <c r="C471" s="1"/>
      <c r="D471" s="1"/>
      <c r="E471" s="1"/>
      <c r="F471" s="1"/>
      <c r="G471" s="1"/>
      <c r="H471" s="1"/>
      <c r="I471" s="1"/>
      <c r="J471" s="1"/>
      <c r="K471" s="1"/>
      <c r="L471" s="1"/>
      <c r="M471" s="1"/>
      <c r="N471" s="1"/>
      <c r="O471" s="1"/>
      <c r="P471" s="1"/>
      <c r="Q471" s="1"/>
      <c r="R471" s="1"/>
      <c r="S471" s="1"/>
      <c r="T471" s="1"/>
    </row>
    <row r="472" spans="1:20" x14ac:dyDescent="0.25">
      <c r="A472" s="1"/>
      <c r="B472" s="1"/>
      <c r="C472" s="1"/>
      <c r="D472" s="1"/>
      <c r="E472" s="1"/>
      <c r="F472" s="1"/>
      <c r="G472" s="1"/>
      <c r="H472" s="1"/>
      <c r="I472" s="1"/>
      <c r="J472" s="1"/>
      <c r="K472" s="1"/>
      <c r="L472" s="1"/>
      <c r="M472" s="1"/>
      <c r="N472" s="1"/>
      <c r="O472" s="1"/>
      <c r="P472" s="1"/>
      <c r="Q472" s="1"/>
      <c r="R472" s="1"/>
      <c r="S472" s="1"/>
      <c r="T472" s="1"/>
    </row>
    <row r="473" spans="1:20" x14ac:dyDescent="0.25">
      <c r="A473" s="1"/>
      <c r="B473" s="1"/>
      <c r="C473" s="1"/>
      <c r="D473" s="1"/>
      <c r="E473" s="1"/>
      <c r="F473" s="1"/>
      <c r="G473" s="1"/>
      <c r="H473" s="1"/>
      <c r="I473" s="1"/>
      <c r="J473" s="1"/>
      <c r="K473" s="1"/>
      <c r="L473" s="1"/>
      <c r="M473" s="1"/>
      <c r="N473" s="1"/>
      <c r="O473" s="1"/>
      <c r="P473" s="1"/>
      <c r="Q473" s="1"/>
      <c r="R473" s="1"/>
      <c r="S473" s="1"/>
      <c r="T473" s="1"/>
    </row>
    <row r="474" spans="1:20" x14ac:dyDescent="0.25">
      <c r="A474" s="1"/>
      <c r="B474" s="1"/>
      <c r="C474" s="1"/>
      <c r="D474" s="1"/>
      <c r="E474" s="1"/>
      <c r="F474" s="1"/>
      <c r="G474" s="1"/>
      <c r="H474" s="1"/>
      <c r="I474" s="1"/>
      <c r="J474" s="1"/>
      <c r="K474" s="1"/>
      <c r="L474" s="1"/>
      <c r="M474" s="1"/>
      <c r="N474" s="1"/>
      <c r="O474" s="1"/>
      <c r="P474" s="1"/>
      <c r="Q474" s="1"/>
      <c r="R474" s="1"/>
      <c r="S474" s="1"/>
      <c r="T474" s="1"/>
    </row>
    <row r="475" spans="1:20" x14ac:dyDescent="0.25">
      <c r="A475" s="1"/>
      <c r="B475" s="1"/>
      <c r="C475" s="1"/>
      <c r="D475" s="1"/>
      <c r="E475" s="1"/>
      <c r="F475" s="1"/>
      <c r="G475" s="1"/>
      <c r="H475" s="1"/>
      <c r="I475" s="1"/>
      <c r="J475" s="1"/>
      <c r="K475" s="1"/>
      <c r="L475" s="1"/>
      <c r="M475" s="1"/>
      <c r="N475" s="1"/>
      <c r="O475" s="1"/>
      <c r="P475" s="1"/>
      <c r="Q475" s="1"/>
      <c r="R475" s="1"/>
      <c r="S475" s="1"/>
      <c r="T475" s="1"/>
    </row>
    <row r="476" spans="1:20" x14ac:dyDescent="0.25">
      <c r="A476" s="1"/>
      <c r="B476" s="1"/>
      <c r="C476" s="1"/>
      <c r="D476" s="1"/>
      <c r="E476" s="1"/>
      <c r="F476" s="1"/>
      <c r="G476" s="1"/>
      <c r="H476" s="1"/>
      <c r="I476" s="1"/>
      <c r="J476" s="1"/>
      <c r="K476" s="1"/>
      <c r="L476" s="1"/>
      <c r="M476" s="1"/>
      <c r="N476" s="1"/>
      <c r="O476" s="1"/>
      <c r="P476" s="1"/>
      <c r="Q476" s="1"/>
      <c r="R476" s="1"/>
      <c r="S476" s="1"/>
      <c r="T476" s="1"/>
    </row>
    <row r="477" spans="1:20" x14ac:dyDescent="0.25">
      <c r="A477" s="1"/>
      <c r="B477" s="1"/>
      <c r="C477" s="1"/>
      <c r="D477" s="1"/>
      <c r="E477" s="1"/>
      <c r="F477" s="1"/>
      <c r="G477" s="1"/>
      <c r="H477" s="1"/>
      <c r="I477" s="1"/>
      <c r="J477" s="1"/>
      <c r="K477" s="1"/>
      <c r="L477" s="1"/>
      <c r="M477" s="1"/>
      <c r="N477" s="1"/>
      <c r="O477" s="1"/>
      <c r="P477" s="1"/>
      <c r="Q477" s="1"/>
      <c r="R477" s="1"/>
      <c r="S477" s="1"/>
      <c r="T477" s="1"/>
    </row>
    <row r="478" spans="1:20" x14ac:dyDescent="0.25">
      <c r="A478" s="1"/>
      <c r="B478" s="1"/>
      <c r="C478" s="1"/>
      <c r="D478" s="1"/>
      <c r="E478" s="1"/>
      <c r="F478" s="1"/>
      <c r="G478" s="1"/>
      <c r="H478" s="1"/>
      <c r="I478" s="1"/>
      <c r="J478" s="1"/>
      <c r="K478" s="1"/>
      <c r="L478" s="1"/>
      <c r="M478" s="1"/>
      <c r="N478" s="1"/>
      <c r="O478" s="1"/>
      <c r="P478" s="1"/>
      <c r="Q478" s="1"/>
      <c r="R478" s="1"/>
      <c r="S478" s="1"/>
      <c r="T478" s="1"/>
    </row>
    <row r="479" spans="1:20" x14ac:dyDescent="0.25">
      <c r="A479" s="1"/>
      <c r="B479" s="1"/>
      <c r="C479" s="1"/>
      <c r="D479" s="1"/>
      <c r="E479" s="1"/>
      <c r="F479" s="1"/>
      <c r="G479" s="1"/>
      <c r="H479" s="1"/>
      <c r="I479" s="1"/>
      <c r="J479" s="1"/>
      <c r="K479" s="1"/>
      <c r="L479" s="1"/>
      <c r="M479" s="1"/>
      <c r="N479" s="1"/>
      <c r="O479" s="1"/>
      <c r="P479" s="1"/>
      <c r="Q479" s="1"/>
      <c r="R479" s="1"/>
      <c r="S479" s="1"/>
      <c r="T479" s="1"/>
    </row>
    <row r="480" spans="1:20" x14ac:dyDescent="0.25">
      <c r="A480" s="1"/>
      <c r="B480" s="1"/>
      <c r="C480" s="1"/>
      <c r="D480" s="1"/>
      <c r="E480" s="1"/>
      <c r="F480" s="1"/>
      <c r="G480" s="1"/>
      <c r="H480" s="1"/>
      <c r="I480" s="1"/>
      <c r="J480" s="1"/>
      <c r="K480" s="1"/>
      <c r="L480" s="1"/>
      <c r="M480" s="1"/>
      <c r="N480" s="1"/>
      <c r="O480" s="1"/>
      <c r="P480" s="1"/>
      <c r="Q480" s="1"/>
      <c r="R480" s="1"/>
      <c r="S480" s="1"/>
      <c r="T480" s="1"/>
    </row>
    <row r="481" spans="1:20" x14ac:dyDescent="0.25">
      <c r="A481" s="1"/>
      <c r="B481" s="1"/>
      <c r="C481" s="1"/>
      <c r="D481" s="1"/>
      <c r="E481" s="1"/>
      <c r="F481" s="1"/>
      <c r="G481" s="1"/>
      <c r="H481" s="1"/>
      <c r="I481" s="1"/>
      <c r="J481" s="1"/>
      <c r="K481" s="1"/>
      <c r="L481" s="1"/>
      <c r="M481" s="1"/>
      <c r="N481" s="1"/>
      <c r="O481" s="1"/>
      <c r="P481" s="1"/>
      <c r="Q481" s="1"/>
      <c r="R481" s="1"/>
      <c r="S481" s="1"/>
      <c r="T481" s="1"/>
    </row>
    <row r="482" spans="1:20" x14ac:dyDescent="0.25">
      <c r="A482" s="1"/>
      <c r="B482" s="1"/>
      <c r="C482" s="1"/>
      <c r="D482" s="1"/>
      <c r="E482" s="1"/>
      <c r="F482" s="1"/>
      <c r="G482" s="1"/>
      <c r="H482" s="1"/>
      <c r="I482" s="1"/>
      <c r="J482" s="1"/>
      <c r="K482" s="1"/>
      <c r="L482" s="1"/>
      <c r="M482" s="1"/>
      <c r="N482" s="1"/>
      <c r="O482" s="1"/>
      <c r="P482" s="1"/>
      <c r="Q482" s="1"/>
      <c r="R482" s="1"/>
      <c r="S482" s="1"/>
      <c r="T482" s="1"/>
    </row>
    <row r="483" spans="1:20" x14ac:dyDescent="0.25">
      <c r="A483" s="1"/>
      <c r="B483" s="1"/>
      <c r="C483" s="1"/>
      <c r="D483" s="1"/>
      <c r="E483" s="1"/>
      <c r="F483" s="1"/>
      <c r="G483" s="1"/>
      <c r="H483" s="1"/>
      <c r="I483" s="1"/>
      <c r="J483" s="1"/>
      <c r="K483" s="1"/>
      <c r="L483" s="1"/>
      <c r="M483" s="1"/>
      <c r="N483" s="1"/>
      <c r="O483" s="1"/>
      <c r="P483" s="1"/>
      <c r="Q483" s="1"/>
      <c r="R483" s="1"/>
      <c r="S483" s="1"/>
      <c r="T483" s="1"/>
    </row>
    <row r="484" spans="1:20" x14ac:dyDescent="0.25">
      <c r="A484" s="1"/>
      <c r="B484" s="1"/>
      <c r="C484" s="1"/>
      <c r="D484" s="1"/>
      <c r="E484" s="1"/>
      <c r="F484" s="1"/>
      <c r="G484" s="1"/>
      <c r="H484" s="1"/>
      <c r="I484" s="1"/>
      <c r="J484" s="1"/>
      <c r="K484" s="1"/>
      <c r="L484" s="1"/>
      <c r="M484" s="1"/>
      <c r="N484" s="1"/>
      <c r="O484" s="1"/>
      <c r="P484" s="1"/>
      <c r="Q484" s="1"/>
      <c r="R484" s="1"/>
      <c r="S484" s="1"/>
      <c r="T484" s="1"/>
    </row>
    <row r="485" spans="1:20" x14ac:dyDescent="0.25">
      <c r="A485" s="1"/>
      <c r="B485" s="1"/>
      <c r="C485" s="1"/>
      <c r="D485" s="1"/>
      <c r="E485" s="1"/>
      <c r="F485" s="1"/>
      <c r="G485" s="1"/>
      <c r="H485" s="1"/>
      <c r="I485" s="1"/>
      <c r="J485" s="1"/>
      <c r="K485" s="1"/>
      <c r="L485" s="1"/>
      <c r="M485" s="1"/>
      <c r="N485" s="1"/>
      <c r="O485" s="1"/>
      <c r="P485" s="1"/>
      <c r="Q485" s="1"/>
      <c r="R485" s="1"/>
      <c r="S485" s="1"/>
      <c r="T485" s="1"/>
    </row>
    <row r="486" spans="1:20" x14ac:dyDescent="0.25">
      <c r="A486" s="1"/>
      <c r="B486" s="1"/>
      <c r="C486" s="1"/>
      <c r="D486" s="1"/>
      <c r="E486" s="1"/>
      <c r="F486" s="1"/>
      <c r="G486" s="1"/>
      <c r="H486" s="1"/>
      <c r="I486" s="1"/>
      <c r="J486" s="1"/>
      <c r="K486" s="1"/>
      <c r="L486" s="1"/>
      <c r="M486" s="1"/>
      <c r="N486" s="1"/>
      <c r="O486" s="1"/>
      <c r="P486" s="1"/>
      <c r="Q486" s="1"/>
      <c r="R486" s="1"/>
      <c r="S486" s="1"/>
      <c r="T486" s="1"/>
    </row>
    <row r="487" spans="1:20" x14ac:dyDescent="0.25">
      <c r="A487" s="1"/>
      <c r="B487" s="1"/>
      <c r="C487" s="1"/>
      <c r="D487" s="1"/>
      <c r="E487" s="1"/>
      <c r="F487" s="1"/>
      <c r="G487" s="1"/>
      <c r="H487" s="1"/>
      <c r="I487" s="1"/>
      <c r="J487" s="1"/>
      <c r="K487" s="1"/>
      <c r="L487" s="1"/>
      <c r="M487" s="1"/>
      <c r="N487" s="1"/>
      <c r="O487" s="1"/>
      <c r="P487" s="1"/>
      <c r="Q487" s="1"/>
      <c r="R487" s="1"/>
      <c r="S487" s="1"/>
      <c r="T487" s="1"/>
    </row>
    <row r="488" spans="1:20" x14ac:dyDescent="0.25">
      <c r="A488" s="1"/>
      <c r="B488" s="1"/>
      <c r="C488" s="1"/>
      <c r="D488" s="1"/>
      <c r="E488" s="1"/>
      <c r="F488" s="1"/>
      <c r="G488" s="1"/>
      <c r="H488" s="1"/>
      <c r="I488" s="1"/>
      <c r="J488" s="1"/>
      <c r="K488" s="1"/>
      <c r="L488" s="1"/>
      <c r="M488" s="1"/>
      <c r="N488" s="1"/>
      <c r="O488" s="1"/>
      <c r="P488" s="1"/>
      <c r="Q488" s="1"/>
      <c r="R488" s="1"/>
      <c r="S488" s="1"/>
      <c r="T488" s="1"/>
    </row>
    <row r="489" spans="1:20" x14ac:dyDescent="0.25">
      <c r="A489" s="1"/>
      <c r="B489" s="1"/>
      <c r="C489" s="1"/>
      <c r="D489" s="1"/>
      <c r="E489" s="1"/>
      <c r="F489" s="1"/>
      <c r="G489" s="1"/>
      <c r="H489" s="1"/>
      <c r="I489" s="1"/>
      <c r="J489" s="1"/>
      <c r="K489" s="1"/>
      <c r="L489" s="1"/>
      <c r="M489" s="1"/>
      <c r="N489" s="1"/>
      <c r="O489" s="1"/>
      <c r="P489" s="1"/>
      <c r="Q489" s="1"/>
      <c r="R489" s="1"/>
      <c r="S489" s="1"/>
      <c r="T489" s="1"/>
    </row>
    <row r="490" spans="1:20" x14ac:dyDescent="0.25">
      <c r="A490" s="1"/>
      <c r="B490" s="1"/>
      <c r="C490" s="1"/>
      <c r="D490" s="1"/>
      <c r="E490" s="1"/>
      <c r="F490" s="1"/>
      <c r="G490" s="1"/>
      <c r="H490" s="1"/>
      <c r="I490" s="1"/>
      <c r="J490" s="1"/>
      <c r="K490" s="1"/>
      <c r="L490" s="1"/>
      <c r="M490" s="1"/>
      <c r="N490" s="1"/>
      <c r="O490" s="1"/>
      <c r="P490" s="1"/>
      <c r="Q490" s="1"/>
      <c r="R490" s="1"/>
      <c r="S490" s="1"/>
      <c r="T490" s="1"/>
    </row>
    <row r="491" spans="1:20" x14ac:dyDescent="0.25">
      <c r="A491" s="1"/>
      <c r="B491" s="1"/>
      <c r="C491" s="1"/>
      <c r="D491" s="1"/>
      <c r="E491" s="1"/>
      <c r="F491" s="1"/>
      <c r="G491" s="1"/>
      <c r="H491" s="1"/>
      <c r="I491" s="1"/>
      <c r="J491" s="1"/>
      <c r="K491" s="1"/>
      <c r="L491" s="1"/>
      <c r="M491" s="1"/>
      <c r="N491" s="1"/>
      <c r="O491" s="1"/>
      <c r="P491" s="1"/>
      <c r="Q491" s="1"/>
      <c r="R491" s="1"/>
      <c r="S491" s="1"/>
      <c r="T491" s="1"/>
    </row>
    <row r="492" spans="1:20" x14ac:dyDescent="0.25">
      <c r="A492" s="1"/>
      <c r="B492" s="1"/>
      <c r="C492" s="1"/>
      <c r="D492" s="1"/>
      <c r="E492" s="1"/>
      <c r="F492" s="1"/>
      <c r="G492" s="1"/>
      <c r="H492" s="1"/>
      <c r="I492" s="1"/>
      <c r="J492" s="1"/>
      <c r="K492" s="1"/>
      <c r="L492" s="1"/>
      <c r="M492" s="1"/>
      <c r="N492" s="1"/>
      <c r="O492" s="1"/>
      <c r="P492" s="1"/>
      <c r="Q492" s="1"/>
      <c r="R492" s="1"/>
      <c r="S492" s="1"/>
      <c r="T492" s="1"/>
    </row>
    <row r="493" spans="1:20" x14ac:dyDescent="0.25">
      <c r="A493" s="1"/>
      <c r="B493" s="1"/>
      <c r="C493" s="1"/>
      <c r="D493" s="1"/>
      <c r="E493" s="1"/>
      <c r="F493" s="1"/>
      <c r="G493" s="1"/>
      <c r="H493" s="1"/>
      <c r="I493" s="1"/>
      <c r="J493" s="1"/>
      <c r="K493" s="1"/>
      <c r="L493" s="1"/>
      <c r="M493" s="1"/>
      <c r="N493" s="1"/>
      <c r="O493" s="1"/>
      <c r="P493" s="1"/>
      <c r="Q493" s="1"/>
      <c r="R493" s="1"/>
      <c r="S493" s="1"/>
      <c r="T493" s="1"/>
    </row>
    <row r="494" spans="1:20" x14ac:dyDescent="0.25">
      <c r="A494" s="1"/>
      <c r="B494" s="1"/>
      <c r="C494" s="1"/>
      <c r="D494" s="1"/>
      <c r="E494" s="1"/>
      <c r="F494" s="1"/>
      <c r="G494" s="1"/>
      <c r="H494" s="1"/>
      <c r="I494" s="1"/>
      <c r="J494" s="1"/>
      <c r="K494" s="1"/>
      <c r="L494" s="1"/>
      <c r="M494" s="1"/>
      <c r="N494" s="1"/>
      <c r="O494" s="1"/>
      <c r="P494" s="1"/>
      <c r="Q494" s="1"/>
      <c r="R494" s="1"/>
      <c r="S494" s="1"/>
      <c r="T494" s="1"/>
    </row>
    <row r="495" spans="1:20" x14ac:dyDescent="0.25">
      <c r="A495" s="1"/>
      <c r="B495" s="1"/>
      <c r="C495" s="1"/>
      <c r="D495" s="1"/>
      <c r="E495" s="1"/>
      <c r="F495" s="1"/>
      <c r="G495" s="1"/>
      <c r="H495" s="1"/>
      <c r="I495" s="1"/>
      <c r="J495" s="1"/>
      <c r="K495" s="1"/>
      <c r="L495" s="1"/>
      <c r="M495" s="1"/>
      <c r="N495" s="1"/>
      <c r="O495" s="1"/>
      <c r="P495" s="1"/>
      <c r="Q495" s="1"/>
      <c r="R495" s="1"/>
      <c r="S495" s="1"/>
      <c r="T495" s="1"/>
    </row>
    <row r="496" spans="1:20" x14ac:dyDescent="0.25">
      <c r="A496" s="1"/>
      <c r="B496" s="1"/>
      <c r="C496" s="1"/>
      <c r="D496" s="1"/>
      <c r="E496" s="1"/>
      <c r="F496" s="1"/>
      <c r="G496" s="1"/>
      <c r="H496" s="1"/>
      <c r="I496" s="1"/>
      <c r="J496" s="1"/>
      <c r="K496" s="1"/>
      <c r="L496" s="1"/>
      <c r="M496" s="1"/>
      <c r="N496" s="1"/>
      <c r="O496" s="1"/>
      <c r="P496" s="1"/>
      <c r="Q496" s="1"/>
      <c r="R496" s="1"/>
      <c r="S496" s="1"/>
      <c r="T496" s="1"/>
    </row>
    <row r="497" spans="1:20" x14ac:dyDescent="0.25">
      <c r="A497" s="1"/>
      <c r="B497" s="1"/>
      <c r="C497" s="1"/>
      <c r="D497" s="1"/>
      <c r="E497" s="1"/>
      <c r="F497" s="1"/>
      <c r="G497" s="1"/>
      <c r="H497" s="1"/>
      <c r="I497" s="1"/>
      <c r="J497" s="1"/>
      <c r="K497" s="1"/>
      <c r="L497" s="1"/>
      <c r="M497" s="1"/>
      <c r="N497" s="1"/>
      <c r="O497" s="1"/>
      <c r="P497" s="1"/>
      <c r="Q497" s="1"/>
      <c r="R497" s="1"/>
      <c r="S497" s="1"/>
      <c r="T497" s="1"/>
    </row>
    <row r="498" spans="1:20" x14ac:dyDescent="0.25">
      <c r="A498" s="1"/>
      <c r="B498" s="1"/>
      <c r="C498" s="1"/>
      <c r="D498" s="1"/>
      <c r="E498" s="1"/>
      <c r="F498" s="1"/>
      <c r="G498" s="1"/>
      <c r="H498" s="1"/>
      <c r="I498" s="1"/>
      <c r="J498" s="1"/>
      <c r="K498" s="1"/>
      <c r="L498" s="1"/>
      <c r="M498" s="1"/>
      <c r="N498" s="1"/>
      <c r="O498" s="1"/>
      <c r="P498" s="1"/>
      <c r="Q498" s="1"/>
      <c r="R498" s="1"/>
      <c r="S498" s="1"/>
      <c r="T498" s="1"/>
    </row>
    <row r="499" spans="1:20" x14ac:dyDescent="0.25">
      <c r="A499" s="1"/>
      <c r="B499" s="1"/>
      <c r="C499" s="1"/>
      <c r="D499" s="1"/>
      <c r="E499" s="1"/>
      <c r="F499" s="1"/>
      <c r="G499" s="1"/>
      <c r="H499" s="1"/>
      <c r="I499" s="1"/>
      <c r="J499" s="1"/>
      <c r="K499" s="1"/>
      <c r="L499" s="1"/>
      <c r="M499" s="1"/>
      <c r="N499" s="1"/>
      <c r="O499" s="1"/>
      <c r="P499" s="1"/>
      <c r="Q499" s="1"/>
      <c r="R499" s="1"/>
      <c r="S499" s="1"/>
      <c r="T499" s="1"/>
    </row>
    <row r="500" spans="1:20" x14ac:dyDescent="0.25">
      <c r="A500" s="1"/>
      <c r="B500" s="1"/>
      <c r="C500" s="1"/>
      <c r="D500" s="1"/>
      <c r="E500" s="1"/>
      <c r="F500" s="1"/>
      <c r="G500" s="1"/>
      <c r="H500" s="1"/>
      <c r="I500" s="1"/>
      <c r="J500" s="1"/>
      <c r="K500" s="1"/>
      <c r="L500" s="1"/>
      <c r="M500" s="1"/>
      <c r="N500" s="1"/>
      <c r="O500" s="1"/>
      <c r="P500" s="1"/>
      <c r="Q500" s="1"/>
      <c r="R500" s="1"/>
      <c r="S500" s="1"/>
      <c r="T500" s="1"/>
    </row>
    <row r="501" spans="1:20" x14ac:dyDescent="0.25">
      <c r="A501" s="1"/>
      <c r="B501" s="1"/>
      <c r="C501" s="1"/>
      <c r="D501" s="1"/>
      <c r="E501" s="1"/>
      <c r="F501" s="1"/>
      <c r="G501" s="1"/>
      <c r="H501" s="1"/>
      <c r="I501" s="1"/>
      <c r="J501" s="1"/>
      <c r="K501" s="1"/>
      <c r="L501" s="1"/>
      <c r="M501" s="1"/>
      <c r="N501" s="1"/>
      <c r="O501" s="1"/>
      <c r="P501" s="1"/>
      <c r="Q501" s="1"/>
      <c r="R501" s="1"/>
      <c r="S501" s="1"/>
      <c r="T501" s="1"/>
    </row>
    <row r="502" spans="1:20" x14ac:dyDescent="0.25">
      <c r="A502" s="1"/>
      <c r="B502" s="1"/>
      <c r="C502" s="1"/>
      <c r="D502" s="1"/>
      <c r="E502" s="1"/>
      <c r="F502" s="1"/>
      <c r="G502" s="1"/>
      <c r="H502" s="1"/>
      <c r="I502" s="1"/>
      <c r="J502" s="1"/>
      <c r="K502" s="1"/>
      <c r="L502" s="1"/>
      <c r="M502" s="1"/>
      <c r="N502" s="1"/>
      <c r="O502" s="1"/>
      <c r="P502" s="1"/>
      <c r="Q502" s="1"/>
      <c r="R502" s="1"/>
      <c r="S502" s="1"/>
      <c r="T502" s="1"/>
    </row>
    <row r="503" spans="1:20" x14ac:dyDescent="0.25">
      <c r="A503" s="1"/>
      <c r="B503" s="1"/>
      <c r="C503" s="1"/>
      <c r="D503" s="1"/>
      <c r="E503" s="1"/>
      <c r="F503" s="1"/>
      <c r="G503" s="1"/>
      <c r="H503" s="1"/>
      <c r="I503" s="1"/>
      <c r="J503" s="1"/>
      <c r="K503" s="1"/>
      <c r="L503" s="1"/>
      <c r="M503" s="1"/>
      <c r="N503" s="1"/>
      <c r="O503" s="1"/>
      <c r="P503" s="1"/>
      <c r="Q503" s="1"/>
      <c r="R503" s="1"/>
      <c r="S503" s="1"/>
      <c r="T503" s="1"/>
    </row>
    <row r="504" spans="1:20" x14ac:dyDescent="0.25">
      <c r="A504" s="1"/>
      <c r="B504" s="1"/>
      <c r="C504" s="1"/>
      <c r="D504" s="1"/>
      <c r="E504" s="1"/>
      <c r="F504" s="1"/>
      <c r="G504" s="1"/>
      <c r="H504" s="1"/>
      <c r="I504" s="1"/>
      <c r="J504" s="1"/>
      <c r="K504" s="1"/>
      <c r="L504" s="1"/>
      <c r="M504" s="1"/>
      <c r="N504" s="1"/>
      <c r="O504" s="1"/>
      <c r="P504" s="1"/>
      <c r="Q504" s="1"/>
      <c r="R504" s="1"/>
      <c r="S504" s="1"/>
      <c r="T504" s="1"/>
    </row>
    <row r="505" spans="1:20" x14ac:dyDescent="0.25">
      <c r="A505" s="1"/>
      <c r="B505" s="1"/>
      <c r="C505" s="1"/>
      <c r="D505" s="1"/>
      <c r="E505" s="1"/>
      <c r="F505" s="1"/>
      <c r="G505" s="1"/>
      <c r="H505" s="1"/>
      <c r="I505" s="1"/>
      <c r="J505" s="1"/>
      <c r="K505" s="1"/>
      <c r="L505" s="1"/>
      <c r="M505" s="1"/>
      <c r="N505" s="1"/>
      <c r="O505" s="1"/>
      <c r="P505" s="1"/>
      <c r="Q505" s="1"/>
      <c r="R505" s="1"/>
      <c r="S505" s="1"/>
      <c r="T505" s="1"/>
    </row>
    <row r="506" spans="1:20" x14ac:dyDescent="0.25">
      <c r="A506" s="1"/>
      <c r="B506" s="1"/>
      <c r="C506" s="1"/>
      <c r="D506" s="1"/>
      <c r="E506" s="1"/>
      <c r="F506" s="1"/>
      <c r="G506" s="1"/>
      <c r="H506" s="1"/>
      <c r="I506" s="1"/>
      <c r="J506" s="1"/>
      <c r="K506" s="1"/>
      <c r="L506" s="1"/>
      <c r="M506" s="1"/>
      <c r="N506" s="1"/>
      <c r="O506" s="1"/>
      <c r="P506" s="1"/>
      <c r="Q506" s="1"/>
      <c r="R506" s="1"/>
      <c r="S506" s="1"/>
      <c r="T506" s="1"/>
    </row>
    <row r="507" spans="1:20" x14ac:dyDescent="0.25">
      <c r="A507" s="1"/>
      <c r="B507" s="1"/>
      <c r="C507" s="1"/>
      <c r="D507" s="1"/>
      <c r="E507" s="1"/>
      <c r="F507" s="1"/>
      <c r="G507" s="1"/>
      <c r="H507" s="1"/>
      <c r="I507" s="1"/>
      <c r="J507" s="1"/>
      <c r="K507" s="1"/>
      <c r="L507" s="1"/>
      <c r="M507" s="1"/>
      <c r="N507" s="1"/>
      <c r="O507" s="1"/>
      <c r="P507" s="1"/>
      <c r="Q507" s="1"/>
      <c r="R507" s="1"/>
      <c r="S507" s="1"/>
      <c r="T507" s="1"/>
    </row>
    <row r="508" spans="1:20" x14ac:dyDescent="0.25">
      <c r="A508" s="1"/>
      <c r="B508" s="1"/>
      <c r="C508" s="1"/>
      <c r="D508" s="1"/>
      <c r="E508" s="1"/>
      <c r="F508" s="1"/>
      <c r="G508" s="1"/>
      <c r="H508" s="1"/>
      <c r="I508" s="1"/>
      <c r="J508" s="1"/>
      <c r="K508" s="1"/>
      <c r="L508" s="1"/>
      <c r="M508" s="1"/>
      <c r="N508" s="1"/>
      <c r="O508" s="1"/>
      <c r="P508" s="1"/>
      <c r="Q508" s="1"/>
      <c r="R508" s="1"/>
      <c r="S508" s="1"/>
      <c r="T508" s="1"/>
    </row>
    <row r="509" spans="1:20" x14ac:dyDescent="0.25">
      <c r="A509" s="1"/>
      <c r="B509" s="1"/>
      <c r="C509" s="1"/>
      <c r="D509" s="1"/>
      <c r="E509" s="1"/>
      <c r="F509" s="1"/>
      <c r="G509" s="1"/>
      <c r="H509" s="1"/>
      <c r="I509" s="1"/>
      <c r="J509" s="1"/>
      <c r="K509" s="1"/>
      <c r="L509" s="1"/>
      <c r="M509" s="1"/>
      <c r="N509" s="1"/>
      <c r="O509" s="1"/>
      <c r="P509" s="1"/>
      <c r="Q509" s="1"/>
      <c r="R509" s="1"/>
      <c r="S509" s="1"/>
      <c r="T509" s="1"/>
    </row>
    <row r="510" spans="1:20" x14ac:dyDescent="0.25">
      <c r="A510" s="1"/>
      <c r="B510" s="1"/>
      <c r="C510" s="1"/>
      <c r="D510" s="1"/>
      <c r="E510" s="1"/>
      <c r="F510" s="1"/>
      <c r="G510" s="1"/>
      <c r="H510" s="1"/>
      <c r="I510" s="1"/>
      <c r="J510" s="1"/>
      <c r="K510" s="1"/>
      <c r="L510" s="1"/>
      <c r="M510" s="1"/>
      <c r="N510" s="1"/>
      <c r="O510" s="1"/>
      <c r="P510" s="1"/>
      <c r="Q510" s="1"/>
      <c r="R510" s="1"/>
      <c r="S510" s="1"/>
      <c r="T510" s="1"/>
    </row>
    <row r="511" spans="1:20" x14ac:dyDescent="0.25">
      <c r="A511" s="1"/>
      <c r="B511" s="1"/>
      <c r="C511" s="1"/>
      <c r="D511" s="1"/>
      <c r="E511" s="1"/>
      <c r="F511" s="1"/>
      <c r="G511" s="1"/>
      <c r="H511" s="1"/>
      <c r="I511" s="1"/>
      <c r="J511" s="1"/>
      <c r="K511" s="1"/>
      <c r="L511" s="1"/>
      <c r="M511" s="1"/>
      <c r="N511" s="1"/>
      <c r="O511" s="1"/>
      <c r="P511" s="1"/>
      <c r="Q511" s="1"/>
      <c r="R511" s="1"/>
      <c r="S511" s="1"/>
      <c r="T511" s="1"/>
    </row>
    <row r="512" spans="1:20" x14ac:dyDescent="0.25">
      <c r="A512" s="1"/>
      <c r="B512" s="1"/>
      <c r="C512" s="1"/>
      <c r="D512" s="1"/>
      <c r="E512" s="1"/>
      <c r="F512" s="1"/>
      <c r="G512" s="1"/>
      <c r="H512" s="1"/>
      <c r="I512" s="1"/>
      <c r="J512" s="1"/>
      <c r="K512" s="1"/>
      <c r="L512" s="1"/>
      <c r="M512" s="1"/>
      <c r="N512" s="1"/>
      <c r="O512" s="1"/>
      <c r="P512" s="1"/>
      <c r="Q512" s="1"/>
      <c r="R512" s="1"/>
      <c r="S512" s="1"/>
      <c r="T512" s="1"/>
    </row>
    <row r="513" spans="1:20" x14ac:dyDescent="0.25">
      <c r="A513" s="1"/>
      <c r="B513" s="1"/>
      <c r="C513" s="1"/>
      <c r="D513" s="1"/>
      <c r="E513" s="1"/>
      <c r="F513" s="1"/>
      <c r="G513" s="1"/>
      <c r="H513" s="1"/>
      <c r="I513" s="1"/>
      <c r="J513" s="1"/>
      <c r="K513" s="1"/>
      <c r="L513" s="1"/>
      <c r="M513" s="1"/>
      <c r="N513" s="1"/>
      <c r="O513" s="1"/>
      <c r="P513" s="1"/>
      <c r="Q513" s="1"/>
      <c r="R513" s="1"/>
      <c r="S513" s="1"/>
      <c r="T513" s="1"/>
    </row>
    <row r="514" spans="1:20" x14ac:dyDescent="0.25">
      <c r="A514" s="1"/>
      <c r="B514" s="1"/>
      <c r="C514" s="1"/>
      <c r="D514" s="1"/>
      <c r="E514" s="1"/>
      <c r="F514" s="1"/>
      <c r="G514" s="1"/>
      <c r="H514" s="1"/>
      <c r="I514" s="1"/>
      <c r="J514" s="1"/>
      <c r="K514" s="1"/>
      <c r="L514" s="1"/>
      <c r="M514" s="1"/>
      <c r="N514" s="1"/>
      <c r="O514" s="1"/>
      <c r="P514" s="1"/>
      <c r="Q514" s="1"/>
      <c r="R514" s="1"/>
      <c r="S514" s="1"/>
      <c r="T514" s="1"/>
    </row>
    <row r="515" spans="1:20" x14ac:dyDescent="0.25">
      <c r="A515" s="1"/>
      <c r="B515" s="1"/>
      <c r="C515" s="1"/>
      <c r="D515" s="1"/>
      <c r="E515" s="1"/>
      <c r="F515" s="1"/>
      <c r="G515" s="1"/>
      <c r="H515" s="1"/>
      <c r="I515" s="1"/>
      <c r="J515" s="1"/>
      <c r="K515" s="1"/>
      <c r="L515" s="1"/>
      <c r="M515" s="1"/>
      <c r="N515" s="1"/>
      <c r="O515" s="1"/>
      <c r="P515" s="1"/>
      <c r="Q515" s="1"/>
      <c r="R515" s="1"/>
      <c r="S515" s="1"/>
      <c r="T515" s="1"/>
    </row>
    <row r="516" spans="1:20" x14ac:dyDescent="0.25">
      <c r="A516" s="1"/>
      <c r="B516" s="1"/>
      <c r="C516" s="1"/>
      <c r="D516" s="1"/>
      <c r="E516" s="1"/>
      <c r="F516" s="1"/>
      <c r="G516" s="1"/>
      <c r="H516" s="1"/>
      <c r="I516" s="1"/>
      <c r="J516" s="1"/>
      <c r="K516" s="1"/>
      <c r="L516" s="1"/>
      <c r="M516" s="1"/>
      <c r="N516" s="1"/>
      <c r="O516" s="1"/>
      <c r="P516" s="1"/>
      <c r="Q516" s="1"/>
      <c r="R516" s="1"/>
      <c r="S516" s="1"/>
      <c r="T516" s="1"/>
    </row>
    <row r="517" spans="1:20" x14ac:dyDescent="0.25">
      <c r="A517" s="1"/>
      <c r="B517" s="1"/>
      <c r="C517" s="1"/>
      <c r="D517" s="1"/>
      <c r="E517" s="1"/>
      <c r="F517" s="1"/>
      <c r="G517" s="1"/>
      <c r="H517" s="1"/>
      <c r="I517" s="1"/>
      <c r="J517" s="1"/>
      <c r="K517" s="1"/>
      <c r="L517" s="1"/>
      <c r="M517" s="1"/>
      <c r="N517" s="1"/>
      <c r="O517" s="1"/>
      <c r="P517" s="1"/>
      <c r="Q517" s="1"/>
      <c r="R517" s="1"/>
      <c r="S517" s="1"/>
      <c r="T517" s="1"/>
    </row>
    <row r="518" spans="1:20" x14ac:dyDescent="0.25">
      <c r="A518" s="1"/>
      <c r="B518" s="1"/>
      <c r="C518" s="1"/>
      <c r="D518" s="1"/>
      <c r="E518" s="1"/>
      <c r="F518" s="1"/>
      <c r="G518" s="1"/>
      <c r="H518" s="1"/>
      <c r="I518" s="1"/>
      <c r="J518" s="1"/>
      <c r="K518" s="1"/>
      <c r="L518" s="1"/>
      <c r="M518" s="1"/>
      <c r="N518" s="1"/>
      <c r="O518" s="1"/>
      <c r="P518" s="1"/>
      <c r="Q518" s="1"/>
      <c r="R518" s="1"/>
      <c r="S518" s="1"/>
      <c r="T518" s="1"/>
    </row>
    <row r="519" spans="1:20" x14ac:dyDescent="0.25">
      <c r="A519" s="1"/>
      <c r="B519" s="1"/>
      <c r="C519" s="1"/>
      <c r="D519" s="1"/>
      <c r="E519" s="1"/>
      <c r="F519" s="1"/>
      <c r="G519" s="1"/>
      <c r="H519" s="1"/>
      <c r="I519" s="1"/>
      <c r="J519" s="1"/>
      <c r="K519" s="1"/>
      <c r="L519" s="1"/>
      <c r="M519" s="1"/>
      <c r="N519" s="1"/>
      <c r="O519" s="1"/>
      <c r="P519" s="1"/>
      <c r="Q519" s="1"/>
      <c r="R519" s="1"/>
      <c r="S519" s="1"/>
      <c r="T519" s="1"/>
    </row>
    <row r="520" spans="1:20" x14ac:dyDescent="0.25">
      <c r="A520" s="1"/>
      <c r="B520" s="1"/>
      <c r="C520" s="1"/>
      <c r="D520" s="1"/>
      <c r="E520" s="1"/>
      <c r="F520" s="1"/>
      <c r="G520" s="1"/>
      <c r="H520" s="1"/>
      <c r="I520" s="1"/>
      <c r="J520" s="1"/>
      <c r="K520" s="1"/>
      <c r="L520" s="1"/>
      <c r="M520" s="1"/>
      <c r="N520" s="1"/>
      <c r="O520" s="1"/>
      <c r="P520" s="1"/>
      <c r="Q520" s="1"/>
      <c r="R520" s="1"/>
      <c r="S520" s="1"/>
      <c r="T520" s="1"/>
    </row>
    <row r="521" spans="1:20" x14ac:dyDescent="0.25">
      <c r="A521" s="1"/>
      <c r="B521" s="1"/>
      <c r="C521" s="1"/>
      <c r="D521" s="1"/>
      <c r="E521" s="1"/>
      <c r="F521" s="1"/>
      <c r="G521" s="1"/>
      <c r="H521" s="1"/>
      <c r="I521" s="1"/>
      <c r="J521" s="1"/>
      <c r="K521" s="1"/>
      <c r="L521" s="1"/>
      <c r="M521" s="1"/>
      <c r="N521" s="1"/>
      <c r="O521" s="1"/>
      <c r="P521" s="1"/>
      <c r="Q521" s="1"/>
      <c r="R521" s="1"/>
      <c r="S521" s="1"/>
      <c r="T521" s="1"/>
    </row>
    <row r="522" spans="1:20" x14ac:dyDescent="0.25">
      <c r="A522" s="1"/>
      <c r="B522" s="1"/>
      <c r="C522" s="1"/>
      <c r="D522" s="1"/>
      <c r="E522" s="1"/>
      <c r="F522" s="1"/>
      <c r="G522" s="1"/>
      <c r="H522" s="1"/>
      <c r="I522" s="1"/>
      <c r="J522" s="1"/>
      <c r="K522" s="1"/>
      <c r="L522" s="1"/>
      <c r="M522" s="1"/>
      <c r="N522" s="1"/>
      <c r="O522" s="1"/>
      <c r="P522" s="1"/>
      <c r="Q522" s="1"/>
      <c r="R522" s="1"/>
      <c r="S522" s="1"/>
      <c r="T522" s="1"/>
    </row>
    <row r="523" spans="1:20" x14ac:dyDescent="0.25">
      <c r="A523" s="1"/>
      <c r="B523" s="1"/>
      <c r="C523" s="1"/>
      <c r="D523" s="1"/>
      <c r="E523" s="1"/>
      <c r="F523" s="1"/>
      <c r="G523" s="1"/>
      <c r="H523" s="1"/>
      <c r="I523" s="1"/>
      <c r="J523" s="1"/>
      <c r="K523" s="1"/>
      <c r="L523" s="1"/>
      <c r="M523" s="1"/>
      <c r="N523" s="1"/>
      <c r="O523" s="1"/>
      <c r="P523" s="1"/>
      <c r="Q523" s="1"/>
      <c r="R523" s="1"/>
      <c r="S523" s="1"/>
      <c r="T523" s="1"/>
    </row>
    <row r="524" spans="1:20" x14ac:dyDescent="0.25">
      <c r="A524" s="1"/>
      <c r="B524" s="1"/>
      <c r="C524" s="1"/>
      <c r="D524" s="1"/>
      <c r="E524" s="1"/>
      <c r="F524" s="1"/>
      <c r="G524" s="1"/>
      <c r="H524" s="1"/>
      <c r="I524" s="1"/>
      <c r="J524" s="1"/>
      <c r="K524" s="1"/>
      <c r="L524" s="1"/>
      <c r="M524" s="1"/>
      <c r="N524" s="1"/>
      <c r="O524" s="1"/>
      <c r="P524" s="1"/>
      <c r="Q524" s="1"/>
      <c r="R524" s="1"/>
      <c r="S524" s="1"/>
      <c r="T524" s="1"/>
    </row>
    <row r="525" spans="1:20" x14ac:dyDescent="0.25">
      <c r="A525" s="1"/>
      <c r="B525" s="1"/>
      <c r="C525" s="1"/>
      <c r="D525" s="1"/>
      <c r="E525" s="1"/>
      <c r="F525" s="1"/>
      <c r="G525" s="1"/>
      <c r="H525" s="1"/>
      <c r="I525" s="1"/>
      <c r="J525" s="1"/>
      <c r="K525" s="1"/>
      <c r="L525" s="1"/>
      <c r="M525" s="1"/>
      <c r="N525" s="1"/>
      <c r="O525" s="1"/>
      <c r="P525" s="1"/>
      <c r="Q525" s="1"/>
      <c r="R525" s="1"/>
      <c r="S525" s="1"/>
      <c r="T525" s="1"/>
    </row>
    <row r="526" spans="1:20" x14ac:dyDescent="0.25">
      <c r="A526" s="1"/>
      <c r="B526" s="1"/>
      <c r="C526" s="1"/>
      <c r="D526" s="1"/>
      <c r="E526" s="1"/>
      <c r="F526" s="1"/>
      <c r="G526" s="1"/>
      <c r="H526" s="1"/>
      <c r="I526" s="1"/>
      <c r="J526" s="1"/>
      <c r="K526" s="1"/>
      <c r="L526" s="1"/>
      <c r="M526" s="1"/>
      <c r="N526" s="1"/>
      <c r="O526" s="1"/>
      <c r="P526" s="1"/>
      <c r="Q526" s="1"/>
      <c r="R526" s="1"/>
      <c r="S526" s="1"/>
      <c r="T526" s="1"/>
    </row>
    <row r="527" spans="1:20" x14ac:dyDescent="0.25">
      <c r="A527" s="1"/>
      <c r="B527" s="1"/>
      <c r="C527" s="1"/>
      <c r="D527" s="1"/>
      <c r="E527" s="1"/>
      <c r="F527" s="1"/>
      <c r="G527" s="1"/>
      <c r="H527" s="1"/>
      <c r="I527" s="1"/>
      <c r="J527" s="1"/>
      <c r="K527" s="1"/>
      <c r="L527" s="1"/>
      <c r="M527" s="1"/>
      <c r="N527" s="1"/>
      <c r="O527" s="1"/>
      <c r="P527" s="1"/>
      <c r="Q527" s="1"/>
      <c r="R527" s="1"/>
      <c r="S527" s="1"/>
      <c r="T527" s="1"/>
    </row>
    <row r="528" spans="1:20" x14ac:dyDescent="0.25">
      <c r="A528" s="1"/>
      <c r="B528" s="1"/>
      <c r="C528" s="1"/>
      <c r="D528" s="1"/>
      <c r="E528" s="1"/>
      <c r="F528" s="1"/>
      <c r="G528" s="1"/>
      <c r="H528" s="1"/>
      <c r="I528" s="1"/>
      <c r="J528" s="1"/>
      <c r="K528" s="1"/>
      <c r="L528" s="1"/>
      <c r="M528" s="1"/>
      <c r="N528" s="1"/>
      <c r="O528" s="1"/>
      <c r="P528" s="1"/>
      <c r="Q528" s="1"/>
      <c r="R528" s="1"/>
      <c r="S528" s="1"/>
      <c r="T528" s="1"/>
    </row>
    <row r="529" spans="1:20" x14ac:dyDescent="0.25">
      <c r="A529" s="1"/>
      <c r="B529" s="1"/>
      <c r="C529" s="1"/>
      <c r="D529" s="1"/>
      <c r="E529" s="1"/>
      <c r="F529" s="1"/>
      <c r="G529" s="1"/>
      <c r="H529" s="1"/>
      <c r="I529" s="1"/>
      <c r="J529" s="1"/>
      <c r="K529" s="1"/>
      <c r="L529" s="1"/>
      <c r="M529" s="1"/>
      <c r="N529" s="1"/>
      <c r="O529" s="1"/>
      <c r="P529" s="1"/>
      <c r="Q529" s="1"/>
      <c r="R529" s="1"/>
      <c r="S529" s="1"/>
      <c r="T529" s="1"/>
    </row>
    <row r="530" spans="1:20" x14ac:dyDescent="0.25">
      <c r="A530" s="1"/>
      <c r="B530" s="1"/>
      <c r="C530" s="1"/>
      <c r="D530" s="1"/>
      <c r="E530" s="1"/>
      <c r="F530" s="1"/>
      <c r="G530" s="1"/>
      <c r="H530" s="1"/>
      <c r="I530" s="1"/>
      <c r="J530" s="1"/>
      <c r="K530" s="1"/>
      <c r="L530" s="1"/>
      <c r="M530" s="1"/>
      <c r="N530" s="1"/>
      <c r="O530" s="1"/>
      <c r="P530" s="1"/>
      <c r="Q530" s="1"/>
      <c r="R530" s="1"/>
      <c r="S530" s="1"/>
      <c r="T530" s="1"/>
    </row>
    <row r="531" spans="1:20" x14ac:dyDescent="0.25">
      <c r="A531" s="1"/>
      <c r="B531" s="1"/>
      <c r="C531" s="1"/>
      <c r="D531" s="1"/>
      <c r="E531" s="1"/>
      <c r="F531" s="1"/>
      <c r="G531" s="1"/>
      <c r="H531" s="1"/>
      <c r="I531" s="1"/>
      <c r="J531" s="1"/>
      <c r="K531" s="1"/>
      <c r="L531" s="1"/>
      <c r="M531" s="1"/>
      <c r="N531" s="1"/>
      <c r="O531" s="1"/>
      <c r="P531" s="1"/>
      <c r="Q531" s="1"/>
      <c r="R531" s="1"/>
      <c r="S531" s="1"/>
      <c r="T531" s="1"/>
    </row>
    <row r="532" spans="1:20" x14ac:dyDescent="0.25">
      <c r="A532" s="1"/>
      <c r="B532" s="1"/>
      <c r="C532" s="1"/>
      <c r="D532" s="1"/>
      <c r="E532" s="1"/>
      <c r="F532" s="1"/>
      <c r="G532" s="1"/>
      <c r="H532" s="1"/>
      <c r="I532" s="1"/>
      <c r="J532" s="1"/>
      <c r="K532" s="1"/>
      <c r="L532" s="1"/>
      <c r="M532" s="1"/>
      <c r="N532" s="1"/>
      <c r="O532" s="1"/>
      <c r="P532" s="1"/>
      <c r="Q532" s="1"/>
      <c r="R532" s="1"/>
      <c r="S532" s="1"/>
      <c r="T532" s="1"/>
    </row>
    <row r="533" spans="1:20" x14ac:dyDescent="0.25">
      <c r="A533" s="1"/>
      <c r="B533" s="1"/>
      <c r="C533" s="1"/>
      <c r="D533" s="1"/>
      <c r="E533" s="1"/>
      <c r="F533" s="1"/>
      <c r="G533" s="1"/>
      <c r="H533" s="1"/>
      <c r="I533" s="1"/>
      <c r="J533" s="1"/>
      <c r="K533" s="1"/>
      <c r="L533" s="1"/>
      <c r="M533" s="1"/>
      <c r="N533" s="1"/>
      <c r="O533" s="1"/>
      <c r="P533" s="1"/>
      <c r="Q533" s="1"/>
      <c r="R533" s="1"/>
      <c r="S533" s="1"/>
      <c r="T533" s="1"/>
    </row>
    <row r="534" spans="1:20" x14ac:dyDescent="0.25">
      <c r="A534" s="1"/>
      <c r="B534" s="1"/>
      <c r="C534" s="1"/>
      <c r="D534" s="1"/>
      <c r="E534" s="1"/>
      <c r="F534" s="1"/>
      <c r="G534" s="1"/>
      <c r="H534" s="1"/>
      <c r="I534" s="1"/>
      <c r="J534" s="1"/>
      <c r="K534" s="1"/>
      <c r="L534" s="1"/>
      <c r="M534" s="1"/>
      <c r="N534" s="1"/>
      <c r="O534" s="1"/>
      <c r="P534" s="1"/>
      <c r="Q534" s="1"/>
      <c r="R534" s="1"/>
      <c r="S534" s="1"/>
      <c r="T534" s="1"/>
    </row>
    <row r="535" spans="1:20" x14ac:dyDescent="0.25">
      <c r="A535" s="1"/>
      <c r="B535" s="1"/>
      <c r="C535" s="1"/>
      <c r="D535" s="1"/>
      <c r="E535" s="1"/>
      <c r="F535" s="1"/>
      <c r="G535" s="1"/>
      <c r="H535" s="1"/>
      <c r="I535" s="1"/>
      <c r="J535" s="1"/>
      <c r="K535" s="1"/>
      <c r="L535" s="1"/>
      <c r="M535" s="1"/>
      <c r="N535" s="1"/>
      <c r="O535" s="1"/>
      <c r="P535" s="1"/>
      <c r="Q535" s="1"/>
      <c r="R535" s="1"/>
      <c r="S535" s="1"/>
      <c r="T535" s="1"/>
    </row>
    <row r="536" spans="1:20" x14ac:dyDescent="0.25">
      <c r="A536" s="1"/>
      <c r="B536" s="1"/>
      <c r="C536" s="1"/>
      <c r="D536" s="1"/>
      <c r="E536" s="1"/>
      <c r="F536" s="1"/>
      <c r="G536" s="1"/>
      <c r="H536" s="1"/>
      <c r="I536" s="1"/>
      <c r="J536" s="1"/>
      <c r="K536" s="1"/>
      <c r="L536" s="1"/>
      <c r="M536" s="1"/>
      <c r="N536" s="1"/>
      <c r="O536" s="1"/>
      <c r="P536" s="1"/>
      <c r="Q536" s="1"/>
      <c r="R536" s="1"/>
      <c r="S536" s="1"/>
      <c r="T536" s="1"/>
    </row>
    <row r="537" spans="1:20" x14ac:dyDescent="0.25">
      <c r="A537" s="1"/>
      <c r="B537" s="1"/>
      <c r="C537" s="1"/>
      <c r="D537" s="1"/>
      <c r="E537" s="1"/>
      <c r="F537" s="1"/>
      <c r="G537" s="1"/>
      <c r="H537" s="1"/>
      <c r="I537" s="1"/>
      <c r="J537" s="1"/>
      <c r="K537" s="1"/>
      <c r="L537" s="1"/>
      <c r="M537" s="1"/>
      <c r="N537" s="1"/>
      <c r="O537" s="1"/>
      <c r="P537" s="1"/>
      <c r="Q537" s="1"/>
      <c r="R537" s="1"/>
      <c r="S537" s="1"/>
      <c r="T537" s="1"/>
    </row>
    <row r="538" spans="1:20" x14ac:dyDescent="0.25">
      <c r="A538" s="1"/>
      <c r="B538" s="1"/>
      <c r="C538" s="1"/>
      <c r="D538" s="1"/>
      <c r="E538" s="1"/>
      <c r="F538" s="1"/>
      <c r="G538" s="1"/>
      <c r="H538" s="1"/>
      <c r="I538" s="1"/>
      <c r="J538" s="1"/>
      <c r="K538" s="1"/>
      <c r="L538" s="1"/>
      <c r="M538" s="1"/>
      <c r="N538" s="1"/>
      <c r="O538" s="1"/>
      <c r="P538" s="1"/>
      <c r="Q538" s="1"/>
      <c r="R538" s="1"/>
      <c r="S538" s="1"/>
      <c r="T538" s="1"/>
    </row>
    <row r="539" spans="1:20" x14ac:dyDescent="0.25">
      <c r="A539" s="1"/>
      <c r="B539" s="1"/>
      <c r="C539" s="1"/>
      <c r="D539" s="1"/>
      <c r="E539" s="1"/>
      <c r="F539" s="1"/>
      <c r="G539" s="1"/>
      <c r="H539" s="1"/>
      <c r="I539" s="1"/>
      <c r="J539" s="1"/>
      <c r="K539" s="1"/>
      <c r="L539" s="1"/>
      <c r="M539" s="1"/>
      <c r="N539" s="1"/>
      <c r="O539" s="1"/>
      <c r="P539" s="1"/>
      <c r="Q539" s="1"/>
      <c r="R539" s="1"/>
      <c r="S539" s="1"/>
      <c r="T539" s="1"/>
    </row>
    <row r="540" spans="1:20" x14ac:dyDescent="0.25">
      <c r="A540" s="1"/>
      <c r="B540" s="1"/>
      <c r="C540" s="1"/>
      <c r="D540" s="1"/>
      <c r="E540" s="1"/>
      <c r="F540" s="1"/>
      <c r="G540" s="1"/>
      <c r="H540" s="1"/>
      <c r="I540" s="1"/>
      <c r="J540" s="1"/>
      <c r="K540" s="1"/>
      <c r="L540" s="1"/>
      <c r="M540" s="1"/>
      <c r="N540" s="1"/>
      <c r="O540" s="1"/>
      <c r="P540" s="1"/>
      <c r="Q540" s="1"/>
      <c r="R540" s="1"/>
      <c r="S540" s="1"/>
      <c r="T540" s="1"/>
    </row>
    <row r="541" spans="1:20" x14ac:dyDescent="0.25">
      <c r="A541" s="1"/>
      <c r="B541" s="1"/>
      <c r="C541" s="1"/>
      <c r="D541" s="1"/>
      <c r="E541" s="1"/>
      <c r="F541" s="1"/>
      <c r="G541" s="1"/>
      <c r="H541" s="1"/>
      <c r="I541" s="1"/>
      <c r="J541" s="1"/>
      <c r="K541" s="1"/>
      <c r="L541" s="1"/>
      <c r="M541" s="1"/>
      <c r="N541" s="1"/>
      <c r="O541" s="1"/>
      <c r="P541" s="1"/>
      <c r="Q541" s="1"/>
      <c r="R541" s="1"/>
      <c r="S541" s="1"/>
      <c r="T541" s="1"/>
    </row>
    <row r="542" spans="1:20" x14ac:dyDescent="0.25">
      <c r="A542" s="1"/>
      <c r="B542" s="1"/>
      <c r="C542" s="1"/>
      <c r="D542" s="1"/>
      <c r="E542" s="1"/>
      <c r="F542" s="1"/>
      <c r="G542" s="1"/>
      <c r="H542" s="1"/>
      <c r="I542" s="1"/>
      <c r="J542" s="1"/>
      <c r="K542" s="1"/>
      <c r="L542" s="1"/>
      <c r="M542" s="1"/>
      <c r="N542" s="1"/>
      <c r="O542" s="1"/>
      <c r="P542" s="1"/>
      <c r="Q542" s="1"/>
      <c r="R542" s="1"/>
      <c r="S542" s="1"/>
      <c r="T542" s="1"/>
    </row>
    <row r="543" spans="1:20" x14ac:dyDescent="0.25">
      <c r="A543" s="1"/>
      <c r="B543" s="1"/>
      <c r="C543" s="1"/>
      <c r="D543" s="1"/>
      <c r="E543" s="1"/>
      <c r="F543" s="1"/>
      <c r="G543" s="1"/>
      <c r="H543" s="1"/>
      <c r="I543" s="1"/>
      <c r="J543" s="1"/>
      <c r="K543" s="1"/>
      <c r="L543" s="1"/>
      <c r="M543" s="1"/>
      <c r="N543" s="1"/>
      <c r="O543" s="1"/>
      <c r="P543" s="1"/>
      <c r="Q543" s="1"/>
      <c r="R543" s="1"/>
      <c r="S543" s="1"/>
      <c r="T543" s="1"/>
    </row>
    <row r="544" spans="1:20" x14ac:dyDescent="0.25">
      <c r="A544" s="1"/>
      <c r="B544" s="1"/>
      <c r="C544" s="1"/>
      <c r="D544" s="1"/>
      <c r="E544" s="1"/>
      <c r="F544" s="1"/>
      <c r="G544" s="1"/>
      <c r="H544" s="1"/>
      <c r="I544" s="1"/>
      <c r="J544" s="1"/>
      <c r="K544" s="1"/>
      <c r="L544" s="1"/>
      <c r="M544" s="1"/>
      <c r="N544" s="1"/>
      <c r="O544" s="1"/>
      <c r="P544" s="1"/>
      <c r="Q544" s="1"/>
      <c r="R544" s="1"/>
      <c r="S544" s="1"/>
      <c r="T544" s="1"/>
    </row>
    <row r="545" spans="1:20" x14ac:dyDescent="0.25">
      <c r="A545" s="1"/>
      <c r="B545" s="1"/>
      <c r="C545" s="1"/>
      <c r="D545" s="1"/>
      <c r="E545" s="1"/>
      <c r="F545" s="1"/>
      <c r="G545" s="1"/>
      <c r="H545" s="1"/>
      <c r="I545" s="1"/>
      <c r="J545" s="1"/>
      <c r="K545" s="1"/>
      <c r="L545" s="1"/>
      <c r="M545" s="1"/>
      <c r="N545" s="1"/>
      <c r="O545" s="1"/>
      <c r="P545" s="1"/>
      <c r="Q545" s="1"/>
      <c r="R545" s="1"/>
      <c r="S545" s="1"/>
      <c r="T545" s="1"/>
    </row>
    <row r="546" spans="1:20" x14ac:dyDescent="0.25">
      <c r="A546" s="1"/>
      <c r="B546" s="1"/>
      <c r="C546" s="1"/>
      <c r="D546" s="1"/>
      <c r="E546" s="1"/>
      <c r="F546" s="1"/>
      <c r="G546" s="1"/>
      <c r="H546" s="1"/>
      <c r="I546" s="1"/>
      <c r="J546" s="1"/>
      <c r="K546" s="1"/>
      <c r="L546" s="1"/>
      <c r="M546" s="1"/>
      <c r="N546" s="1"/>
      <c r="O546" s="1"/>
      <c r="P546" s="1"/>
      <c r="Q546" s="1"/>
      <c r="R546" s="1"/>
      <c r="S546" s="1"/>
      <c r="T546" s="1"/>
    </row>
    <row r="547" spans="1:20" x14ac:dyDescent="0.25">
      <c r="A547" s="1"/>
      <c r="B547" s="1"/>
      <c r="C547" s="1"/>
      <c r="D547" s="1"/>
      <c r="E547" s="1"/>
      <c r="F547" s="1"/>
      <c r="G547" s="1"/>
      <c r="H547" s="1"/>
      <c r="I547" s="1"/>
      <c r="J547" s="1"/>
      <c r="K547" s="1"/>
      <c r="L547" s="1"/>
      <c r="M547" s="1"/>
      <c r="N547" s="1"/>
      <c r="O547" s="1"/>
      <c r="P547" s="1"/>
      <c r="Q547" s="1"/>
      <c r="R547" s="1"/>
      <c r="S547" s="1"/>
      <c r="T547" s="1"/>
    </row>
    <row r="548" spans="1:20" x14ac:dyDescent="0.25">
      <c r="A548" s="1"/>
      <c r="B548" s="1"/>
      <c r="C548" s="1"/>
      <c r="D548" s="1"/>
      <c r="E548" s="1"/>
      <c r="F548" s="1"/>
      <c r="G548" s="1"/>
      <c r="H548" s="1"/>
      <c r="I548" s="1"/>
      <c r="J548" s="1"/>
      <c r="K548" s="1"/>
      <c r="L548" s="1"/>
      <c r="M548" s="1"/>
      <c r="N548" s="1"/>
      <c r="O548" s="1"/>
      <c r="P548" s="1"/>
      <c r="Q548" s="1"/>
      <c r="R548" s="1"/>
      <c r="S548" s="1"/>
      <c r="T548" s="1"/>
    </row>
    <row r="549" spans="1:20" x14ac:dyDescent="0.25">
      <c r="A549" s="1"/>
      <c r="B549" s="1"/>
      <c r="C549" s="1"/>
      <c r="D549" s="1"/>
      <c r="E549" s="1"/>
      <c r="F549" s="1"/>
      <c r="G549" s="1"/>
      <c r="H549" s="1"/>
      <c r="I549" s="1"/>
      <c r="J549" s="1"/>
      <c r="K549" s="1"/>
      <c r="L549" s="1"/>
      <c r="M549" s="1"/>
      <c r="N549" s="1"/>
      <c r="O549" s="1"/>
      <c r="P549" s="1"/>
      <c r="Q549" s="1"/>
      <c r="R549" s="1"/>
      <c r="S549" s="1"/>
      <c r="T549" s="1"/>
    </row>
    <row r="550" spans="1:20" x14ac:dyDescent="0.25">
      <c r="A550" s="1"/>
      <c r="B550" s="1"/>
      <c r="C550" s="1"/>
      <c r="D550" s="1"/>
      <c r="E550" s="1"/>
      <c r="F550" s="1"/>
      <c r="G550" s="1"/>
      <c r="H550" s="1"/>
      <c r="I550" s="1"/>
      <c r="J550" s="1"/>
      <c r="K550" s="1"/>
      <c r="L550" s="1"/>
      <c r="M550" s="1"/>
      <c r="N550" s="1"/>
      <c r="O550" s="1"/>
      <c r="P550" s="1"/>
      <c r="Q550" s="1"/>
      <c r="R550" s="1"/>
      <c r="S550" s="1"/>
      <c r="T550" s="1"/>
    </row>
    <row r="551" spans="1:20" x14ac:dyDescent="0.25">
      <c r="A551" s="1"/>
      <c r="B551" s="1"/>
      <c r="C551" s="1"/>
      <c r="D551" s="1"/>
      <c r="E551" s="1"/>
      <c r="F551" s="1"/>
      <c r="G551" s="1"/>
      <c r="H551" s="1"/>
      <c r="I551" s="1"/>
      <c r="J551" s="1"/>
      <c r="K551" s="1"/>
      <c r="L551" s="1"/>
      <c r="M551" s="1"/>
      <c r="N551" s="1"/>
      <c r="O551" s="1"/>
      <c r="P551" s="1"/>
      <c r="Q551" s="1"/>
      <c r="R551" s="1"/>
      <c r="S551" s="1"/>
      <c r="T551" s="1"/>
    </row>
    <row r="552" spans="1:20" x14ac:dyDescent="0.25">
      <c r="A552" s="1"/>
      <c r="B552" s="1"/>
      <c r="C552" s="1"/>
      <c r="D552" s="1"/>
      <c r="E552" s="1"/>
      <c r="F552" s="1"/>
      <c r="G552" s="1"/>
      <c r="H552" s="1"/>
      <c r="I552" s="1"/>
      <c r="J552" s="1"/>
      <c r="K552" s="1"/>
      <c r="L552" s="1"/>
      <c r="M552" s="1"/>
      <c r="N552" s="1"/>
      <c r="O552" s="1"/>
      <c r="P552" s="1"/>
      <c r="Q552" s="1"/>
      <c r="R552" s="1"/>
      <c r="S552" s="1"/>
      <c r="T552" s="1"/>
    </row>
    <row r="553" spans="1:20" x14ac:dyDescent="0.25">
      <c r="A553" s="1"/>
      <c r="B553" s="1"/>
      <c r="C553" s="1"/>
      <c r="D553" s="1"/>
      <c r="E553" s="1"/>
      <c r="F553" s="1"/>
      <c r="G553" s="1"/>
      <c r="H553" s="1"/>
      <c r="I553" s="1"/>
      <c r="J553" s="1"/>
      <c r="K553" s="1"/>
      <c r="L553" s="1"/>
      <c r="M553" s="1"/>
      <c r="N553" s="1"/>
      <c r="O553" s="1"/>
      <c r="P553" s="1"/>
      <c r="Q553" s="1"/>
      <c r="R553" s="1"/>
      <c r="S553" s="1"/>
      <c r="T553" s="1"/>
    </row>
    <row r="554" spans="1:20" x14ac:dyDescent="0.25">
      <c r="A554" s="1"/>
      <c r="B554" s="1"/>
      <c r="C554" s="1"/>
      <c r="D554" s="1"/>
      <c r="E554" s="1"/>
      <c r="F554" s="1"/>
      <c r="G554" s="1"/>
      <c r="H554" s="1"/>
      <c r="I554" s="1"/>
      <c r="J554" s="1"/>
      <c r="K554" s="1"/>
      <c r="L554" s="1"/>
      <c r="M554" s="1"/>
      <c r="N554" s="1"/>
      <c r="O554" s="1"/>
      <c r="P554" s="1"/>
      <c r="Q554" s="1"/>
      <c r="R554" s="1"/>
      <c r="S554" s="1"/>
      <c r="T554" s="1"/>
    </row>
    <row r="555" spans="1:20" x14ac:dyDescent="0.25">
      <c r="A555" s="1"/>
      <c r="B555" s="1"/>
      <c r="C555" s="1"/>
      <c r="D555" s="1"/>
      <c r="E555" s="1"/>
      <c r="F555" s="1"/>
      <c r="G555" s="1"/>
      <c r="H555" s="1"/>
      <c r="I555" s="1"/>
      <c r="J555" s="1"/>
      <c r="K555" s="1"/>
      <c r="L555" s="1"/>
      <c r="M555" s="1"/>
      <c r="N555" s="1"/>
      <c r="O555" s="1"/>
      <c r="P555" s="1"/>
      <c r="Q555" s="1"/>
      <c r="R555" s="1"/>
      <c r="S555" s="1"/>
      <c r="T555" s="1"/>
    </row>
    <row r="556" spans="1:20" x14ac:dyDescent="0.25">
      <c r="A556" s="1"/>
      <c r="B556" s="1"/>
      <c r="C556" s="1"/>
      <c r="D556" s="1"/>
      <c r="E556" s="1"/>
      <c r="F556" s="1"/>
      <c r="G556" s="1"/>
      <c r="H556" s="1"/>
      <c r="I556" s="1"/>
      <c r="J556" s="1"/>
      <c r="K556" s="1"/>
      <c r="L556" s="1"/>
      <c r="M556" s="1"/>
      <c r="N556" s="1"/>
      <c r="O556" s="1"/>
      <c r="P556" s="1"/>
      <c r="Q556" s="1"/>
      <c r="R556" s="1"/>
      <c r="S556" s="1"/>
      <c r="T556" s="1"/>
    </row>
    <row r="557" spans="1:20" x14ac:dyDescent="0.25">
      <c r="A557" s="1"/>
      <c r="B557" s="1"/>
      <c r="C557" s="1"/>
      <c r="D557" s="1"/>
      <c r="E557" s="1"/>
      <c r="F557" s="1"/>
      <c r="G557" s="1"/>
      <c r="H557" s="1"/>
      <c r="I557" s="1"/>
      <c r="J557" s="1"/>
      <c r="K557" s="1"/>
      <c r="L557" s="1"/>
      <c r="M557" s="1"/>
      <c r="N557" s="1"/>
      <c r="O557" s="1"/>
      <c r="P557" s="1"/>
      <c r="Q557" s="1"/>
      <c r="R557" s="1"/>
      <c r="S557" s="1"/>
      <c r="T557" s="1"/>
    </row>
    <row r="558" spans="1:20" x14ac:dyDescent="0.25">
      <c r="A558" s="1"/>
      <c r="B558" s="1"/>
      <c r="C558" s="1"/>
      <c r="D558" s="1"/>
      <c r="E558" s="1"/>
      <c r="F558" s="1"/>
      <c r="G558" s="1"/>
      <c r="H558" s="1"/>
      <c r="I558" s="1"/>
      <c r="J558" s="1"/>
      <c r="K558" s="1"/>
      <c r="L558" s="1"/>
      <c r="M558" s="1"/>
      <c r="N558" s="1"/>
      <c r="O558" s="1"/>
      <c r="P558" s="1"/>
      <c r="Q558" s="1"/>
      <c r="R558" s="1"/>
      <c r="S558" s="1"/>
      <c r="T558" s="1"/>
    </row>
    <row r="559" spans="1:20" x14ac:dyDescent="0.25">
      <c r="A559" s="1"/>
      <c r="B559" s="1"/>
      <c r="C559" s="1"/>
      <c r="D559" s="1"/>
      <c r="E559" s="1"/>
      <c r="F559" s="1"/>
      <c r="G559" s="1"/>
      <c r="H559" s="1"/>
      <c r="I559" s="1"/>
      <c r="J559" s="1"/>
      <c r="K559" s="1"/>
      <c r="L559" s="1"/>
      <c r="M559" s="1"/>
      <c r="N559" s="1"/>
      <c r="O559" s="1"/>
      <c r="P559" s="1"/>
      <c r="Q559" s="1"/>
      <c r="R559" s="1"/>
      <c r="S559" s="1"/>
      <c r="T559" s="1"/>
    </row>
    <row r="560" spans="1:20" x14ac:dyDescent="0.25">
      <c r="A560" s="1"/>
      <c r="B560" s="1"/>
      <c r="C560" s="1"/>
      <c r="D560" s="1"/>
      <c r="E560" s="1"/>
      <c r="F560" s="1"/>
      <c r="G560" s="1"/>
      <c r="H560" s="1"/>
      <c r="I560" s="1"/>
      <c r="J560" s="1"/>
      <c r="K560" s="1"/>
      <c r="L560" s="1"/>
      <c r="M560" s="1"/>
      <c r="N560" s="1"/>
      <c r="O560" s="1"/>
      <c r="P560" s="1"/>
      <c r="Q560" s="1"/>
      <c r="R560" s="1"/>
      <c r="S560" s="1"/>
      <c r="T560" s="1"/>
    </row>
    <row r="561" spans="1:20" x14ac:dyDescent="0.25">
      <c r="A561" s="1"/>
      <c r="B561" s="1"/>
      <c r="C561" s="1"/>
      <c r="D561" s="1"/>
      <c r="E561" s="1"/>
      <c r="F561" s="1"/>
      <c r="G561" s="1"/>
      <c r="H561" s="1"/>
      <c r="I561" s="1"/>
      <c r="J561" s="1"/>
      <c r="K561" s="1"/>
      <c r="L561" s="1"/>
      <c r="M561" s="1"/>
      <c r="N561" s="1"/>
      <c r="O561" s="1"/>
      <c r="P561" s="1"/>
      <c r="Q561" s="1"/>
      <c r="R561" s="1"/>
      <c r="S561" s="1"/>
      <c r="T561" s="1"/>
    </row>
    <row r="562" spans="1:20" x14ac:dyDescent="0.25">
      <c r="A562" s="1"/>
      <c r="B562" s="1"/>
      <c r="C562" s="1"/>
      <c r="D562" s="1"/>
      <c r="E562" s="1"/>
      <c r="F562" s="1"/>
      <c r="G562" s="1"/>
      <c r="H562" s="1"/>
      <c r="I562" s="1"/>
      <c r="J562" s="1"/>
      <c r="K562" s="1"/>
      <c r="L562" s="1"/>
      <c r="M562" s="1"/>
      <c r="N562" s="1"/>
      <c r="O562" s="1"/>
      <c r="P562" s="1"/>
      <c r="Q562" s="1"/>
      <c r="R562" s="1"/>
      <c r="S562" s="1"/>
      <c r="T562" s="1"/>
    </row>
    <row r="563" spans="1:20" x14ac:dyDescent="0.25">
      <c r="A563" s="1"/>
      <c r="B563" s="1"/>
      <c r="C563" s="1"/>
      <c r="D563" s="1"/>
      <c r="E563" s="1"/>
      <c r="F563" s="1"/>
      <c r="G563" s="1"/>
      <c r="H563" s="1"/>
      <c r="I563" s="1"/>
      <c r="J563" s="1"/>
      <c r="K563" s="1"/>
      <c r="L563" s="1"/>
      <c r="M563" s="1"/>
      <c r="N563" s="1"/>
      <c r="O563" s="1"/>
      <c r="P563" s="1"/>
      <c r="Q563" s="1"/>
      <c r="R563" s="1"/>
      <c r="S563" s="1"/>
      <c r="T563" s="1"/>
    </row>
    <row r="564" spans="1:20" x14ac:dyDescent="0.25">
      <c r="A564" s="1"/>
      <c r="B564" s="1"/>
      <c r="C564" s="1"/>
      <c r="D564" s="1"/>
      <c r="E564" s="1"/>
      <c r="F564" s="1"/>
      <c r="G564" s="1"/>
      <c r="H564" s="1"/>
      <c r="I564" s="1"/>
      <c r="J564" s="1"/>
      <c r="K564" s="1"/>
      <c r="L564" s="1"/>
      <c r="M564" s="1"/>
      <c r="N564" s="1"/>
      <c r="O564" s="1"/>
      <c r="P564" s="1"/>
      <c r="Q564" s="1"/>
      <c r="R564" s="1"/>
      <c r="S564" s="1"/>
      <c r="T564" s="1"/>
    </row>
    <row r="565" spans="1:20" x14ac:dyDescent="0.25">
      <c r="A565" s="1"/>
      <c r="B565" s="1"/>
      <c r="C565" s="1"/>
      <c r="D565" s="1"/>
      <c r="E565" s="1"/>
      <c r="F565" s="1"/>
      <c r="G565" s="1"/>
      <c r="H565" s="1"/>
      <c r="I565" s="1"/>
      <c r="J565" s="1"/>
      <c r="K565" s="1"/>
      <c r="L565" s="1"/>
      <c r="M565" s="1"/>
      <c r="N565" s="1"/>
      <c r="O565" s="1"/>
      <c r="P565" s="1"/>
      <c r="Q565" s="1"/>
      <c r="R565" s="1"/>
      <c r="S565" s="1"/>
      <c r="T565" s="1"/>
    </row>
    <row r="566" spans="1:20" x14ac:dyDescent="0.25">
      <c r="A566" s="1"/>
      <c r="B566" s="1"/>
      <c r="C566" s="1"/>
      <c r="D566" s="1"/>
      <c r="E566" s="1"/>
      <c r="F566" s="1"/>
      <c r="G566" s="1"/>
      <c r="H566" s="1"/>
      <c r="I566" s="1"/>
      <c r="J566" s="1"/>
      <c r="K566" s="1"/>
      <c r="L566" s="1"/>
      <c r="M566" s="1"/>
      <c r="N566" s="1"/>
      <c r="O566" s="1"/>
      <c r="P566" s="1"/>
      <c r="Q566" s="1"/>
      <c r="R566" s="1"/>
      <c r="S566" s="1"/>
      <c r="T566" s="1"/>
    </row>
    <row r="567" spans="1:20" x14ac:dyDescent="0.25">
      <c r="A567" s="1"/>
      <c r="B567" s="1"/>
      <c r="C567" s="1"/>
      <c r="D567" s="1"/>
      <c r="E567" s="1"/>
      <c r="F567" s="1"/>
      <c r="G567" s="1"/>
      <c r="H567" s="1"/>
      <c r="I567" s="1"/>
      <c r="J567" s="1"/>
      <c r="K567" s="1"/>
      <c r="L567" s="1"/>
      <c r="M567" s="1"/>
      <c r="N567" s="1"/>
      <c r="O567" s="1"/>
      <c r="P567" s="1"/>
      <c r="Q567" s="1"/>
      <c r="R567" s="1"/>
      <c r="S567" s="1"/>
      <c r="T567" s="1"/>
    </row>
    <row r="568" spans="1:20" x14ac:dyDescent="0.25">
      <c r="A568" s="1"/>
      <c r="B568" s="1"/>
      <c r="C568" s="1"/>
      <c r="D568" s="1"/>
      <c r="E568" s="1"/>
      <c r="F568" s="1"/>
      <c r="G568" s="1"/>
      <c r="H568" s="1"/>
      <c r="I568" s="1"/>
      <c r="J568" s="1"/>
      <c r="K568" s="1"/>
      <c r="L568" s="1"/>
      <c r="M568" s="1"/>
      <c r="N568" s="1"/>
      <c r="O568" s="1"/>
      <c r="P568" s="1"/>
      <c r="Q568" s="1"/>
      <c r="R568" s="1"/>
      <c r="S568" s="1"/>
      <c r="T568" s="1"/>
    </row>
    <row r="569" spans="1:20" x14ac:dyDescent="0.25">
      <c r="A569" s="1"/>
      <c r="B569" s="1"/>
      <c r="C569" s="1"/>
      <c r="D569" s="1"/>
      <c r="E569" s="1"/>
      <c r="F569" s="1"/>
      <c r="G569" s="1"/>
      <c r="H569" s="1"/>
      <c r="I569" s="1"/>
      <c r="J569" s="1"/>
      <c r="K569" s="1"/>
      <c r="L569" s="1"/>
      <c r="M569" s="1"/>
      <c r="N569" s="1"/>
      <c r="O569" s="1"/>
      <c r="P569" s="1"/>
      <c r="Q569" s="1"/>
      <c r="R569" s="1"/>
      <c r="S569" s="1"/>
      <c r="T569" s="1"/>
    </row>
    <row r="570" spans="1:20" x14ac:dyDescent="0.25">
      <c r="A570" s="1"/>
      <c r="B570" s="1"/>
      <c r="C570" s="1"/>
      <c r="D570" s="1"/>
      <c r="E570" s="1"/>
      <c r="F570" s="1"/>
      <c r="G570" s="1"/>
      <c r="H570" s="1"/>
      <c r="I570" s="1"/>
      <c r="J570" s="1"/>
      <c r="K570" s="1"/>
      <c r="L570" s="1"/>
      <c r="M570" s="1"/>
      <c r="N570" s="1"/>
      <c r="O570" s="1"/>
      <c r="P570" s="1"/>
      <c r="Q570" s="1"/>
      <c r="R570" s="1"/>
      <c r="S570" s="1"/>
      <c r="T570" s="1"/>
    </row>
    <row r="571" spans="1:20" x14ac:dyDescent="0.25">
      <c r="A571" s="1"/>
      <c r="B571" s="1"/>
      <c r="C571" s="1"/>
      <c r="D571" s="1"/>
      <c r="E571" s="1"/>
      <c r="F571" s="1"/>
      <c r="G571" s="1"/>
      <c r="H571" s="1"/>
      <c r="I571" s="1"/>
      <c r="J571" s="1"/>
      <c r="K571" s="1"/>
      <c r="L571" s="1"/>
      <c r="M571" s="1"/>
      <c r="N571" s="1"/>
      <c r="O571" s="1"/>
      <c r="P571" s="1"/>
      <c r="Q571" s="1"/>
      <c r="R571" s="1"/>
      <c r="S571" s="1"/>
      <c r="T571" s="1"/>
    </row>
    <row r="572" spans="1:20" x14ac:dyDescent="0.25">
      <c r="A572" s="1"/>
      <c r="B572" s="1"/>
      <c r="C572" s="1"/>
      <c r="D572" s="1"/>
      <c r="E572" s="1"/>
      <c r="F572" s="1"/>
      <c r="G572" s="1"/>
      <c r="H572" s="1"/>
      <c r="I572" s="1"/>
      <c r="J572" s="1"/>
      <c r="K572" s="1"/>
      <c r="L572" s="1"/>
      <c r="M572" s="1"/>
      <c r="N572" s="1"/>
      <c r="O572" s="1"/>
      <c r="P572" s="1"/>
      <c r="Q572" s="1"/>
      <c r="R572" s="1"/>
      <c r="S572" s="1"/>
      <c r="T572" s="1"/>
    </row>
    <row r="573" spans="1:20" x14ac:dyDescent="0.25">
      <c r="A573" s="1"/>
      <c r="B573" s="1"/>
      <c r="C573" s="1"/>
      <c r="D573" s="1"/>
      <c r="E573" s="1"/>
      <c r="F573" s="1"/>
      <c r="G573" s="1"/>
      <c r="H573" s="1"/>
      <c r="I573" s="1"/>
      <c r="J573" s="1"/>
      <c r="K573" s="1"/>
      <c r="L573" s="1"/>
      <c r="M573" s="1"/>
      <c r="N573" s="1"/>
      <c r="O573" s="1"/>
      <c r="P573" s="1"/>
      <c r="Q573" s="1"/>
      <c r="R573" s="1"/>
      <c r="S573" s="1"/>
      <c r="T573" s="1"/>
    </row>
    <row r="574" spans="1:20" x14ac:dyDescent="0.25">
      <c r="A574" s="1"/>
      <c r="B574" s="1"/>
      <c r="C574" s="1"/>
      <c r="D574" s="1"/>
      <c r="E574" s="1"/>
      <c r="F574" s="1"/>
      <c r="G574" s="1"/>
      <c r="H574" s="1"/>
      <c r="I574" s="1"/>
      <c r="J574" s="1"/>
      <c r="K574" s="1"/>
      <c r="L574" s="1"/>
      <c r="M574" s="1"/>
      <c r="N574" s="1"/>
      <c r="O574" s="1"/>
      <c r="P574" s="1"/>
      <c r="Q574" s="1"/>
      <c r="R574" s="1"/>
      <c r="S574" s="1"/>
      <c r="T574" s="1"/>
    </row>
    <row r="575" spans="1:20" x14ac:dyDescent="0.25">
      <c r="A575" s="1"/>
      <c r="B575" s="1"/>
      <c r="C575" s="1"/>
      <c r="D575" s="1"/>
      <c r="E575" s="1"/>
      <c r="F575" s="1"/>
      <c r="G575" s="1"/>
      <c r="H575" s="1"/>
      <c r="I575" s="1"/>
      <c r="J575" s="1"/>
      <c r="K575" s="1"/>
      <c r="L575" s="1"/>
      <c r="M575" s="1"/>
      <c r="N575" s="1"/>
      <c r="O575" s="1"/>
      <c r="P575" s="1"/>
      <c r="Q575" s="1"/>
      <c r="R575" s="1"/>
      <c r="S575" s="1"/>
      <c r="T575" s="1"/>
    </row>
    <row r="576" spans="1:20" x14ac:dyDescent="0.25">
      <c r="A576" s="1"/>
      <c r="B576" s="1"/>
      <c r="C576" s="1"/>
      <c r="D576" s="1"/>
      <c r="E576" s="1"/>
      <c r="F576" s="1"/>
      <c r="G576" s="1"/>
      <c r="H576" s="1"/>
      <c r="I576" s="1"/>
      <c r="J576" s="1"/>
      <c r="K576" s="1"/>
      <c r="L576" s="1"/>
      <c r="M576" s="1"/>
      <c r="N576" s="1"/>
      <c r="O576" s="1"/>
      <c r="P576" s="1"/>
      <c r="Q576" s="1"/>
      <c r="R576" s="1"/>
      <c r="S576" s="1"/>
      <c r="T576" s="1"/>
    </row>
    <row r="577" spans="1:20" x14ac:dyDescent="0.25">
      <c r="A577" s="1"/>
      <c r="B577" s="1"/>
      <c r="C577" s="1"/>
      <c r="D577" s="1"/>
      <c r="E577" s="1"/>
      <c r="F577" s="1"/>
      <c r="G577" s="1"/>
      <c r="H577" s="1"/>
      <c r="I577" s="1"/>
      <c r="J577" s="1"/>
      <c r="K577" s="1"/>
      <c r="L577" s="1"/>
      <c r="M577" s="1"/>
      <c r="N577" s="1"/>
      <c r="O577" s="1"/>
      <c r="P577" s="1"/>
      <c r="Q577" s="1"/>
      <c r="R577" s="1"/>
      <c r="S577" s="1"/>
      <c r="T577" s="1"/>
    </row>
    <row r="578" spans="1:20" x14ac:dyDescent="0.25">
      <c r="A578" s="1"/>
      <c r="B578" s="1"/>
      <c r="C578" s="1"/>
      <c r="D578" s="1"/>
      <c r="E578" s="1"/>
      <c r="F578" s="1"/>
      <c r="G578" s="1"/>
      <c r="H578" s="1"/>
      <c r="I578" s="1"/>
      <c r="J578" s="1"/>
      <c r="K578" s="1"/>
      <c r="L578" s="1"/>
      <c r="M578" s="1"/>
      <c r="N578" s="1"/>
      <c r="O578" s="1"/>
      <c r="P578" s="1"/>
      <c r="Q578" s="1"/>
      <c r="R578" s="1"/>
      <c r="S578" s="1"/>
      <c r="T578" s="1"/>
    </row>
    <row r="579" spans="1:20" x14ac:dyDescent="0.25">
      <c r="A579" s="1"/>
      <c r="B579" s="1"/>
      <c r="C579" s="1"/>
      <c r="D579" s="1"/>
      <c r="E579" s="1"/>
      <c r="F579" s="1"/>
      <c r="G579" s="1"/>
      <c r="H579" s="1"/>
      <c r="I579" s="1"/>
      <c r="J579" s="1"/>
      <c r="K579" s="1"/>
      <c r="L579" s="1"/>
      <c r="M579" s="1"/>
      <c r="N579" s="1"/>
      <c r="O579" s="1"/>
      <c r="P579" s="1"/>
      <c r="Q579" s="1"/>
      <c r="R579" s="1"/>
      <c r="S579" s="1"/>
      <c r="T579" s="1"/>
    </row>
    <row r="580" spans="1:20" x14ac:dyDescent="0.25">
      <c r="A580" s="1"/>
      <c r="B580" s="1"/>
      <c r="C580" s="1"/>
      <c r="D580" s="1"/>
      <c r="E580" s="1"/>
      <c r="F580" s="1"/>
      <c r="G580" s="1"/>
      <c r="H580" s="1"/>
      <c r="I580" s="1"/>
      <c r="J580" s="1"/>
      <c r="K580" s="1"/>
      <c r="L580" s="1"/>
      <c r="M580" s="1"/>
      <c r="N580" s="1"/>
      <c r="O580" s="1"/>
      <c r="P580" s="1"/>
      <c r="Q580" s="1"/>
      <c r="R580" s="1"/>
      <c r="S580" s="1"/>
      <c r="T580" s="1"/>
    </row>
    <row r="581" spans="1:20" x14ac:dyDescent="0.25">
      <c r="A581" s="1"/>
      <c r="B581" s="1"/>
      <c r="C581" s="1"/>
      <c r="D581" s="1"/>
      <c r="E581" s="1"/>
      <c r="F581" s="1"/>
      <c r="G581" s="1"/>
      <c r="H581" s="1"/>
      <c r="I581" s="1"/>
      <c r="J581" s="1"/>
      <c r="K581" s="1"/>
      <c r="L581" s="1"/>
      <c r="M581" s="1"/>
      <c r="N581" s="1"/>
      <c r="O581" s="1"/>
      <c r="P581" s="1"/>
      <c r="Q581" s="1"/>
      <c r="R581" s="1"/>
      <c r="S581" s="1"/>
      <c r="T581" s="1"/>
    </row>
    <row r="582" spans="1:20" x14ac:dyDescent="0.25">
      <c r="A582" s="1"/>
      <c r="B582" s="1"/>
      <c r="C582" s="1"/>
      <c r="D582" s="1"/>
      <c r="E582" s="1"/>
      <c r="F582" s="1"/>
      <c r="G582" s="1"/>
      <c r="H582" s="1"/>
      <c r="I582" s="1"/>
      <c r="J582" s="1"/>
      <c r="K582" s="1"/>
      <c r="L582" s="1"/>
      <c r="M582" s="1"/>
      <c r="N582" s="1"/>
      <c r="O582" s="1"/>
      <c r="P582" s="1"/>
      <c r="Q582" s="1"/>
      <c r="R582" s="1"/>
      <c r="S582" s="1"/>
      <c r="T582" s="1"/>
    </row>
    <row r="583" spans="1:20" x14ac:dyDescent="0.25">
      <c r="A583" s="1"/>
      <c r="B583" s="1"/>
      <c r="C583" s="1"/>
      <c r="D583" s="1"/>
      <c r="E583" s="1"/>
      <c r="F583" s="1"/>
      <c r="G583" s="1"/>
      <c r="H583" s="1"/>
      <c r="I583" s="1"/>
      <c r="J583" s="1"/>
      <c r="K583" s="1"/>
      <c r="L583" s="1"/>
      <c r="M583" s="1"/>
      <c r="N583" s="1"/>
      <c r="O583" s="1"/>
      <c r="P583" s="1"/>
      <c r="Q583" s="1"/>
      <c r="R583" s="1"/>
      <c r="S583" s="1"/>
      <c r="T583" s="1"/>
    </row>
    <row r="584" spans="1:20" x14ac:dyDescent="0.25">
      <c r="A584" s="1"/>
      <c r="B584" s="1"/>
      <c r="C584" s="1"/>
      <c r="D584" s="1"/>
      <c r="E584" s="1"/>
      <c r="F584" s="1"/>
      <c r="G584" s="1"/>
      <c r="H584" s="1"/>
      <c r="I584" s="1"/>
      <c r="J584" s="1"/>
      <c r="K584" s="1"/>
      <c r="L584" s="1"/>
      <c r="M584" s="1"/>
      <c r="N584" s="1"/>
      <c r="O584" s="1"/>
      <c r="P584" s="1"/>
      <c r="Q584" s="1"/>
      <c r="R584" s="1"/>
      <c r="S584" s="1"/>
      <c r="T584" s="1"/>
    </row>
    <row r="585" spans="1:20" x14ac:dyDescent="0.25">
      <c r="A585" s="1"/>
      <c r="B585" s="1"/>
      <c r="C585" s="1"/>
      <c r="D585" s="1"/>
      <c r="E585" s="1"/>
      <c r="F585" s="1"/>
      <c r="G585" s="1"/>
      <c r="H585" s="1"/>
      <c r="I585" s="1"/>
      <c r="J585" s="1"/>
      <c r="K585" s="1"/>
      <c r="L585" s="1"/>
      <c r="M585" s="1"/>
      <c r="N585" s="1"/>
      <c r="O585" s="1"/>
      <c r="P585" s="1"/>
      <c r="Q585" s="1"/>
      <c r="R585" s="1"/>
      <c r="S585" s="1"/>
      <c r="T585" s="1"/>
    </row>
    <row r="586" spans="1:20" x14ac:dyDescent="0.25">
      <c r="A586" s="1"/>
      <c r="B586" s="1"/>
      <c r="C586" s="1"/>
      <c r="D586" s="1"/>
      <c r="E586" s="1"/>
      <c r="F586" s="1"/>
      <c r="G586" s="1"/>
      <c r="H586" s="1"/>
      <c r="I586" s="1"/>
      <c r="J586" s="1"/>
      <c r="K586" s="1"/>
      <c r="L586" s="1"/>
      <c r="M586" s="1"/>
      <c r="N586" s="1"/>
      <c r="O586" s="1"/>
      <c r="P586" s="1"/>
      <c r="Q586" s="1"/>
      <c r="R586" s="1"/>
      <c r="S586" s="1"/>
      <c r="T586" s="1"/>
    </row>
    <row r="587" spans="1:20" x14ac:dyDescent="0.25">
      <c r="A587" s="1"/>
      <c r="B587" s="1"/>
      <c r="C587" s="1"/>
      <c r="D587" s="1"/>
      <c r="E587" s="1"/>
      <c r="F587" s="1"/>
      <c r="G587" s="1"/>
      <c r="H587" s="1"/>
      <c r="I587" s="1"/>
      <c r="J587" s="1"/>
      <c r="K587" s="1"/>
      <c r="L587" s="1"/>
      <c r="M587" s="1"/>
      <c r="N587" s="1"/>
      <c r="O587" s="1"/>
      <c r="P587" s="1"/>
      <c r="Q587" s="1"/>
      <c r="R587" s="1"/>
      <c r="S587" s="1"/>
      <c r="T587" s="1"/>
    </row>
    <row r="588" spans="1:20" x14ac:dyDescent="0.25">
      <c r="A588" s="1"/>
      <c r="B588" s="1"/>
      <c r="C588" s="1"/>
      <c r="D588" s="1"/>
      <c r="E588" s="1"/>
      <c r="F588" s="1"/>
      <c r="G588" s="1"/>
      <c r="H588" s="1"/>
      <c r="I588" s="1"/>
      <c r="J588" s="1"/>
      <c r="K588" s="1"/>
      <c r="L588" s="1"/>
      <c r="M588" s="1"/>
      <c r="N588" s="1"/>
      <c r="O588" s="1"/>
      <c r="P588" s="1"/>
      <c r="Q588" s="1"/>
      <c r="R588" s="1"/>
      <c r="S588" s="1"/>
      <c r="T588" s="1"/>
    </row>
    <row r="589" spans="1:20" x14ac:dyDescent="0.25">
      <c r="A589" s="1"/>
      <c r="B589" s="1"/>
      <c r="C589" s="1"/>
      <c r="D589" s="1"/>
      <c r="E589" s="1"/>
      <c r="F589" s="1"/>
      <c r="G589" s="1"/>
      <c r="H589" s="1"/>
      <c r="I589" s="1"/>
      <c r="J589" s="1"/>
      <c r="K589" s="1"/>
      <c r="L589" s="1"/>
      <c r="M589" s="1"/>
      <c r="N589" s="1"/>
      <c r="O589" s="1"/>
      <c r="P589" s="1"/>
      <c r="Q589" s="1"/>
      <c r="R589" s="1"/>
      <c r="S589" s="1"/>
      <c r="T589" s="1"/>
    </row>
    <row r="590" spans="1:20" x14ac:dyDescent="0.25">
      <c r="A590" s="1"/>
      <c r="B590" s="1"/>
      <c r="C590" s="1"/>
      <c r="D590" s="1"/>
      <c r="E590" s="1"/>
      <c r="F590" s="1"/>
      <c r="G590" s="1"/>
      <c r="H590" s="1"/>
      <c r="I590" s="1"/>
      <c r="J590" s="1"/>
      <c r="K590" s="1"/>
      <c r="L590" s="1"/>
      <c r="M590" s="1"/>
      <c r="N590" s="1"/>
      <c r="O590" s="1"/>
      <c r="P590" s="1"/>
      <c r="Q590" s="1"/>
      <c r="R590" s="1"/>
      <c r="S590" s="1"/>
      <c r="T590" s="1"/>
    </row>
    <row r="591" spans="1:20" x14ac:dyDescent="0.25">
      <c r="A591" s="1"/>
      <c r="B591" s="1"/>
      <c r="C591" s="1"/>
      <c r="D591" s="1"/>
      <c r="E591" s="1"/>
      <c r="F591" s="1"/>
      <c r="G591" s="1"/>
      <c r="H591" s="1"/>
      <c r="I591" s="1"/>
      <c r="J591" s="1"/>
      <c r="K591" s="1"/>
      <c r="L591" s="1"/>
      <c r="M591" s="1"/>
      <c r="N591" s="1"/>
      <c r="O591" s="1"/>
      <c r="P591" s="1"/>
      <c r="Q591" s="1"/>
      <c r="R591" s="1"/>
      <c r="S591" s="1"/>
      <c r="T591" s="1"/>
    </row>
    <row r="592" spans="1:20" x14ac:dyDescent="0.25">
      <c r="A592" s="1"/>
      <c r="B592" s="1"/>
      <c r="C592" s="1"/>
      <c r="D592" s="1"/>
      <c r="E592" s="1"/>
      <c r="F592" s="1"/>
      <c r="G592" s="1"/>
      <c r="H592" s="1"/>
      <c r="I592" s="1"/>
      <c r="J592" s="1"/>
      <c r="K592" s="1"/>
      <c r="L592" s="1"/>
      <c r="M592" s="1"/>
      <c r="N592" s="1"/>
      <c r="O592" s="1"/>
      <c r="P592" s="1"/>
      <c r="Q592" s="1"/>
      <c r="R592" s="1"/>
      <c r="S592" s="1"/>
      <c r="T592" s="1"/>
    </row>
    <row r="593" spans="1:20" x14ac:dyDescent="0.25">
      <c r="A593" s="1"/>
      <c r="B593" s="1"/>
      <c r="C593" s="1"/>
      <c r="D593" s="1"/>
      <c r="E593" s="1"/>
      <c r="F593" s="1"/>
      <c r="G593" s="1"/>
      <c r="H593" s="1"/>
      <c r="I593" s="1"/>
      <c r="J593" s="1"/>
      <c r="K593" s="1"/>
      <c r="L593" s="1"/>
      <c r="M593" s="1"/>
      <c r="N593" s="1"/>
      <c r="O593" s="1"/>
      <c r="P593" s="1"/>
      <c r="Q593" s="1"/>
      <c r="R593" s="1"/>
      <c r="S593" s="1"/>
      <c r="T593" s="1"/>
    </row>
    <row r="594" spans="1:20" x14ac:dyDescent="0.25">
      <c r="A594" s="1"/>
      <c r="B594" s="1"/>
      <c r="C594" s="1"/>
      <c r="D594" s="1"/>
      <c r="E594" s="1"/>
      <c r="F594" s="1"/>
      <c r="G594" s="1"/>
      <c r="H594" s="1"/>
      <c r="I594" s="1"/>
      <c r="J594" s="1"/>
      <c r="K594" s="1"/>
      <c r="L594" s="1"/>
      <c r="M594" s="1"/>
      <c r="N594" s="1"/>
      <c r="O594" s="1"/>
      <c r="P594" s="1"/>
      <c r="Q594" s="1"/>
      <c r="R594" s="1"/>
      <c r="S594" s="1"/>
      <c r="T594" s="1"/>
    </row>
    <row r="595" spans="1:20" x14ac:dyDescent="0.25">
      <c r="A595" s="1"/>
      <c r="B595" s="1"/>
      <c r="C595" s="1"/>
      <c r="D595" s="1"/>
      <c r="E595" s="1"/>
      <c r="F595" s="1"/>
      <c r="G595" s="1"/>
      <c r="H595" s="1"/>
      <c r="I595" s="1"/>
      <c r="J595" s="1"/>
      <c r="K595" s="1"/>
      <c r="L595" s="1"/>
      <c r="M595" s="1"/>
      <c r="N595" s="1"/>
      <c r="O595" s="1"/>
      <c r="P595" s="1"/>
      <c r="Q595" s="1"/>
      <c r="R595" s="1"/>
      <c r="S595" s="1"/>
      <c r="T595" s="1"/>
    </row>
    <row r="596" spans="1:20" x14ac:dyDescent="0.25">
      <c r="A596" s="1"/>
      <c r="B596" s="1"/>
      <c r="C596" s="1"/>
      <c r="D596" s="1"/>
      <c r="E596" s="1"/>
      <c r="F596" s="1"/>
      <c r="G596" s="1"/>
      <c r="H596" s="1"/>
      <c r="I596" s="1"/>
      <c r="J596" s="1"/>
      <c r="K596" s="1"/>
      <c r="L596" s="1"/>
      <c r="M596" s="1"/>
      <c r="N596" s="1"/>
      <c r="O596" s="1"/>
      <c r="P596" s="1"/>
      <c r="Q596" s="1"/>
      <c r="R596" s="1"/>
      <c r="S596" s="1"/>
      <c r="T596" s="1"/>
    </row>
    <row r="597" spans="1:20" x14ac:dyDescent="0.25">
      <c r="A597" s="1"/>
      <c r="B597" s="1"/>
      <c r="C597" s="1"/>
      <c r="D597" s="1"/>
      <c r="E597" s="1"/>
      <c r="F597" s="1"/>
      <c r="G597" s="1"/>
      <c r="H597" s="1"/>
      <c r="I597" s="1"/>
      <c r="J597" s="1"/>
      <c r="K597" s="1"/>
      <c r="L597" s="1"/>
      <c r="M597" s="1"/>
      <c r="N597" s="1"/>
      <c r="O597" s="1"/>
      <c r="P597" s="1"/>
      <c r="Q597" s="1"/>
      <c r="R597" s="1"/>
      <c r="S597" s="1"/>
      <c r="T597" s="1"/>
    </row>
    <row r="598" spans="1:20" x14ac:dyDescent="0.25">
      <c r="A598" s="1"/>
      <c r="B598" s="1"/>
      <c r="C598" s="1"/>
      <c r="D598" s="1"/>
      <c r="E598" s="1"/>
      <c r="F598" s="1"/>
      <c r="G598" s="1"/>
      <c r="H598" s="1"/>
      <c r="I598" s="1"/>
      <c r="J598" s="1"/>
      <c r="K598" s="1"/>
      <c r="L598" s="1"/>
      <c r="M598" s="1"/>
      <c r="N598" s="1"/>
      <c r="O598" s="1"/>
      <c r="P598" s="1"/>
      <c r="Q598" s="1"/>
      <c r="R598" s="1"/>
      <c r="S598" s="1"/>
      <c r="T598" s="1"/>
    </row>
    <row r="599" spans="1:20" x14ac:dyDescent="0.25">
      <c r="A599" s="1"/>
      <c r="B599" s="1"/>
      <c r="C599" s="1"/>
      <c r="D599" s="1"/>
      <c r="E599" s="1"/>
      <c r="F599" s="1"/>
      <c r="G599" s="1"/>
      <c r="H599" s="1"/>
      <c r="I599" s="1"/>
      <c r="J599" s="1"/>
      <c r="K599" s="1"/>
      <c r="L599" s="1"/>
      <c r="M599" s="1"/>
      <c r="N599" s="1"/>
      <c r="O599" s="1"/>
      <c r="P599" s="1"/>
      <c r="Q599" s="1"/>
      <c r="R599" s="1"/>
      <c r="S599" s="1"/>
      <c r="T599" s="1"/>
    </row>
    <row r="600" spans="1:20" x14ac:dyDescent="0.25">
      <c r="A600" s="1"/>
      <c r="B600" s="1"/>
      <c r="C600" s="1"/>
      <c r="D600" s="1"/>
      <c r="E600" s="1"/>
      <c r="F600" s="1"/>
      <c r="G600" s="1"/>
      <c r="H600" s="1"/>
      <c r="I600" s="1"/>
      <c r="J600" s="1"/>
      <c r="K600" s="1"/>
      <c r="L600" s="1"/>
      <c r="M600" s="1"/>
      <c r="N600" s="1"/>
      <c r="O600" s="1"/>
      <c r="P600" s="1"/>
      <c r="Q600" s="1"/>
      <c r="R600" s="1"/>
      <c r="S600" s="1"/>
      <c r="T600" s="1"/>
    </row>
    <row r="601" spans="1:20" x14ac:dyDescent="0.25">
      <c r="A601" s="1"/>
      <c r="B601" s="1"/>
      <c r="C601" s="1"/>
      <c r="D601" s="1"/>
      <c r="E601" s="1"/>
      <c r="F601" s="1"/>
      <c r="G601" s="1"/>
      <c r="H601" s="1"/>
      <c r="I601" s="1"/>
      <c r="J601" s="1"/>
      <c r="K601" s="1"/>
      <c r="L601" s="1"/>
      <c r="M601" s="1"/>
      <c r="N601" s="1"/>
      <c r="O601" s="1"/>
      <c r="P601" s="1"/>
      <c r="Q601" s="1"/>
      <c r="R601" s="1"/>
      <c r="S601" s="1"/>
      <c r="T601" s="1"/>
    </row>
    <row r="602" spans="1:20" x14ac:dyDescent="0.25">
      <c r="A602" s="1"/>
      <c r="B602" s="1"/>
      <c r="C602" s="1"/>
      <c r="D602" s="1"/>
      <c r="E602" s="1"/>
      <c r="F602" s="1"/>
      <c r="G602" s="1"/>
      <c r="H602" s="1"/>
      <c r="I602" s="1"/>
      <c r="J602" s="1"/>
      <c r="K602" s="1"/>
      <c r="L602" s="1"/>
      <c r="M602" s="1"/>
      <c r="N602" s="1"/>
      <c r="O602" s="1"/>
      <c r="P602" s="1"/>
      <c r="Q602" s="1"/>
      <c r="R602" s="1"/>
      <c r="S602" s="1"/>
      <c r="T602" s="1"/>
    </row>
    <row r="603" spans="1:20" x14ac:dyDescent="0.25">
      <c r="A603" s="1"/>
      <c r="B603" s="1"/>
      <c r="C603" s="1"/>
      <c r="D603" s="1"/>
      <c r="E603" s="1"/>
      <c r="F603" s="1"/>
      <c r="G603" s="1"/>
      <c r="H603" s="1"/>
      <c r="I603" s="1"/>
      <c r="J603" s="1"/>
      <c r="K603" s="1"/>
      <c r="L603" s="1"/>
      <c r="M603" s="1"/>
      <c r="N603" s="1"/>
      <c r="O603" s="1"/>
      <c r="P603" s="1"/>
      <c r="Q603" s="1"/>
      <c r="R603" s="1"/>
      <c r="S603" s="1"/>
      <c r="T603" s="1"/>
    </row>
    <row r="604" spans="1:20" x14ac:dyDescent="0.25">
      <c r="A604" s="1"/>
      <c r="B604" s="1"/>
      <c r="C604" s="1"/>
      <c r="D604" s="1"/>
      <c r="E604" s="1"/>
      <c r="F604" s="1"/>
      <c r="G604" s="1"/>
      <c r="H604" s="1"/>
      <c r="I604" s="1"/>
      <c r="J604" s="1"/>
      <c r="K604" s="1"/>
      <c r="L604" s="1"/>
      <c r="M604" s="1"/>
      <c r="N604" s="1"/>
      <c r="O604" s="1"/>
      <c r="P604" s="1"/>
      <c r="Q604" s="1"/>
      <c r="R604" s="1"/>
      <c r="S604" s="1"/>
      <c r="T604" s="1"/>
    </row>
    <row r="605" spans="1:20" x14ac:dyDescent="0.25">
      <c r="A605" s="1"/>
      <c r="B605" s="1"/>
      <c r="C605" s="1"/>
      <c r="D605" s="1"/>
      <c r="E605" s="1"/>
      <c r="F605" s="1"/>
      <c r="G605" s="1"/>
      <c r="H605" s="1"/>
      <c r="I605" s="1"/>
      <c r="J605" s="1"/>
      <c r="K605" s="1"/>
      <c r="L605" s="1"/>
      <c r="M605" s="1"/>
      <c r="N605" s="1"/>
      <c r="O605" s="1"/>
      <c r="P605" s="1"/>
      <c r="Q605" s="1"/>
      <c r="R605" s="1"/>
      <c r="S605" s="1"/>
      <c r="T605" s="1"/>
    </row>
    <row r="606" spans="1:20" x14ac:dyDescent="0.25">
      <c r="A606" s="1"/>
      <c r="B606" s="1"/>
      <c r="C606" s="1"/>
      <c r="D606" s="1"/>
      <c r="E606" s="1"/>
      <c r="F606" s="1"/>
      <c r="G606" s="1"/>
      <c r="H606" s="1"/>
      <c r="I606" s="1"/>
      <c r="J606" s="1"/>
      <c r="K606" s="1"/>
      <c r="L606" s="1"/>
      <c r="M606" s="1"/>
      <c r="N606" s="1"/>
      <c r="O606" s="1"/>
      <c r="P606" s="1"/>
      <c r="Q606" s="1"/>
      <c r="R606" s="1"/>
      <c r="S606" s="1"/>
      <c r="T606" s="1"/>
    </row>
    <row r="607" spans="1:20" x14ac:dyDescent="0.25">
      <c r="A607" s="1"/>
      <c r="B607" s="1"/>
      <c r="C607" s="1"/>
      <c r="D607" s="1"/>
      <c r="E607" s="1"/>
      <c r="F607" s="1"/>
      <c r="G607" s="1"/>
      <c r="H607" s="1"/>
      <c r="I607" s="1"/>
      <c r="J607" s="1"/>
      <c r="K607" s="1"/>
      <c r="L607" s="1"/>
      <c r="M607" s="1"/>
      <c r="N607" s="1"/>
      <c r="O607" s="1"/>
      <c r="P607" s="1"/>
      <c r="Q607" s="1"/>
      <c r="R607" s="1"/>
      <c r="S607" s="1"/>
      <c r="T607" s="1"/>
    </row>
    <row r="608" spans="1:20" x14ac:dyDescent="0.25">
      <c r="A608" s="1"/>
      <c r="B608" s="1"/>
      <c r="C608" s="1"/>
      <c r="D608" s="1"/>
      <c r="E608" s="1"/>
      <c r="F608" s="1"/>
      <c r="G608" s="1"/>
      <c r="H608" s="1"/>
      <c r="I608" s="1"/>
      <c r="J608" s="1"/>
      <c r="K608" s="1"/>
      <c r="L608" s="1"/>
      <c r="M608" s="1"/>
      <c r="N608" s="1"/>
      <c r="O608" s="1"/>
      <c r="P608" s="1"/>
      <c r="Q608" s="1"/>
      <c r="R608" s="1"/>
      <c r="S608" s="1"/>
      <c r="T608" s="1"/>
    </row>
    <row r="609" spans="1:20" x14ac:dyDescent="0.25">
      <c r="A609" s="1"/>
      <c r="B609" s="1"/>
      <c r="C609" s="1"/>
      <c r="D609" s="1"/>
      <c r="E609" s="1"/>
      <c r="F609" s="1"/>
      <c r="G609" s="1"/>
      <c r="H609" s="1"/>
      <c r="I609" s="1"/>
      <c r="J609" s="1"/>
      <c r="K609" s="1"/>
      <c r="L609" s="1"/>
      <c r="M609" s="1"/>
      <c r="N609" s="1"/>
      <c r="O609" s="1"/>
      <c r="P609" s="1"/>
      <c r="Q609" s="1"/>
      <c r="R609" s="1"/>
      <c r="S609" s="1"/>
      <c r="T609" s="1"/>
    </row>
    <row r="610" spans="1:20" x14ac:dyDescent="0.25">
      <c r="A610" s="1"/>
      <c r="B610" s="1"/>
      <c r="C610" s="1"/>
      <c r="D610" s="1"/>
      <c r="E610" s="1"/>
      <c r="F610" s="1"/>
      <c r="G610" s="1"/>
      <c r="H610" s="1"/>
      <c r="I610" s="1"/>
      <c r="J610" s="1"/>
      <c r="K610" s="1"/>
      <c r="L610" s="1"/>
      <c r="M610" s="1"/>
      <c r="N610" s="1"/>
      <c r="O610" s="1"/>
      <c r="P610" s="1"/>
      <c r="Q610" s="1"/>
      <c r="R610" s="1"/>
      <c r="S610" s="1"/>
      <c r="T610" s="1"/>
    </row>
    <row r="611" spans="1:20" x14ac:dyDescent="0.25">
      <c r="A611" s="1"/>
      <c r="B611" s="1"/>
      <c r="C611" s="1"/>
      <c r="D611" s="1"/>
      <c r="E611" s="1"/>
      <c r="F611" s="1"/>
      <c r="G611" s="1"/>
      <c r="H611" s="1"/>
      <c r="I611" s="1"/>
      <c r="J611" s="1"/>
      <c r="K611" s="1"/>
      <c r="L611" s="1"/>
      <c r="M611" s="1"/>
      <c r="N611" s="1"/>
      <c r="O611" s="1"/>
      <c r="P611" s="1"/>
      <c r="Q611" s="1"/>
      <c r="R611" s="1"/>
      <c r="S611" s="1"/>
      <c r="T611" s="1"/>
    </row>
    <row r="612" spans="1:20" x14ac:dyDescent="0.25">
      <c r="A612" s="1"/>
      <c r="B612" s="1"/>
      <c r="C612" s="1"/>
      <c r="D612" s="1"/>
      <c r="E612" s="1"/>
      <c r="F612" s="1"/>
      <c r="G612" s="1"/>
      <c r="H612" s="1"/>
      <c r="I612" s="1"/>
      <c r="J612" s="1"/>
      <c r="K612" s="1"/>
      <c r="L612" s="1"/>
      <c r="M612" s="1"/>
      <c r="N612" s="1"/>
      <c r="O612" s="1"/>
      <c r="P612" s="1"/>
      <c r="Q612" s="1"/>
      <c r="R612" s="1"/>
      <c r="S612" s="1"/>
      <c r="T612" s="1"/>
    </row>
    <row r="613" spans="1:20" x14ac:dyDescent="0.25">
      <c r="A613" s="1"/>
      <c r="B613" s="1"/>
      <c r="C613" s="1"/>
      <c r="D613" s="1"/>
      <c r="E613" s="1"/>
      <c r="F613" s="1"/>
      <c r="G613" s="1"/>
      <c r="H613" s="1"/>
      <c r="I613" s="1"/>
      <c r="J613" s="1"/>
      <c r="K613" s="1"/>
      <c r="L613" s="1"/>
      <c r="M613" s="1"/>
      <c r="N613" s="1"/>
      <c r="O613" s="1"/>
      <c r="P613" s="1"/>
      <c r="Q613" s="1"/>
      <c r="R613" s="1"/>
      <c r="S613" s="1"/>
      <c r="T613" s="1"/>
    </row>
    <row r="614" spans="1:20" x14ac:dyDescent="0.25">
      <c r="A614" s="1"/>
      <c r="B614" s="1"/>
      <c r="C614" s="1"/>
      <c r="D614" s="1"/>
      <c r="E614" s="1"/>
      <c r="F614" s="1"/>
      <c r="G614" s="1"/>
      <c r="H614" s="1"/>
      <c r="I614" s="1"/>
      <c r="J614" s="1"/>
      <c r="K614" s="1"/>
      <c r="L614" s="1"/>
      <c r="M614" s="1"/>
      <c r="N614" s="1"/>
      <c r="O614" s="1"/>
      <c r="P614" s="1"/>
      <c r="Q614" s="1"/>
      <c r="R614" s="1"/>
      <c r="S614" s="1"/>
      <c r="T614" s="1"/>
    </row>
    <row r="615" spans="1:20" x14ac:dyDescent="0.25">
      <c r="A615" s="1"/>
      <c r="B615" s="1"/>
      <c r="C615" s="1"/>
      <c r="D615" s="1"/>
      <c r="E615" s="1"/>
      <c r="F615" s="1"/>
      <c r="G615" s="1"/>
      <c r="H615" s="1"/>
      <c r="I615" s="1"/>
      <c r="J615" s="1"/>
      <c r="K615" s="1"/>
      <c r="L615" s="1"/>
      <c r="M615" s="1"/>
      <c r="N615" s="1"/>
      <c r="O615" s="1"/>
      <c r="P615" s="1"/>
      <c r="Q615" s="1"/>
      <c r="R615" s="1"/>
      <c r="S615" s="1"/>
      <c r="T615" s="1"/>
    </row>
    <row r="616" spans="1:20" x14ac:dyDescent="0.25">
      <c r="A616" s="1"/>
      <c r="B616" s="1"/>
      <c r="C616" s="1"/>
      <c r="D616" s="1"/>
      <c r="E616" s="1"/>
      <c r="F616" s="1"/>
      <c r="G616" s="1"/>
      <c r="H616" s="1"/>
      <c r="I616" s="1"/>
      <c r="J616" s="1"/>
      <c r="K616" s="1"/>
      <c r="L616" s="1"/>
      <c r="M616" s="1"/>
      <c r="N616" s="1"/>
      <c r="O616" s="1"/>
      <c r="P616" s="1"/>
      <c r="Q616" s="1"/>
      <c r="R616" s="1"/>
      <c r="S616" s="1"/>
      <c r="T616" s="1"/>
    </row>
    <row r="617" spans="1:20" x14ac:dyDescent="0.25">
      <c r="A617" s="1"/>
      <c r="B617" s="1"/>
      <c r="C617" s="1"/>
      <c r="D617" s="1"/>
      <c r="E617" s="1"/>
      <c r="F617" s="1"/>
      <c r="G617" s="1"/>
      <c r="H617" s="1"/>
      <c r="I617" s="1"/>
      <c r="J617" s="1"/>
      <c r="K617" s="1"/>
      <c r="L617" s="1"/>
      <c r="M617" s="1"/>
      <c r="N617" s="1"/>
      <c r="O617" s="1"/>
      <c r="P617" s="1"/>
      <c r="Q617" s="1"/>
      <c r="R617" s="1"/>
      <c r="S617" s="1"/>
      <c r="T617" s="1"/>
    </row>
    <row r="618" spans="1:20" x14ac:dyDescent="0.25">
      <c r="A618" s="1"/>
      <c r="B618" s="1"/>
      <c r="C618" s="1"/>
      <c r="D618" s="1"/>
      <c r="E618" s="1"/>
      <c r="F618" s="1"/>
      <c r="G618" s="1"/>
      <c r="H618" s="1"/>
      <c r="I618" s="1"/>
      <c r="J618" s="1"/>
      <c r="K618" s="1"/>
      <c r="L618" s="1"/>
      <c r="M618" s="1"/>
      <c r="N618" s="1"/>
      <c r="O618" s="1"/>
      <c r="P618" s="1"/>
      <c r="Q618" s="1"/>
      <c r="R618" s="1"/>
      <c r="S618" s="1"/>
      <c r="T618" s="1"/>
    </row>
    <row r="619" spans="1:20" x14ac:dyDescent="0.25">
      <c r="A619" s="1"/>
      <c r="B619" s="1"/>
      <c r="C619" s="1"/>
      <c r="D619" s="1"/>
      <c r="E619" s="1"/>
      <c r="F619" s="1"/>
      <c r="G619" s="1"/>
      <c r="H619" s="1"/>
      <c r="I619" s="1"/>
      <c r="J619" s="1"/>
      <c r="K619" s="1"/>
      <c r="L619" s="1"/>
      <c r="M619" s="1"/>
      <c r="N619" s="1"/>
      <c r="O619" s="1"/>
      <c r="P619" s="1"/>
      <c r="Q619" s="1"/>
      <c r="R619" s="1"/>
      <c r="S619" s="1"/>
      <c r="T619" s="1"/>
    </row>
    <row r="620" spans="1:20" x14ac:dyDescent="0.25">
      <c r="A620" s="1"/>
      <c r="B620" s="1"/>
      <c r="C620" s="1"/>
      <c r="D620" s="1"/>
      <c r="E620" s="1"/>
      <c r="F620" s="1"/>
      <c r="G620" s="1"/>
      <c r="H620" s="1"/>
      <c r="I620" s="1"/>
      <c r="J620" s="1"/>
      <c r="K620" s="1"/>
      <c r="L620" s="1"/>
      <c r="M620" s="1"/>
      <c r="N620" s="1"/>
      <c r="O620" s="1"/>
      <c r="P620" s="1"/>
      <c r="Q620" s="1"/>
      <c r="R620" s="1"/>
      <c r="S620" s="1"/>
      <c r="T620" s="1"/>
    </row>
    <row r="621" spans="1:20" x14ac:dyDescent="0.25">
      <c r="A621" s="1"/>
      <c r="B621" s="1"/>
      <c r="C621" s="1"/>
      <c r="D621" s="1"/>
      <c r="E621" s="1"/>
      <c r="F621" s="1"/>
      <c r="G621" s="1"/>
      <c r="H621" s="1"/>
      <c r="I621" s="1"/>
      <c r="J621" s="1"/>
      <c r="K621" s="1"/>
      <c r="L621" s="1"/>
      <c r="M621" s="1"/>
      <c r="N621" s="1"/>
      <c r="O621" s="1"/>
      <c r="P621" s="1"/>
      <c r="Q621" s="1"/>
      <c r="R621" s="1"/>
      <c r="S621" s="1"/>
      <c r="T621" s="1"/>
    </row>
    <row r="622" spans="1:20" x14ac:dyDescent="0.25">
      <c r="A622" s="1"/>
      <c r="B622" s="1"/>
      <c r="C622" s="1"/>
      <c r="D622" s="1"/>
      <c r="E622" s="1"/>
      <c r="F622" s="1"/>
      <c r="G622" s="1"/>
      <c r="H622" s="1"/>
      <c r="I622" s="1"/>
      <c r="J622" s="1"/>
      <c r="K622" s="1"/>
      <c r="L622" s="1"/>
      <c r="M622" s="1"/>
      <c r="N622" s="1"/>
      <c r="O622" s="1"/>
      <c r="P622" s="1"/>
      <c r="Q622" s="1"/>
      <c r="R622" s="1"/>
      <c r="S622" s="1"/>
      <c r="T622" s="1"/>
    </row>
    <row r="623" spans="1:20" x14ac:dyDescent="0.25">
      <c r="A623" s="1"/>
      <c r="B623" s="1"/>
      <c r="C623" s="1"/>
      <c r="D623" s="1"/>
      <c r="E623" s="1"/>
      <c r="F623" s="1"/>
      <c r="G623" s="1"/>
      <c r="H623" s="1"/>
      <c r="I623" s="1"/>
      <c r="J623" s="1"/>
      <c r="K623" s="1"/>
      <c r="L623" s="1"/>
      <c r="M623" s="1"/>
      <c r="N623" s="1"/>
      <c r="O623" s="1"/>
      <c r="P623" s="1"/>
      <c r="Q623" s="1"/>
      <c r="R623" s="1"/>
      <c r="S623" s="1"/>
      <c r="T623" s="1"/>
    </row>
    <row r="624" spans="1:20" x14ac:dyDescent="0.25">
      <c r="A624" s="1"/>
      <c r="B624" s="1"/>
      <c r="C624" s="1"/>
      <c r="D624" s="1"/>
      <c r="E624" s="1"/>
      <c r="F624" s="1"/>
      <c r="G624" s="1"/>
      <c r="H624" s="1"/>
      <c r="I624" s="1"/>
      <c r="J624" s="1"/>
      <c r="K624" s="1"/>
      <c r="L624" s="1"/>
      <c r="M624" s="1"/>
      <c r="N624" s="1"/>
      <c r="O624" s="1"/>
      <c r="P624" s="1"/>
      <c r="Q624" s="1"/>
      <c r="R624" s="1"/>
      <c r="S624" s="1"/>
      <c r="T624" s="1"/>
    </row>
    <row r="625" spans="1:20" x14ac:dyDescent="0.25">
      <c r="A625" s="1"/>
      <c r="B625" s="1"/>
      <c r="C625" s="1"/>
      <c r="D625" s="1"/>
      <c r="E625" s="1"/>
      <c r="F625" s="1"/>
      <c r="G625" s="1"/>
      <c r="H625" s="1"/>
      <c r="I625" s="1"/>
      <c r="J625" s="1"/>
      <c r="K625" s="1"/>
      <c r="L625" s="1"/>
      <c r="M625" s="1"/>
      <c r="N625" s="1"/>
      <c r="O625" s="1"/>
      <c r="P625" s="1"/>
      <c r="Q625" s="1"/>
      <c r="R625" s="1"/>
      <c r="S625" s="1"/>
      <c r="T625" s="1"/>
    </row>
    <row r="626" spans="1:20" x14ac:dyDescent="0.25">
      <c r="A626" s="1"/>
      <c r="B626" s="1"/>
      <c r="C626" s="1"/>
      <c r="D626" s="1"/>
      <c r="E626" s="1"/>
      <c r="F626" s="1"/>
      <c r="G626" s="1"/>
      <c r="H626" s="1"/>
      <c r="I626" s="1"/>
      <c r="J626" s="1"/>
      <c r="K626" s="1"/>
      <c r="L626" s="1"/>
      <c r="M626" s="1"/>
      <c r="N626" s="1"/>
      <c r="O626" s="1"/>
      <c r="P626" s="1"/>
      <c r="Q626" s="1"/>
      <c r="R626" s="1"/>
      <c r="S626" s="1"/>
      <c r="T626" s="1"/>
    </row>
    <row r="627" spans="1:20" x14ac:dyDescent="0.25">
      <c r="A627" s="1"/>
      <c r="B627" s="1"/>
      <c r="C627" s="1"/>
      <c r="D627" s="1"/>
      <c r="E627" s="1"/>
      <c r="F627" s="1"/>
      <c r="G627" s="1"/>
      <c r="H627" s="1"/>
      <c r="I627" s="1"/>
      <c r="J627" s="1"/>
      <c r="K627" s="1"/>
      <c r="L627" s="1"/>
      <c r="M627" s="1"/>
      <c r="N627" s="1"/>
      <c r="O627" s="1"/>
      <c r="P627" s="1"/>
      <c r="Q627" s="1"/>
      <c r="R627" s="1"/>
      <c r="S627" s="1"/>
      <c r="T627" s="1"/>
    </row>
    <row r="628" spans="1:20" x14ac:dyDescent="0.25">
      <c r="A628" s="1"/>
      <c r="B628" s="1"/>
      <c r="C628" s="1"/>
      <c r="D628" s="1"/>
      <c r="E628" s="1"/>
      <c r="F628" s="1"/>
      <c r="G628" s="1"/>
      <c r="H628" s="1"/>
      <c r="I628" s="1"/>
      <c r="J628" s="1"/>
      <c r="K628" s="1"/>
      <c r="L628" s="1"/>
      <c r="M628" s="1"/>
      <c r="N628" s="1"/>
      <c r="O628" s="1"/>
      <c r="P628" s="1"/>
      <c r="Q628" s="1"/>
      <c r="R628" s="1"/>
      <c r="S628" s="1"/>
      <c r="T628" s="1"/>
    </row>
    <row r="629" spans="1:20" x14ac:dyDescent="0.25">
      <c r="A629" s="1"/>
      <c r="B629" s="1"/>
      <c r="C629" s="1"/>
      <c r="D629" s="1"/>
      <c r="E629" s="1"/>
      <c r="F629" s="1"/>
      <c r="G629" s="1"/>
      <c r="H629" s="1"/>
      <c r="I629" s="1"/>
      <c r="J629" s="1"/>
      <c r="K629" s="1"/>
      <c r="L629" s="1"/>
      <c r="M629" s="1"/>
      <c r="N629" s="1"/>
      <c r="O629" s="1"/>
      <c r="P629" s="1"/>
      <c r="Q629" s="1"/>
      <c r="R629" s="1"/>
      <c r="S629" s="1"/>
      <c r="T629" s="1"/>
    </row>
    <row r="630" spans="1:20" x14ac:dyDescent="0.25">
      <c r="A630" s="1"/>
      <c r="B630" s="1"/>
      <c r="C630" s="1"/>
      <c r="D630" s="1"/>
      <c r="E630" s="1"/>
      <c r="F630" s="1"/>
      <c r="G630" s="1"/>
      <c r="H630" s="1"/>
      <c r="I630" s="1"/>
      <c r="J630" s="1"/>
      <c r="K630" s="1"/>
      <c r="L630" s="1"/>
      <c r="M630" s="1"/>
      <c r="N630" s="1"/>
      <c r="O630" s="1"/>
      <c r="P630" s="1"/>
      <c r="Q630" s="1"/>
      <c r="R630" s="1"/>
      <c r="S630" s="1"/>
      <c r="T630" s="1"/>
    </row>
    <row r="631" spans="1:20" x14ac:dyDescent="0.25">
      <c r="A631" s="1"/>
      <c r="B631" s="1"/>
      <c r="C631" s="1"/>
      <c r="D631" s="1"/>
      <c r="E631" s="1"/>
      <c r="F631" s="1"/>
      <c r="G631" s="1"/>
      <c r="H631" s="1"/>
      <c r="I631" s="1"/>
      <c r="J631" s="1"/>
      <c r="K631" s="1"/>
      <c r="L631" s="1"/>
      <c r="M631" s="1"/>
      <c r="N631" s="1"/>
      <c r="O631" s="1"/>
      <c r="P631" s="1"/>
      <c r="Q631" s="1"/>
      <c r="R631" s="1"/>
      <c r="S631" s="1"/>
      <c r="T631" s="1"/>
    </row>
    <row r="632" spans="1:20" x14ac:dyDescent="0.25">
      <c r="A632" s="1"/>
      <c r="B632" s="1"/>
      <c r="C632" s="1"/>
      <c r="D632" s="1"/>
      <c r="E632" s="1"/>
      <c r="F632" s="1"/>
      <c r="G632" s="1"/>
      <c r="H632" s="1"/>
      <c r="I632" s="1"/>
      <c r="J632" s="1"/>
      <c r="K632" s="1"/>
      <c r="L632" s="1"/>
      <c r="M632" s="1"/>
      <c r="N632" s="1"/>
      <c r="O632" s="1"/>
      <c r="P632" s="1"/>
      <c r="Q632" s="1"/>
      <c r="R632" s="1"/>
      <c r="S632" s="1"/>
      <c r="T632" s="1"/>
    </row>
    <row r="633" spans="1:20" x14ac:dyDescent="0.25">
      <c r="A633" s="1"/>
      <c r="B633" s="1"/>
      <c r="C633" s="1"/>
      <c r="D633" s="1"/>
      <c r="E633" s="1"/>
      <c r="F633" s="1"/>
      <c r="G633" s="1"/>
      <c r="H633" s="1"/>
      <c r="I633" s="1"/>
      <c r="J633" s="1"/>
      <c r="K633" s="1"/>
      <c r="L633" s="1"/>
      <c r="M633" s="1"/>
      <c r="N633" s="1"/>
      <c r="O633" s="1"/>
      <c r="P633" s="1"/>
      <c r="Q633" s="1"/>
      <c r="R633" s="1"/>
      <c r="S633" s="1"/>
      <c r="T633" s="1"/>
    </row>
    <row r="634" spans="1:20" x14ac:dyDescent="0.25">
      <c r="A634" s="1"/>
      <c r="B634" s="1"/>
      <c r="C634" s="1"/>
      <c r="D634" s="1"/>
      <c r="E634" s="1"/>
      <c r="F634" s="1"/>
      <c r="G634" s="1"/>
      <c r="H634" s="1"/>
      <c r="I634" s="1"/>
      <c r="J634" s="1"/>
      <c r="K634" s="1"/>
      <c r="L634" s="1"/>
      <c r="M634" s="1"/>
      <c r="N634" s="1"/>
      <c r="O634" s="1"/>
      <c r="P634" s="1"/>
      <c r="Q634" s="1"/>
      <c r="R634" s="1"/>
      <c r="S634" s="1"/>
      <c r="T634" s="1"/>
    </row>
    <row r="635" spans="1:20" x14ac:dyDescent="0.25">
      <c r="A635" s="1"/>
      <c r="B635" s="1"/>
      <c r="C635" s="1"/>
      <c r="D635" s="1"/>
      <c r="E635" s="1"/>
      <c r="F635" s="1"/>
      <c r="G635" s="1"/>
      <c r="H635" s="1"/>
      <c r="I635" s="1"/>
      <c r="J635" s="1"/>
      <c r="K635" s="1"/>
      <c r="L635" s="1"/>
      <c r="M635" s="1"/>
      <c r="N635" s="1"/>
      <c r="O635" s="1"/>
      <c r="P635" s="1"/>
      <c r="Q635" s="1"/>
      <c r="R635" s="1"/>
      <c r="S635" s="1"/>
      <c r="T635" s="1"/>
    </row>
    <row r="636" spans="1:20" x14ac:dyDescent="0.25">
      <c r="A636" s="1"/>
      <c r="B636" s="1"/>
      <c r="C636" s="1"/>
      <c r="D636" s="1"/>
      <c r="E636" s="1"/>
      <c r="F636" s="1"/>
      <c r="G636" s="1"/>
      <c r="H636" s="1"/>
      <c r="I636" s="1"/>
      <c r="J636" s="1"/>
      <c r="K636" s="1"/>
      <c r="L636" s="1"/>
      <c r="M636" s="1"/>
      <c r="N636" s="1"/>
      <c r="O636" s="1"/>
      <c r="P636" s="1"/>
      <c r="Q636" s="1"/>
      <c r="R636" s="1"/>
      <c r="S636" s="1"/>
      <c r="T636" s="1"/>
    </row>
    <row r="637" spans="1:20" x14ac:dyDescent="0.25">
      <c r="A637" s="1"/>
      <c r="B637" s="1"/>
      <c r="C637" s="1"/>
      <c r="D637" s="1"/>
      <c r="E637" s="1"/>
      <c r="F637" s="1"/>
      <c r="G637" s="1"/>
      <c r="H637" s="1"/>
      <c r="I637" s="1"/>
      <c r="J637" s="1"/>
      <c r="K637" s="1"/>
      <c r="L637" s="1"/>
      <c r="M637" s="1"/>
      <c r="N637" s="1"/>
      <c r="O637" s="1"/>
      <c r="P637" s="1"/>
      <c r="Q637" s="1"/>
      <c r="R637" s="1"/>
      <c r="S637" s="1"/>
      <c r="T637" s="1"/>
    </row>
    <row r="638" spans="1:20" x14ac:dyDescent="0.25">
      <c r="A638" s="1"/>
      <c r="B638" s="1"/>
      <c r="C638" s="1"/>
      <c r="D638" s="1"/>
      <c r="E638" s="1"/>
      <c r="F638" s="1"/>
      <c r="G638" s="1"/>
      <c r="H638" s="1"/>
      <c r="I638" s="1"/>
      <c r="J638" s="1"/>
      <c r="K638" s="1"/>
      <c r="L638" s="1"/>
      <c r="M638" s="1"/>
      <c r="N638" s="1"/>
      <c r="O638" s="1"/>
      <c r="P638" s="1"/>
      <c r="Q638" s="1"/>
      <c r="R638" s="1"/>
      <c r="S638" s="1"/>
      <c r="T638" s="1"/>
    </row>
    <row r="639" spans="1:20" x14ac:dyDescent="0.25">
      <c r="A639" s="1"/>
      <c r="B639" s="1"/>
      <c r="C639" s="1"/>
      <c r="D639" s="1"/>
      <c r="E639" s="1"/>
      <c r="F639" s="1"/>
      <c r="G639" s="1"/>
      <c r="H639" s="1"/>
      <c r="I639" s="1"/>
      <c r="J639" s="1"/>
      <c r="K639" s="1"/>
      <c r="L639" s="1"/>
      <c r="M639" s="1"/>
      <c r="N639" s="1"/>
      <c r="O639" s="1"/>
      <c r="P639" s="1"/>
      <c r="Q639" s="1"/>
      <c r="R639" s="1"/>
      <c r="S639" s="1"/>
      <c r="T639" s="1"/>
    </row>
    <row r="640" spans="1:20" x14ac:dyDescent="0.25">
      <c r="A640" s="1"/>
      <c r="B640" s="1"/>
      <c r="C640" s="1"/>
      <c r="D640" s="1"/>
      <c r="E640" s="1"/>
      <c r="F640" s="1"/>
      <c r="G640" s="1"/>
      <c r="H640" s="1"/>
      <c r="I640" s="1"/>
      <c r="J640" s="1"/>
      <c r="K640" s="1"/>
      <c r="L640" s="1"/>
      <c r="M640" s="1"/>
      <c r="N640" s="1"/>
      <c r="O640" s="1"/>
      <c r="P640" s="1"/>
      <c r="Q640" s="1"/>
      <c r="R640" s="1"/>
      <c r="S640" s="1"/>
      <c r="T640" s="1"/>
    </row>
    <row r="641" spans="1:20" x14ac:dyDescent="0.25">
      <c r="A641" s="1"/>
      <c r="B641" s="1"/>
      <c r="C641" s="1"/>
      <c r="D641" s="1"/>
      <c r="E641" s="1"/>
      <c r="F641" s="1"/>
      <c r="G641" s="1"/>
      <c r="H641" s="1"/>
      <c r="I641" s="1"/>
      <c r="J641" s="1"/>
      <c r="K641" s="1"/>
      <c r="L641" s="1"/>
      <c r="M641" s="1"/>
      <c r="N641" s="1"/>
      <c r="O641" s="1"/>
      <c r="P641" s="1"/>
      <c r="Q641" s="1"/>
      <c r="R641" s="1"/>
      <c r="S641" s="1"/>
      <c r="T641" s="1"/>
    </row>
    <row r="642" spans="1:20" x14ac:dyDescent="0.25">
      <c r="A642" s="1"/>
      <c r="B642" s="1"/>
      <c r="C642" s="1"/>
      <c r="D642" s="1"/>
      <c r="E642" s="1"/>
      <c r="F642" s="1"/>
      <c r="G642" s="1"/>
      <c r="H642" s="1"/>
      <c r="I642" s="1"/>
      <c r="J642" s="1"/>
      <c r="K642" s="1"/>
      <c r="L642" s="1"/>
      <c r="M642" s="1"/>
      <c r="N642" s="1"/>
      <c r="O642" s="1"/>
      <c r="P642" s="1"/>
      <c r="Q642" s="1"/>
      <c r="R642" s="1"/>
      <c r="S642" s="1"/>
      <c r="T642" s="1"/>
    </row>
    <row r="643" spans="1:20" x14ac:dyDescent="0.25">
      <c r="A643" s="1"/>
      <c r="B643" s="1"/>
      <c r="C643" s="1"/>
      <c r="D643" s="1"/>
      <c r="E643" s="1"/>
      <c r="F643" s="1"/>
      <c r="G643" s="1"/>
      <c r="H643" s="1"/>
      <c r="I643" s="1"/>
      <c r="J643" s="1"/>
      <c r="K643" s="1"/>
      <c r="L643" s="1"/>
      <c r="M643" s="1"/>
      <c r="N643" s="1"/>
      <c r="O643" s="1"/>
      <c r="P643" s="1"/>
      <c r="Q643" s="1"/>
      <c r="R643" s="1"/>
      <c r="S643" s="1"/>
      <c r="T643" s="1"/>
    </row>
    <row r="644" spans="1:20" x14ac:dyDescent="0.25">
      <c r="A644" s="1"/>
      <c r="B644" s="1"/>
      <c r="C644" s="1"/>
      <c r="D644" s="1"/>
      <c r="E644" s="1"/>
      <c r="F644" s="1"/>
      <c r="G644" s="1"/>
      <c r="H644" s="1"/>
      <c r="I644" s="1"/>
      <c r="J644" s="1"/>
      <c r="K644" s="1"/>
      <c r="L644" s="1"/>
      <c r="M644" s="1"/>
      <c r="N644" s="1"/>
      <c r="O644" s="1"/>
      <c r="P644" s="1"/>
      <c r="Q644" s="1"/>
      <c r="R644" s="1"/>
      <c r="S644" s="1"/>
      <c r="T644" s="1"/>
    </row>
    <row r="645" spans="1:20" x14ac:dyDescent="0.25">
      <c r="A645" s="1"/>
      <c r="B645" s="1"/>
      <c r="C645" s="1"/>
      <c r="D645" s="1"/>
      <c r="E645" s="1"/>
      <c r="F645" s="1"/>
      <c r="G645" s="1"/>
      <c r="H645" s="1"/>
      <c r="I645" s="1"/>
      <c r="J645" s="1"/>
      <c r="K645" s="1"/>
      <c r="L645" s="1"/>
      <c r="M645" s="1"/>
      <c r="N645" s="1"/>
      <c r="O645" s="1"/>
      <c r="P645" s="1"/>
      <c r="Q645" s="1"/>
      <c r="R645" s="1"/>
      <c r="S645" s="1"/>
      <c r="T645" s="1"/>
    </row>
    <row r="646" spans="1:20" x14ac:dyDescent="0.25">
      <c r="A646" s="1"/>
      <c r="B646" s="1"/>
      <c r="C646" s="1"/>
      <c r="D646" s="1"/>
      <c r="E646" s="1"/>
      <c r="F646" s="1"/>
      <c r="G646" s="1"/>
      <c r="H646" s="1"/>
      <c r="I646" s="1"/>
      <c r="J646" s="1"/>
      <c r="K646" s="1"/>
      <c r="L646" s="1"/>
      <c r="M646" s="1"/>
      <c r="N646" s="1"/>
      <c r="O646" s="1"/>
      <c r="P646" s="1"/>
      <c r="Q646" s="1"/>
      <c r="R646" s="1"/>
      <c r="S646" s="1"/>
      <c r="T646" s="1"/>
    </row>
    <row r="647" spans="1:20" x14ac:dyDescent="0.25">
      <c r="A647" s="1"/>
      <c r="B647" s="1"/>
      <c r="C647" s="1"/>
      <c r="D647" s="1"/>
      <c r="E647" s="1"/>
      <c r="F647" s="1"/>
      <c r="G647" s="1"/>
      <c r="H647" s="1"/>
      <c r="I647" s="1"/>
      <c r="J647" s="1"/>
      <c r="K647" s="1"/>
      <c r="L647" s="1"/>
      <c r="M647" s="1"/>
      <c r="N647" s="1"/>
      <c r="O647" s="1"/>
      <c r="P647" s="1"/>
      <c r="Q647" s="1"/>
      <c r="R647" s="1"/>
      <c r="S647" s="1"/>
      <c r="T647" s="1"/>
    </row>
    <row r="648" spans="1:20" x14ac:dyDescent="0.25">
      <c r="A648" s="1"/>
      <c r="B648" s="1"/>
      <c r="C648" s="1"/>
      <c r="D648" s="1"/>
      <c r="E648" s="1"/>
      <c r="F648" s="1"/>
      <c r="G648" s="1"/>
      <c r="H648" s="1"/>
      <c r="I648" s="1"/>
      <c r="J648" s="1"/>
      <c r="K648" s="1"/>
      <c r="L648" s="1"/>
      <c r="M648" s="1"/>
      <c r="N648" s="1"/>
      <c r="O648" s="1"/>
      <c r="P648" s="1"/>
      <c r="Q648" s="1"/>
      <c r="R648" s="1"/>
      <c r="S648" s="1"/>
      <c r="T648" s="1"/>
    </row>
    <row r="649" spans="1:20" x14ac:dyDescent="0.25">
      <c r="A649" s="1"/>
      <c r="B649" s="1"/>
      <c r="C649" s="1"/>
      <c r="D649" s="1"/>
      <c r="E649" s="1"/>
      <c r="F649" s="1"/>
      <c r="G649" s="1"/>
      <c r="H649" s="1"/>
      <c r="I649" s="1"/>
      <c r="J649" s="1"/>
      <c r="K649" s="1"/>
      <c r="L649" s="1"/>
      <c r="M649" s="1"/>
      <c r="N649" s="1"/>
      <c r="O649" s="1"/>
      <c r="P649" s="1"/>
      <c r="Q649" s="1"/>
      <c r="R649" s="1"/>
      <c r="S649" s="1"/>
      <c r="T649" s="1"/>
    </row>
    <row r="650" spans="1:20" x14ac:dyDescent="0.25">
      <c r="A650" s="1"/>
      <c r="B650" s="1"/>
      <c r="C650" s="1"/>
      <c r="D650" s="1"/>
      <c r="E650" s="1"/>
      <c r="F650" s="1"/>
      <c r="G650" s="1"/>
      <c r="H650" s="1"/>
      <c r="I650" s="1"/>
      <c r="J650" s="1"/>
      <c r="K650" s="1"/>
      <c r="L650" s="1"/>
      <c r="M650" s="1"/>
      <c r="N650" s="1"/>
      <c r="O650" s="1"/>
      <c r="P650" s="1"/>
      <c r="Q650" s="1"/>
      <c r="R650" s="1"/>
      <c r="S650" s="1"/>
      <c r="T650" s="1"/>
    </row>
    <row r="651" spans="1:20" x14ac:dyDescent="0.25">
      <c r="A651" s="1"/>
      <c r="B651" s="1"/>
      <c r="C651" s="1"/>
      <c r="D651" s="1"/>
      <c r="E651" s="1"/>
      <c r="F651" s="1"/>
      <c r="G651" s="1"/>
      <c r="H651" s="1"/>
      <c r="I651" s="1"/>
      <c r="J651" s="1"/>
      <c r="K651" s="1"/>
      <c r="L651" s="1"/>
      <c r="M651" s="1"/>
      <c r="N651" s="1"/>
      <c r="O651" s="1"/>
      <c r="P651" s="1"/>
      <c r="Q651" s="1"/>
      <c r="R651" s="1"/>
      <c r="S651" s="1"/>
      <c r="T651" s="1"/>
    </row>
    <row r="652" spans="1:20" x14ac:dyDescent="0.25">
      <c r="A652" s="1"/>
      <c r="B652" s="1"/>
      <c r="C652" s="1"/>
      <c r="D652" s="1"/>
      <c r="E652" s="1"/>
      <c r="F652" s="1"/>
      <c r="G652" s="1"/>
      <c r="H652" s="1"/>
      <c r="I652" s="1"/>
      <c r="J652" s="1"/>
      <c r="K652" s="1"/>
      <c r="L652" s="1"/>
      <c r="M652" s="1"/>
      <c r="N652" s="1"/>
      <c r="O652" s="1"/>
      <c r="P652" s="1"/>
      <c r="Q652" s="1"/>
      <c r="R652" s="1"/>
      <c r="S652" s="1"/>
      <c r="T652" s="1"/>
    </row>
    <row r="653" spans="1:20" x14ac:dyDescent="0.25">
      <c r="A653" s="1"/>
      <c r="B653" s="1"/>
      <c r="C653" s="1"/>
      <c r="D653" s="1"/>
      <c r="E653" s="1"/>
      <c r="F653" s="1"/>
      <c r="G653" s="1"/>
      <c r="H653" s="1"/>
      <c r="I653" s="1"/>
      <c r="J653" s="1"/>
      <c r="K653" s="1"/>
      <c r="L653" s="1"/>
      <c r="M653" s="1"/>
      <c r="N653" s="1"/>
      <c r="O653" s="1"/>
      <c r="P653" s="1"/>
      <c r="Q653" s="1"/>
      <c r="R653" s="1"/>
      <c r="S653" s="1"/>
      <c r="T653" s="1"/>
    </row>
    <row r="654" spans="1:20" x14ac:dyDescent="0.25">
      <c r="A654" s="1"/>
      <c r="B654" s="1"/>
      <c r="C654" s="1"/>
      <c r="D654" s="1"/>
      <c r="E654" s="1"/>
      <c r="F654" s="1"/>
      <c r="G654" s="1"/>
      <c r="H654" s="1"/>
      <c r="I654" s="1"/>
      <c r="J654" s="1"/>
      <c r="K654" s="1"/>
      <c r="L654" s="1"/>
      <c r="M654" s="1"/>
      <c r="N654" s="1"/>
      <c r="O654" s="1"/>
      <c r="P654" s="1"/>
      <c r="Q654" s="1"/>
      <c r="R654" s="1"/>
      <c r="S654" s="1"/>
      <c r="T654" s="1"/>
    </row>
    <row r="655" spans="1:20" x14ac:dyDescent="0.25">
      <c r="A655" s="1"/>
      <c r="B655" s="1"/>
      <c r="C655" s="1"/>
      <c r="D655" s="1"/>
      <c r="E655" s="1"/>
      <c r="F655" s="1"/>
      <c r="G655" s="1"/>
      <c r="H655" s="1"/>
      <c r="I655" s="1"/>
      <c r="J655" s="1"/>
      <c r="K655" s="1"/>
      <c r="L655" s="1"/>
      <c r="M655" s="1"/>
      <c r="N655" s="1"/>
      <c r="O655" s="1"/>
      <c r="P655" s="1"/>
      <c r="Q655" s="1"/>
      <c r="R655" s="1"/>
      <c r="S655" s="1"/>
      <c r="T655" s="1"/>
    </row>
    <row r="656" spans="1:20" x14ac:dyDescent="0.25">
      <c r="A656" s="1"/>
      <c r="B656" s="1"/>
      <c r="C656" s="1"/>
      <c r="D656" s="1"/>
      <c r="E656" s="1"/>
      <c r="F656" s="1"/>
      <c r="G656" s="1"/>
      <c r="H656" s="1"/>
      <c r="I656" s="1"/>
      <c r="J656" s="1"/>
      <c r="K656" s="1"/>
      <c r="L656" s="1"/>
      <c r="M656" s="1"/>
      <c r="N656" s="1"/>
      <c r="O656" s="1"/>
      <c r="P656" s="1"/>
      <c r="Q656" s="1"/>
      <c r="R656" s="1"/>
      <c r="S656" s="1"/>
      <c r="T656" s="1"/>
    </row>
    <row r="657" spans="1:20" x14ac:dyDescent="0.25">
      <c r="A657" s="1"/>
      <c r="B657" s="1"/>
      <c r="C657" s="1"/>
      <c r="D657" s="1"/>
      <c r="E657" s="1"/>
      <c r="F657" s="1"/>
      <c r="G657" s="1"/>
      <c r="H657" s="1"/>
      <c r="I657" s="1"/>
      <c r="J657" s="1"/>
      <c r="K657" s="1"/>
      <c r="L657" s="1"/>
      <c r="M657" s="1"/>
      <c r="N657" s="1"/>
      <c r="O657" s="1"/>
      <c r="P657" s="1"/>
      <c r="Q657" s="1"/>
      <c r="R657" s="1"/>
      <c r="S657" s="1"/>
      <c r="T657" s="1"/>
    </row>
    <row r="658" spans="1:20" x14ac:dyDescent="0.25">
      <c r="A658" s="1"/>
      <c r="B658" s="1"/>
      <c r="C658" s="1"/>
      <c r="D658" s="1"/>
      <c r="E658" s="1"/>
      <c r="F658" s="1"/>
      <c r="G658" s="1"/>
      <c r="H658" s="1"/>
      <c r="I658" s="1"/>
      <c r="J658" s="1"/>
      <c r="K658" s="1"/>
      <c r="L658" s="1"/>
      <c r="M658" s="1"/>
      <c r="N658" s="1"/>
      <c r="O658" s="1"/>
      <c r="P658" s="1"/>
      <c r="Q658" s="1"/>
      <c r="R658" s="1"/>
      <c r="S658" s="1"/>
      <c r="T658" s="1"/>
    </row>
    <row r="659" spans="1:20" x14ac:dyDescent="0.25">
      <c r="A659" s="1"/>
      <c r="B659" s="1"/>
      <c r="C659" s="1"/>
      <c r="D659" s="1"/>
      <c r="E659" s="1"/>
      <c r="F659" s="1"/>
      <c r="G659" s="1"/>
      <c r="H659" s="1"/>
      <c r="I659" s="1"/>
      <c r="J659" s="1"/>
      <c r="K659" s="1"/>
      <c r="L659" s="1"/>
      <c r="M659" s="1"/>
      <c r="N659" s="1"/>
      <c r="O659" s="1"/>
      <c r="P659" s="1"/>
      <c r="Q659" s="1"/>
      <c r="R659" s="1"/>
      <c r="S659" s="1"/>
      <c r="T659" s="1"/>
    </row>
    <row r="660" spans="1:20" x14ac:dyDescent="0.25">
      <c r="A660" s="1"/>
      <c r="B660" s="1"/>
      <c r="C660" s="1"/>
      <c r="D660" s="1"/>
      <c r="E660" s="1"/>
      <c r="F660" s="1"/>
      <c r="G660" s="1"/>
      <c r="H660" s="1"/>
      <c r="I660" s="1"/>
      <c r="J660" s="1"/>
      <c r="K660" s="1"/>
      <c r="L660" s="1"/>
      <c r="M660" s="1"/>
      <c r="N660" s="1"/>
      <c r="O660" s="1"/>
      <c r="P660" s="1"/>
      <c r="Q660" s="1"/>
      <c r="R660" s="1"/>
      <c r="S660" s="1"/>
      <c r="T660" s="1"/>
    </row>
    <row r="661" spans="1:20" x14ac:dyDescent="0.25">
      <c r="A661" s="1"/>
      <c r="B661" s="1"/>
      <c r="C661" s="1"/>
      <c r="D661" s="1"/>
      <c r="E661" s="1"/>
      <c r="F661" s="1"/>
      <c r="G661" s="1"/>
      <c r="H661" s="1"/>
      <c r="I661" s="1"/>
      <c r="J661" s="1"/>
      <c r="K661" s="1"/>
      <c r="L661" s="1"/>
      <c r="M661" s="1"/>
      <c r="N661" s="1"/>
      <c r="O661" s="1"/>
      <c r="P661" s="1"/>
      <c r="Q661" s="1"/>
      <c r="R661" s="1"/>
      <c r="S661" s="1"/>
      <c r="T661" s="1"/>
    </row>
    <row r="662" spans="1:20" x14ac:dyDescent="0.25">
      <c r="A662" s="1"/>
      <c r="B662" s="1"/>
      <c r="C662" s="1"/>
      <c r="D662" s="1"/>
      <c r="E662" s="1"/>
      <c r="F662" s="1"/>
      <c r="G662" s="1"/>
      <c r="H662" s="1"/>
      <c r="I662" s="1"/>
      <c r="J662" s="1"/>
      <c r="K662" s="1"/>
      <c r="L662" s="1"/>
      <c r="M662" s="1"/>
      <c r="N662" s="1"/>
      <c r="O662" s="1"/>
      <c r="P662" s="1"/>
      <c r="Q662" s="1"/>
      <c r="R662" s="1"/>
      <c r="S662" s="1"/>
      <c r="T662" s="1"/>
    </row>
    <row r="663" spans="1:20" x14ac:dyDescent="0.25">
      <c r="A663" s="1"/>
      <c r="B663" s="1"/>
      <c r="C663" s="1"/>
      <c r="D663" s="1"/>
      <c r="E663" s="1"/>
      <c r="F663" s="1"/>
      <c r="G663" s="1"/>
      <c r="H663" s="1"/>
      <c r="I663" s="1"/>
      <c r="J663" s="1"/>
      <c r="K663" s="1"/>
      <c r="L663" s="1"/>
      <c r="M663" s="1"/>
      <c r="N663" s="1"/>
      <c r="O663" s="1"/>
      <c r="P663" s="1"/>
      <c r="Q663" s="1"/>
      <c r="R663" s="1"/>
      <c r="S663" s="1"/>
      <c r="T663" s="1"/>
    </row>
    <row r="664" spans="1:20" x14ac:dyDescent="0.25">
      <c r="A664" s="1"/>
      <c r="B664" s="1"/>
      <c r="C664" s="1"/>
      <c r="D664" s="1"/>
      <c r="E664" s="1"/>
      <c r="F664" s="1"/>
      <c r="G664" s="1"/>
      <c r="H664" s="1"/>
      <c r="I664" s="1"/>
      <c r="J664" s="1"/>
      <c r="K664" s="1"/>
      <c r="L664" s="1"/>
      <c r="M664" s="1"/>
      <c r="N664" s="1"/>
      <c r="O664" s="1"/>
      <c r="P664" s="1"/>
      <c r="Q664" s="1"/>
      <c r="R664" s="1"/>
      <c r="S664" s="1"/>
      <c r="T664" s="1"/>
    </row>
    <row r="665" spans="1:20" x14ac:dyDescent="0.25">
      <c r="A665" s="1"/>
      <c r="B665" s="1"/>
      <c r="C665" s="1"/>
      <c r="D665" s="1"/>
      <c r="E665" s="1"/>
      <c r="F665" s="1"/>
      <c r="G665" s="1"/>
      <c r="H665" s="1"/>
      <c r="I665" s="1"/>
      <c r="J665" s="1"/>
      <c r="K665" s="1"/>
      <c r="L665" s="1"/>
      <c r="M665" s="1"/>
      <c r="N665" s="1"/>
      <c r="O665" s="1"/>
      <c r="P665" s="1"/>
      <c r="Q665" s="1"/>
      <c r="R665" s="1"/>
      <c r="S665" s="1"/>
      <c r="T665" s="1"/>
    </row>
    <row r="666" spans="1:20" x14ac:dyDescent="0.25">
      <c r="A666" s="1"/>
      <c r="B666" s="1"/>
      <c r="C666" s="1"/>
      <c r="D666" s="1"/>
      <c r="E666" s="1"/>
      <c r="F666" s="1"/>
      <c r="G666" s="1"/>
      <c r="H666" s="1"/>
      <c r="I666" s="1"/>
      <c r="J666" s="1"/>
      <c r="K666" s="1"/>
      <c r="L666" s="1"/>
      <c r="M666" s="1"/>
      <c r="N666" s="1"/>
      <c r="O666" s="1"/>
      <c r="P666" s="1"/>
      <c r="Q666" s="1"/>
      <c r="R666" s="1"/>
      <c r="S666" s="1"/>
      <c r="T666" s="1"/>
    </row>
    <row r="667" spans="1:20" x14ac:dyDescent="0.25">
      <c r="A667" s="1"/>
      <c r="B667" s="1"/>
      <c r="C667" s="1"/>
      <c r="D667" s="1"/>
      <c r="E667" s="1"/>
      <c r="F667" s="1"/>
      <c r="G667" s="1"/>
      <c r="H667" s="1"/>
      <c r="I667" s="1"/>
      <c r="J667" s="1"/>
      <c r="K667" s="1"/>
      <c r="L667" s="1"/>
      <c r="M667" s="1"/>
      <c r="N667" s="1"/>
      <c r="O667" s="1"/>
      <c r="P667" s="1"/>
      <c r="Q667" s="1"/>
      <c r="R667" s="1"/>
      <c r="S667" s="1"/>
      <c r="T667" s="1"/>
    </row>
    <row r="668" spans="1:20" x14ac:dyDescent="0.25">
      <c r="A668" s="1"/>
      <c r="B668" s="1"/>
      <c r="C668" s="1"/>
      <c r="D668" s="1"/>
      <c r="E668" s="1"/>
      <c r="F668" s="1"/>
      <c r="G668" s="1"/>
      <c r="H668" s="1"/>
      <c r="I668" s="1"/>
      <c r="J668" s="1"/>
      <c r="K668" s="1"/>
      <c r="L668" s="1"/>
      <c r="M668" s="1"/>
      <c r="N668" s="1"/>
      <c r="O668" s="1"/>
      <c r="P668" s="1"/>
      <c r="Q668" s="1"/>
      <c r="R668" s="1"/>
      <c r="S668" s="1"/>
      <c r="T668" s="1"/>
    </row>
    <row r="669" spans="1:20" x14ac:dyDescent="0.25">
      <c r="A669" s="1"/>
      <c r="B669" s="1"/>
      <c r="C669" s="1"/>
      <c r="D669" s="1"/>
      <c r="E669" s="1"/>
      <c r="F669" s="1"/>
      <c r="G669" s="1"/>
      <c r="H669" s="1"/>
      <c r="I669" s="1"/>
      <c r="J669" s="1"/>
      <c r="K669" s="1"/>
      <c r="L669" s="1"/>
      <c r="M669" s="1"/>
      <c r="N669" s="1"/>
      <c r="O669" s="1"/>
      <c r="P669" s="1"/>
      <c r="Q669" s="1"/>
      <c r="R669" s="1"/>
      <c r="S669" s="1"/>
      <c r="T669" s="1"/>
    </row>
    <row r="670" spans="1:20" x14ac:dyDescent="0.25">
      <c r="A670" s="1"/>
      <c r="B670" s="1"/>
      <c r="C670" s="1"/>
      <c r="D670" s="1"/>
      <c r="E670" s="1"/>
      <c r="F670" s="1"/>
      <c r="G670" s="1"/>
      <c r="H670" s="1"/>
      <c r="I670" s="1"/>
      <c r="J670" s="1"/>
      <c r="K670" s="1"/>
      <c r="L670" s="1"/>
      <c r="M670" s="1"/>
      <c r="N670" s="1"/>
      <c r="O670" s="1"/>
      <c r="P670" s="1"/>
      <c r="Q670" s="1"/>
      <c r="R670" s="1"/>
      <c r="S670" s="1"/>
      <c r="T670" s="1"/>
    </row>
    <row r="671" spans="1:20" x14ac:dyDescent="0.25">
      <c r="A671" s="1"/>
      <c r="B671" s="1"/>
      <c r="C671" s="1"/>
      <c r="D671" s="1"/>
      <c r="E671" s="1"/>
      <c r="F671" s="1"/>
      <c r="G671" s="1"/>
      <c r="H671" s="1"/>
      <c r="I671" s="1"/>
      <c r="J671" s="1"/>
      <c r="K671" s="1"/>
      <c r="L671" s="1"/>
      <c r="M671" s="1"/>
      <c r="N671" s="1"/>
      <c r="O671" s="1"/>
      <c r="P671" s="1"/>
      <c r="Q671" s="1"/>
      <c r="R671" s="1"/>
      <c r="S671" s="1"/>
      <c r="T671" s="1"/>
    </row>
    <row r="672" spans="1:20" x14ac:dyDescent="0.25">
      <c r="A672" s="1"/>
      <c r="B672" s="1"/>
      <c r="C672" s="1"/>
      <c r="D672" s="1"/>
      <c r="E672" s="1"/>
      <c r="F672" s="1"/>
      <c r="G672" s="1"/>
      <c r="H672" s="1"/>
      <c r="I672" s="1"/>
      <c r="J672" s="1"/>
      <c r="K672" s="1"/>
      <c r="L672" s="1"/>
      <c r="M672" s="1"/>
      <c r="N672" s="1"/>
      <c r="O672" s="1"/>
      <c r="P672" s="1"/>
      <c r="Q672" s="1"/>
      <c r="R672" s="1"/>
      <c r="S672" s="1"/>
      <c r="T672" s="1"/>
    </row>
    <row r="673" spans="1:20" x14ac:dyDescent="0.25">
      <c r="A673" s="1"/>
      <c r="B673" s="1"/>
      <c r="C673" s="1"/>
      <c r="D673" s="1"/>
      <c r="E673" s="1"/>
      <c r="F673" s="1"/>
      <c r="G673" s="1"/>
      <c r="H673" s="1"/>
      <c r="I673" s="1"/>
      <c r="J673" s="1"/>
      <c r="K673" s="1"/>
      <c r="L673" s="1"/>
      <c r="M673" s="1"/>
      <c r="N673" s="1"/>
      <c r="O673" s="1"/>
      <c r="P673" s="1"/>
      <c r="Q673" s="1"/>
      <c r="R673" s="1"/>
      <c r="S673" s="1"/>
      <c r="T673" s="1"/>
    </row>
    <row r="674" spans="1:20" x14ac:dyDescent="0.25">
      <c r="A674" s="1"/>
      <c r="B674" s="1"/>
      <c r="C674" s="1"/>
      <c r="D674" s="1"/>
      <c r="E674" s="1"/>
      <c r="F674" s="1"/>
      <c r="G674" s="1"/>
      <c r="H674" s="1"/>
      <c r="I674" s="1"/>
      <c r="J674" s="1"/>
      <c r="K674" s="1"/>
      <c r="L674" s="1"/>
      <c r="M674" s="1"/>
      <c r="N674" s="1"/>
      <c r="O674" s="1"/>
      <c r="P674" s="1"/>
      <c r="Q674" s="1"/>
      <c r="R674" s="1"/>
      <c r="S674" s="1"/>
      <c r="T674" s="1"/>
    </row>
    <row r="675" spans="1:20" x14ac:dyDescent="0.25">
      <c r="A675" s="1"/>
      <c r="B675" s="1"/>
      <c r="C675" s="1"/>
      <c r="D675" s="1"/>
      <c r="E675" s="1"/>
      <c r="F675" s="1"/>
      <c r="G675" s="1"/>
      <c r="H675" s="1"/>
      <c r="I675" s="1"/>
      <c r="J675" s="1"/>
      <c r="K675" s="1"/>
      <c r="L675" s="1"/>
      <c r="M675" s="1"/>
      <c r="N675" s="1"/>
      <c r="O675" s="1"/>
      <c r="P675" s="1"/>
      <c r="Q675" s="1"/>
      <c r="R675" s="1"/>
      <c r="S675" s="1"/>
      <c r="T675" s="1"/>
    </row>
    <row r="676" spans="1:20" x14ac:dyDescent="0.25">
      <c r="A676" s="1"/>
      <c r="B676" s="1"/>
      <c r="C676" s="1"/>
      <c r="D676" s="1"/>
      <c r="E676" s="1"/>
      <c r="F676" s="1"/>
      <c r="G676" s="1"/>
      <c r="H676" s="1"/>
      <c r="I676" s="1"/>
      <c r="J676" s="1"/>
      <c r="K676" s="1"/>
      <c r="L676" s="1"/>
      <c r="M676" s="1"/>
      <c r="N676" s="1"/>
      <c r="O676" s="1"/>
      <c r="P676" s="1"/>
      <c r="Q676" s="1"/>
      <c r="R676" s="1"/>
      <c r="S676" s="1"/>
      <c r="T676" s="1"/>
    </row>
    <row r="677" spans="1:20" x14ac:dyDescent="0.25">
      <c r="A677" s="1"/>
      <c r="B677" s="1"/>
      <c r="C677" s="1"/>
      <c r="D677" s="1"/>
      <c r="E677" s="1"/>
      <c r="F677" s="1"/>
      <c r="G677" s="1"/>
      <c r="H677" s="1"/>
      <c r="I677" s="1"/>
      <c r="J677" s="1"/>
      <c r="K677" s="1"/>
      <c r="L677" s="1"/>
      <c r="M677" s="1"/>
      <c r="N677" s="1"/>
      <c r="O677" s="1"/>
      <c r="P677" s="1"/>
      <c r="Q677" s="1"/>
      <c r="R677" s="1"/>
      <c r="S677" s="1"/>
      <c r="T677" s="1"/>
    </row>
    <row r="678" spans="1:20" x14ac:dyDescent="0.25">
      <c r="A678" s="1"/>
      <c r="B678" s="1"/>
      <c r="C678" s="1"/>
      <c r="D678" s="1"/>
      <c r="E678" s="1"/>
      <c r="F678" s="1"/>
      <c r="G678" s="1"/>
      <c r="H678" s="1"/>
      <c r="I678" s="1"/>
      <c r="J678" s="1"/>
      <c r="K678" s="1"/>
      <c r="L678" s="1"/>
      <c r="M678" s="1"/>
      <c r="N678" s="1"/>
      <c r="O678" s="1"/>
      <c r="P678" s="1"/>
      <c r="Q678" s="1"/>
      <c r="R678" s="1"/>
      <c r="S678" s="1"/>
      <c r="T678" s="1"/>
    </row>
    <row r="679" spans="1:20" x14ac:dyDescent="0.25">
      <c r="A679" s="1"/>
      <c r="B679" s="1"/>
      <c r="C679" s="1"/>
      <c r="D679" s="1"/>
      <c r="E679" s="1"/>
      <c r="F679" s="1"/>
      <c r="G679" s="1"/>
      <c r="H679" s="1"/>
      <c r="I679" s="1"/>
      <c r="J679" s="1"/>
      <c r="K679" s="1"/>
      <c r="L679" s="1"/>
      <c r="M679" s="1"/>
      <c r="N679" s="1"/>
      <c r="O679" s="1"/>
      <c r="P679" s="1"/>
      <c r="Q679" s="1"/>
      <c r="R679" s="1"/>
      <c r="S679" s="1"/>
      <c r="T679" s="1"/>
    </row>
    <row r="680" spans="1:20" x14ac:dyDescent="0.25">
      <c r="A680" s="1"/>
      <c r="B680" s="1"/>
      <c r="C680" s="1"/>
      <c r="D680" s="1"/>
      <c r="E680" s="1"/>
      <c r="F680" s="1"/>
      <c r="G680" s="1"/>
      <c r="H680" s="1"/>
      <c r="I680" s="1"/>
      <c r="J680" s="1"/>
      <c r="K680" s="1"/>
      <c r="L680" s="1"/>
      <c r="M680" s="1"/>
      <c r="N680" s="1"/>
      <c r="O680" s="1"/>
      <c r="P680" s="1"/>
      <c r="Q680" s="1"/>
      <c r="R680" s="1"/>
      <c r="S680" s="1"/>
      <c r="T680" s="1"/>
    </row>
    <row r="681" spans="1:20" x14ac:dyDescent="0.25">
      <c r="A681" s="1"/>
      <c r="B681" s="1"/>
      <c r="C681" s="1"/>
      <c r="D681" s="1"/>
      <c r="E681" s="1"/>
      <c r="F681" s="1"/>
      <c r="G681" s="1"/>
      <c r="H681" s="1"/>
      <c r="I681" s="1"/>
      <c r="J681" s="1"/>
      <c r="K681" s="1"/>
      <c r="L681" s="1"/>
      <c r="M681" s="1"/>
      <c r="N681" s="1"/>
      <c r="O681" s="1"/>
      <c r="P681" s="1"/>
      <c r="Q681" s="1"/>
      <c r="R681" s="1"/>
      <c r="S681" s="1"/>
      <c r="T681" s="1"/>
    </row>
    <row r="682" spans="1:20" x14ac:dyDescent="0.25">
      <c r="A682" s="1"/>
      <c r="B682" s="1"/>
      <c r="C682" s="1"/>
      <c r="D682" s="1"/>
      <c r="E682" s="1"/>
      <c r="F682" s="1"/>
      <c r="G682" s="1"/>
      <c r="H682" s="1"/>
      <c r="I682" s="1"/>
      <c r="J682" s="1"/>
      <c r="K682" s="1"/>
      <c r="L682" s="1"/>
      <c r="M682" s="1"/>
      <c r="N682" s="1"/>
      <c r="O682" s="1"/>
      <c r="P682" s="1"/>
      <c r="Q682" s="1"/>
      <c r="R682" s="1"/>
      <c r="S682" s="1"/>
      <c r="T682" s="1"/>
    </row>
    <row r="683" spans="1:20" x14ac:dyDescent="0.25">
      <c r="A683" s="1"/>
      <c r="B683" s="1"/>
      <c r="C683" s="1"/>
      <c r="D683" s="1"/>
      <c r="E683" s="1"/>
      <c r="F683" s="1"/>
      <c r="G683" s="1"/>
      <c r="H683" s="1"/>
      <c r="I683" s="1"/>
      <c r="J683" s="1"/>
      <c r="K683" s="1"/>
      <c r="L683" s="1"/>
      <c r="M683" s="1"/>
      <c r="N683" s="1"/>
      <c r="O683" s="1"/>
      <c r="P683" s="1"/>
      <c r="Q683" s="1"/>
      <c r="R683" s="1"/>
      <c r="S683" s="1"/>
      <c r="T683" s="1"/>
    </row>
    <row r="684" spans="1:20" x14ac:dyDescent="0.25">
      <c r="A684" s="1"/>
      <c r="B684" s="1"/>
      <c r="C684" s="1"/>
      <c r="D684" s="1"/>
      <c r="E684" s="1"/>
      <c r="F684" s="1"/>
      <c r="G684" s="1"/>
      <c r="H684" s="1"/>
      <c r="I684" s="1"/>
      <c r="J684" s="1"/>
      <c r="K684" s="1"/>
      <c r="L684" s="1"/>
      <c r="M684" s="1"/>
      <c r="N684" s="1"/>
      <c r="O684" s="1"/>
      <c r="P684" s="1"/>
      <c r="Q684" s="1"/>
      <c r="R684" s="1"/>
      <c r="S684" s="1"/>
      <c r="T684" s="1"/>
    </row>
    <row r="685" spans="1:20" x14ac:dyDescent="0.25">
      <c r="A685" s="1"/>
      <c r="B685" s="1"/>
      <c r="C685" s="1"/>
      <c r="D685" s="1"/>
      <c r="E685" s="1"/>
      <c r="F685" s="1"/>
      <c r="G685" s="1"/>
      <c r="H685" s="1"/>
      <c r="I685" s="1"/>
      <c r="J685" s="1"/>
      <c r="K685" s="1"/>
      <c r="L685" s="1"/>
      <c r="M685" s="1"/>
      <c r="N685" s="1"/>
      <c r="O685" s="1"/>
      <c r="P685" s="1"/>
      <c r="Q685" s="1"/>
      <c r="R685" s="1"/>
      <c r="S685" s="1"/>
      <c r="T685" s="1"/>
    </row>
    <row r="686" spans="1:20" x14ac:dyDescent="0.25">
      <c r="A686" s="1"/>
      <c r="B686" s="1"/>
      <c r="C686" s="1"/>
      <c r="D686" s="1"/>
      <c r="E686" s="1"/>
      <c r="F686" s="1"/>
      <c r="G686" s="1"/>
      <c r="H686" s="1"/>
      <c r="I686" s="1"/>
      <c r="J686" s="1"/>
      <c r="K686" s="1"/>
      <c r="L686" s="1"/>
      <c r="M686" s="1"/>
      <c r="N686" s="1"/>
      <c r="O686" s="1"/>
      <c r="P686" s="1"/>
      <c r="Q686" s="1"/>
      <c r="R686" s="1"/>
      <c r="S686" s="1"/>
      <c r="T686" s="1"/>
    </row>
    <row r="687" spans="1:20" x14ac:dyDescent="0.25">
      <c r="A687" s="1"/>
      <c r="B687" s="1"/>
      <c r="C687" s="1"/>
      <c r="D687" s="1"/>
      <c r="E687" s="1"/>
      <c r="F687" s="1"/>
      <c r="G687" s="1"/>
      <c r="H687" s="1"/>
      <c r="I687" s="1"/>
      <c r="J687" s="1"/>
      <c r="K687" s="1"/>
      <c r="L687" s="1"/>
      <c r="M687" s="1"/>
      <c r="N687" s="1"/>
      <c r="O687" s="1"/>
      <c r="P687" s="1"/>
      <c r="Q687" s="1"/>
      <c r="R687" s="1"/>
      <c r="S687" s="1"/>
      <c r="T687" s="1"/>
    </row>
    <row r="688" spans="1:20" x14ac:dyDescent="0.25">
      <c r="A688" s="1"/>
      <c r="B688" s="1"/>
      <c r="C688" s="1"/>
      <c r="D688" s="1"/>
      <c r="E688" s="1"/>
      <c r="F688" s="1"/>
      <c r="G688" s="1"/>
      <c r="H688" s="1"/>
      <c r="I688" s="1"/>
      <c r="J688" s="1"/>
      <c r="K688" s="1"/>
      <c r="L688" s="1"/>
      <c r="M688" s="1"/>
      <c r="N688" s="1"/>
      <c r="O688" s="1"/>
      <c r="P688" s="1"/>
      <c r="Q688" s="1"/>
      <c r="R688" s="1"/>
      <c r="S688" s="1"/>
      <c r="T688" s="1"/>
    </row>
    <row r="689" spans="1:20" x14ac:dyDescent="0.25">
      <c r="A689" s="1"/>
      <c r="B689" s="1"/>
      <c r="C689" s="1"/>
      <c r="D689" s="1"/>
      <c r="E689" s="1"/>
      <c r="F689" s="1"/>
      <c r="G689" s="1"/>
      <c r="H689" s="1"/>
      <c r="I689" s="1"/>
      <c r="J689" s="1"/>
      <c r="K689" s="1"/>
      <c r="L689" s="1"/>
      <c r="M689" s="1"/>
      <c r="N689" s="1"/>
      <c r="O689" s="1"/>
      <c r="P689" s="1"/>
      <c r="Q689" s="1"/>
      <c r="R689" s="1"/>
      <c r="S689" s="1"/>
      <c r="T689" s="1"/>
    </row>
    <row r="690" spans="1:20" x14ac:dyDescent="0.25">
      <c r="A690" s="1"/>
      <c r="B690" s="1"/>
      <c r="C690" s="1"/>
      <c r="D690" s="1"/>
      <c r="E690" s="1"/>
      <c r="F690" s="1"/>
      <c r="G690" s="1"/>
      <c r="H690" s="1"/>
      <c r="I690" s="1"/>
      <c r="J690" s="1"/>
      <c r="K690" s="1"/>
      <c r="L690" s="1"/>
      <c r="M690" s="1"/>
      <c r="N690" s="1"/>
      <c r="O690" s="1"/>
      <c r="P690" s="1"/>
      <c r="Q690" s="1"/>
      <c r="R690" s="1"/>
      <c r="S690" s="1"/>
      <c r="T690" s="1"/>
    </row>
    <row r="691" spans="1:20" x14ac:dyDescent="0.25">
      <c r="A691" s="1"/>
      <c r="B691" s="1"/>
      <c r="C691" s="1"/>
      <c r="D691" s="1"/>
      <c r="E691" s="1"/>
      <c r="F691" s="1"/>
      <c r="G691" s="1"/>
      <c r="H691" s="1"/>
      <c r="I691" s="1"/>
      <c r="J691" s="1"/>
      <c r="K691" s="1"/>
      <c r="L691" s="1"/>
      <c r="M691" s="1"/>
      <c r="N691" s="1"/>
      <c r="O691" s="1"/>
      <c r="P691" s="1"/>
      <c r="Q691" s="1"/>
      <c r="R691" s="1"/>
      <c r="S691" s="1"/>
      <c r="T691" s="1"/>
    </row>
    <row r="692" spans="1:20" x14ac:dyDescent="0.25">
      <c r="A692" s="1"/>
      <c r="B692" s="1"/>
      <c r="C692" s="1"/>
      <c r="D692" s="1"/>
      <c r="E692" s="1"/>
      <c r="F692" s="1"/>
      <c r="G692" s="1"/>
      <c r="H692" s="1"/>
      <c r="I692" s="1"/>
      <c r="J692" s="1"/>
      <c r="K692" s="1"/>
      <c r="L692" s="1"/>
      <c r="M692" s="1"/>
      <c r="N692" s="1"/>
      <c r="O692" s="1"/>
      <c r="P692" s="1"/>
      <c r="Q692" s="1"/>
      <c r="R692" s="1"/>
      <c r="S692" s="1"/>
      <c r="T692" s="1"/>
    </row>
    <row r="693" spans="1:20" x14ac:dyDescent="0.25">
      <c r="A693" s="1"/>
      <c r="B693" s="1"/>
      <c r="C693" s="1"/>
      <c r="D693" s="1"/>
      <c r="E693" s="1"/>
      <c r="F693" s="1"/>
      <c r="G693" s="1"/>
      <c r="H693" s="1"/>
      <c r="I693" s="1"/>
      <c r="J693" s="1"/>
      <c r="K693" s="1"/>
      <c r="L693" s="1"/>
      <c r="M693" s="1"/>
      <c r="N693" s="1"/>
      <c r="O693" s="1"/>
      <c r="P693" s="1"/>
      <c r="Q693" s="1"/>
      <c r="R693" s="1"/>
      <c r="S693" s="1"/>
      <c r="T693" s="1"/>
    </row>
    <row r="694" spans="1:20" x14ac:dyDescent="0.25">
      <c r="A694" s="1"/>
      <c r="B694" s="1"/>
      <c r="C694" s="1"/>
      <c r="D694" s="1"/>
      <c r="E694" s="1"/>
      <c r="F694" s="1"/>
      <c r="G694" s="1"/>
      <c r="H694" s="1"/>
      <c r="I694" s="1"/>
      <c r="J694" s="1"/>
      <c r="K694" s="1"/>
      <c r="L694" s="1"/>
      <c r="M694" s="1"/>
      <c r="N694" s="1"/>
      <c r="O694" s="1"/>
      <c r="P694" s="1"/>
      <c r="Q694" s="1"/>
      <c r="R694" s="1"/>
      <c r="S694" s="1"/>
      <c r="T694" s="1"/>
    </row>
    <row r="695" spans="1:20" x14ac:dyDescent="0.25">
      <c r="A695" s="1"/>
      <c r="B695" s="1"/>
      <c r="C695" s="1"/>
      <c r="D695" s="1"/>
      <c r="E695" s="1"/>
      <c r="F695" s="1"/>
      <c r="G695" s="1"/>
      <c r="H695" s="1"/>
      <c r="I695" s="1"/>
      <c r="J695" s="1"/>
      <c r="K695" s="1"/>
      <c r="L695" s="1"/>
      <c r="M695" s="1"/>
      <c r="N695" s="1"/>
      <c r="O695" s="1"/>
      <c r="P695" s="1"/>
      <c r="Q695" s="1"/>
      <c r="R695" s="1"/>
      <c r="S695" s="1"/>
      <c r="T695" s="1"/>
    </row>
    <row r="696" spans="1:20" x14ac:dyDescent="0.25">
      <c r="A696" s="1"/>
      <c r="B696" s="1"/>
      <c r="C696" s="1"/>
      <c r="D696" s="1"/>
      <c r="E696" s="1"/>
      <c r="F696" s="1"/>
      <c r="G696" s="1"/>
      <c r="H696" s="1"/>
      <c r="I696" s="1"/>
      <c r="J696" s="1"/>
      <c r="K696" s="1"/>
      <c r="L696" s="1"/>
      <c r="M696" s="1"/>
      <c r="N696" s="1"/>
      <c r="O696" s="1"/>
      <c r="P696" s="1"/>
      <c r="Q696" s="1"/>
      <c r="R696" s="1"/>
      <c r="S696" s="1"/>
      <c r="T696" s="1"/>
    </row>
    <row r="697" spans="1:20" x14ac:dyDescent="0.25">
      <c r="A697" s="1"/>
      <c r="B697" s="1"/>
      <c r="C697" s="1"/>
      <c r="D697" s="1"/>
      <c r="E697" s="1"/>
      <c r="F697" s="1"/>
      <c r="G697" s="1"/>
      <c r="H697" s="1"/>
      <c r="I697" s="1"/>
      <c r="J697" s="1"/>
      <c r="K697" s="1"/>
      <c r="L697" s="1"/>
      <c r="M697" s="1"/>
      <c r="N697" s="1"/>
      <c r="O697" s="1"/>
      <c r="P697" s="1"/>
      <c r="Q697" s="1"/>
      <c r="R697" s="1"/>
      <c r="S697" s="1"/>
      <c r="T697" s="1"/>
    </row>
    <row r="698" spans="1:20" x14ac:dyDescent="0.25">
      <c r="A698" s="1"/>
      <c r="B698" s="1"/>
      <c r="C698" s="1"/>
      <c r="D698" s="1"/>
      <c r="E698" s="1"/>
      <c r="F698" s="1"/>
      <c r="G698" s="1"/>
      <c r="H698" s="1"/>
      <c r="I698" s="1"/>
      <c r="J698" s="1"/>
      <c r="K698" s="1"/>
      <c r="L698" s="1"/>
      <c r="M698" s="1"/>
      <c r="N698" s="1"/>
      <c r="O698" s="1"/>
      <c r="P698" s="1"/>
      <c r="Q698" s="1"/>
      <c r="R698" s="1"/>
      <c r="S698" s="1"/>
      <c r="T698" s="1"/>
    </row>
    <row r="699" spans="1:20" x14ac:dyDescent="0.25">
      <c r="A699" s="1"/>
      <c r="B699" s="1"/>
      <c r="C699" s="1"/>
      <c r="D699" s="1"/>
      <c r="E699" s="1"/>
      <c r="F699" s="1"/>
      <c r="G699" s="1"/>
      <c r="H699" s="1"/>
      <c r="I699" s="1"/>
      <c r="J699" s="1"/>
      <c r="K699" s="1"/>
      <c r="L699" s="1"/>
      <c r="M699" s="1"/>
      <c r="N699" s="1"/>
      <c r="O699" s="1"/>
      <c r="P699" s="1"/>
      <c r="Q699" s="1"/>
      <c r="R699" s="1"/>
      <c r="S699" s="1"/>
      <c r="T699" s="1"/>
    </row>
    <row r="700" spans="1:20" x14ac:dyDescent="0.25">
      <c r="A700" s="1"/>
      <c r="B700" s="1"/>
      <c r="C700" s="1"/>
      <c r="D700" s="1"/>
      <c r="E700" s="1"/>
      <c r="F700" s="1"/>
      <c r="G700" s="1"/>
      <c r="H700" s="1"/>
      <c r="I700" s="1"/>
      <c r="J700" s="1"/>
      <c r="K700" s="1"/>
      <c r="L700" s="1"/>
      <c r="M700" s="1"/>
      <c r="N700" s="1"/>
      <c r="O700" s="1"/>
      <c r="P700" s="1"/>
      <c r="Q700" s="1"/>
      <c r="R700" s="1"/>
      <c r="S700" s="1"/>
      <c r="T700" s="1"/>
    </row>
    <row r="701" spans="1:20" x14ac:dyDescent="0.25">
      <c r="A701" s="1"/>
      <c r="B701" s="1"/>
      <c r="C701" s="1"/>
      <c r="D701" s="1"/>
      <c r="E701" s="1"/>
      <c r="F701" s="1"/>
      <c r="G701" s="1"/>
      <c r="H701" s="1"/>
      <c r="I701" s="1"/>
      <c r="J701" s="1"/>
      <c r="K701" s="1"/>
      <c r="L701" s="1"/>
      <c r="M701" s="1"/>
      <c r="N701" s="1"/>
      <c r="O701" s="1"/>
      <c r="P701" s="1"/>
      <c r="Q701" s="1"/>
      <c r="R701" s="1"/>
      <c r="S701" s="1"/>
      <c r="T701" s="1"/>
    </row>
    <row r="702" spans="1:20" x14ac:dyDescent="0.25">
      <c r="A702" s="1"/>
      <c r="B702" s="1"/>
      <c r="C702" s="1"/>
      <c r="D702" s="1"/>
      <c r="E702" s="1"/>
      <c r="F702" s="1"/>
      <c r="G702" s="1"/>
      <c r="H702" s="1"/>
      <c r="I702" s="1"/>
      <c r="J702" s="1"/>
      <c r="K702" s="1"/>
      <c r="L702" s="1"/>
      <c r="M702" s="1"/>
      <c r="N702" s="1"/>
      <c r="O702" s="1"/>
      <c r="P702" s="1"/>
      <c r="Q702" s="1"/>
      <c r="R702" s="1"/>
      <c r="S702" s="1"/>
      <c r="T702" s="1"/>
    </row>
    <row r="703" spans="1:20" x14ac:dyDescent="0.25">
      <c r="A703" s="1"/>
      <c r="B703" s="1"/>
      <c r="C703" s="1"/>
      <c r="D703" s="1"/>
      <c r="E703" s="1"/>
      <c r="F703" s="1"/>
      <c r="G703" s="1"/>
      <c r="H703" s="1"/>
      <c r="I703" s="1"/>
      <c r="J703" s="1"/>
      <c r="K703" s="1"/>
      <c r="L703" s="1"/>
      <c r="M703" s="1"/>
      <c r="N703" s="1"/>
      <c r="O703" s="1"/>
      <c r="P703" s="1"/>
      <c r="Q703" s="1"/>
      <c r="R703" s="1"/>
      <c r="S703" s="1"/>
      <c r="T703" s="1"/>
    </row>
    <row r="704" spans="1:20" x14ac:dyDescent="0.25">
      <c r="A704" s="1"/>
      <c r="B704" s="1"/>
      <c r="C704" s="1"/>
      <c r="D704" s="1"/>
      <c r="E704" s="1"/>
      <c r="F704" s="1"/>
      <c r="G704" s="1"/>
      <c r="H704" s="1"/>
      <c r="I704" s="1"/>
      <c r="J704" s="1"/>
      <c r="K704" s="1"/>
      <c r="L704" s="1"/>
      <c r="M704" s="1"/>
      <c r="N704" s="1"/>
      <c r="O704" s="1"/>
      <c r="P704" s="1"/>
      <c r="Q704" s="1"/>
      <c r="R704" s="1"/>
      <c r="S704" s="1"/>
      <c r="T704" s="1"/>
    </row>
    <row r="705" spans="1:20" x14ac:dyDescent="0.25">
      <c r="A705" s="1"/>
      <c r="B705" s="1"/>
      <c r="C705" s="1"/>
      <c r="D705" s="1"/>
      <c r="E705" s="1"/>
      <c r="F705" s="1"/>
      <c r="G705" s="1"/>
      <c r="H705" s="1"/>
      <c r="I705" s="1"/>
      <c r="J705" s="1"/>
      <c r="K705" s="1"/>
      <c r="L705" s="1"/>
      <c r="M705" s="1"/>
      <c r="N705" s="1"/>
      <c r="O705" s="1"/>
      <c r="P705" s="1"/>
      <c r="Q705" s="1"/>
      <c r="R705" s="1"/>
      <c r="S705" s="1"/>
      <c r="T705" s="1"/>
    </row>
    <row r="706" spans="1:20" x14ac:dyDescent="0.25">
      <c r="A706" s="1"/>
      <c r="B706" s="1"/>
      <c r="C706" s="1"/>
      <c r="D706" s="1"/>
      <c r="E706" s="1"/>
      <c r="F706" s="1"/>
      <c r="G706" s="1"/>
      <c r="H706" s="1"/>
      <c r="I706" s="1"/>
      <c r="J706" s="1"/>
      <c r="K706" s="1"/>
      <c r="L706" s="1"/>
      <c r="M706" s="1"/>
      <c r="N706" s="1"/>
      <c r="O706" s="1"/>
      <c r="P706" s="1"/>
      <c r="Q706" s="1"/>
      <c r="R706" s="1"/>
      <c r="S706" s="1"/>
      <c r="T706" s="1"/>
    </row>
    <row r="707" spans="1:20" x14ac:dyDescent="0.25">
      <c r="A707" s="1"/>
      <c r="B707" s="1"/>
      <c r="C707" s="1"/>
      <c r="D707" s="1"/>
      <c r="E707" s="1"/>
      <c r="F707" s="1"/>
      <c r="G707" s="1"/>
      <c r="H707" s="1"/>
      <c r="I707" s="1"/>
      <c r="J707" s="1"/>
      <c r="K707" s="1"/>
      <c r="L707" s="1"/>
      <c r="M707" s="1"/>
      <c r="N707" s="1"/>
      <c r="O707" s="1"/>
      <c r="P707" s="1"/>
      <c r="Q707" s="1"/>
      <c r="R707" s="1"/>
      <c r="S707" s="1"/>
      <c r="T707" s="1"/>
    </row>
    <row r="708" spans="1:20" x14ac:dyDescent="0.25">
      <c r="A708" s="1"/>
      <c r="B708" s="1"/>
      <c r="C708" s="1"/>
      <c r="D708" s="1"/>
      <c r="E708" s="1"/>
      <c r="F708" s="1"/>
      <c r="G708" s="1"/>
      <c r="H708" s="1"/>
      <c r="I708" s="1"/>
      <c r="J708" s="1"/>
      <c r="K708" s="1"/>
      <c r="L708" s="1"/>
      <c r="M708" s="1"/>
      <c r="N708" s="1"/>
      <c r="O708" s="1"/>
      <c r="P708" s="1"/>
      <c r="Q708" s="1"/>
      <c r="R708" s="1"/>
      <c r="S708" s="1"/>
      <c r="T708" s="1"/>
    </row>
    <row r="709" spans="1:20" x14ac:dyDescent="0.25">
      <c r="A709" s="1"/>
      <c r="B709" s="1"/>
      <c r="C709" s="1"/>
      <c r="D709" s="1"/>
      <c r="E709" s="1"/>
      <c r="F709" s="1"/>
      <c r="G709" s="1"/>
      <c r="H709" s="1"/>
      <c r="I709" s="1"/>
      <c r="J709" s="1"/>
      <c r="K709" s="1"/>
      <c r="L709" s="1"/>
      <c r="M709" s="1"/>
      <c r="N709" s="1"/>
      <c r="O709" s="1"/>
      <c r="P709" s="1"/>
      <c r="Q709" s="1"/>
      <c r="R709" s="1"/>
      <c r="S709" s="1"/>
      <c r="T709" s="1"/>
    </row>
    <row r="710" spans="1:20" x14ac:dyDescent="0.25">
      <c r="A710" s="1"/>
      <c r="B710" s="1"/>
      <c r="C710" s="1"/>
      <c r="D710" s="1"/>
      <c r="E710" s="1"/>
      <c r="F710" s="1"/>
      <c r="G710" s="1"/>
      <c r="H710" s="1"/>
      <c r="I710" s="1"/>
      <c r="J710" s="1"/>
      <c r="K710" s="1"/>
      <c r="L710" s="1"/>
      <c r="M710" s="1"/>
      <c r="N710" s="1"/>
      <c r="O710" s="1"/>
      <c r="P710" s="1"/>
      <c r="Q710" s="1"/>
      <c r="R710" s="1"/>
      <c r="S710" s="1"/>
      <c r="T710" s="1"/>
    </row>
    <row r="711" spans="1:20" x14ac:dyDescent="0.25">
      <c r="A711" s="1"/>
      <c r="B711" s="1"/>
      <c r="C711" s="1"/>
      <c r="D711" s="1"/>
      <c r="E711" s="1"/>
      <c r="F711" s="1"/>
      <c r="G711" s="1"/>
      <c r="H711" s="1"/>
      <c r="I711" s="1"/>
      <c r="J711" s="1"/>
      <c r="K711" s="1"/>
      <c r="L711" s="1"/>
      <c r="M711" s="1"/>
      <c r="N711" s="1"/>
      <c r="O711" s="1"/>
      <c r="P711" s="1"/>
      <c r="Q711" s="1"/>
      <c r="R711" s="1"/>
      <c r="S711" s="1"/>
      <c r="T711" s="1"/>
    </row>
    <row r="712" spans="1:20" x14ac:dyDescent="0.25">
      <c r="A712" s="1"/>
      <c r="B712" s="1"/>
      <c r="C712" s="1"/>
      <c r="D712" s="1"/>
      <c r="E712" s="1"/>
      <c r="F712" s="1"/>
      <c r="G712" s="1"/>
      <c r="H712" s="1"/>
      <c r="I712" s="1"/>
      <c r="J712" s="1"/>
      <c r="K712" s="1"/>
      <c r="L712" s="1"/>
      <c r="M712" s="1"/>
      <c r="N712" s="1"/>
      <c r="O712" s="1"/>
      <c r="P712" s="1"/>
      <c r="Q712" s="1"/>
      <c r="R712" s="1"/>
      <c r="S712" s="1"/>
      <c r="T712" s="1"/>
    </row>
    <row r="713" spans="1:20" x14ac:dyDescent="0.25">
      <c r="A713" s="1"/>
      <c r="B713" s="1"/>
      <c r="C713" s="1"/>
      <c r="D713" s="1"/>
      <c r="E713" s="1"/>
      <c r="F713" s="1"/>
      <c r="G713" s="1"/>
      <c r="H713" s="1"/>
      <c r="I713" s="1"/>
      <c r="J713" s="1"/>
      <c r="K713" s="1"/>
      <c r="L713" s="1"/>
      <c r="M713" s="1"/>
      <c r="N713" s="1"/>
      <c r="O713" s="1"/>
      <c r="P713" s="1"/>
      <c r="Q713" s="1"/>
      <c r="R713" s="1"/>
      <c r="S713" s="1"/>
      <c r="T713" s="1"/>
    </row>
    <row r="714" spans="1:20" x14ac:dyDescent="0.25">
      <c r="A714" s="1"/>
      <c r="B714" s="1"/>
      <c r="C714" s="1"/>
      <c r="D714" s="1"/>
      <c r="E714" s="1"/>
      <c r="F714" s="1"/>
      <c r="G714" s="1"/>
      <c r="H714" s="1"/>
      <c r="I714" s="1"/>
      <c r="J714" s="1"/>
      <c r="K714" s="1"/>
      <c r="L714" s="1"/>
      <c r="M714" s="1"/>
      <c r="N714" s="1"/>
      <c r="O714" s="1"/>
      <c r="P714" s="1"/>
      <c r="Q714" s="1"/>
      <c r="R714" s="1"/>
      <c r="S714" s="1"/>
      <c r="T714" s="1"/>
    </row>
    <row r="715" spans="1:20" x14ac:dyDescent="0.25">
      <c r="A715" s="1"/>
      <c r="B715" s="1"/>
      <c r="C715" s="1"/>
      <c r="D715" s="1"/>
      <c r="E715" s="1"/>
      <c r="F715" s="1"/>
      <c r="G715" s="1"/>
      <c r="H715" s="1"/>
      <c r="I715" s="1"/>
      <c r="J715" s="1"/>
      <c r="K715" s="1"/>
      <c r="L715" s="1"/>
      <c r="M715" s="1"/>
      <c r="N715" s="1"/>
      <c r="O715" s="1"/>
      <c r="P715" s="1"/>
      <c r="Q715" s="1"/>
      <c r="R715" s="1"/>
      <c r="S715" s="1"/>
      <c r="T715" s="1"/>
    </row>
    <row r="716" spans="1:20" x14ac:dyDescent="0.25">
      <c r="A716" s="1"/>
      <c r="B716" s="1"/>
      <c r="C716" s="1"/>
      <c r="D716" s="1"/>
      <c r="E716" s="1"/>
      <c r="F716" s="1"/>
      <c r="G716" s="1"/>
      <c r="H716" s="1"/>
      <c r="I716" s="1"/>
      <c r="J716" s="1"/>
      <c r="K716" s="1"/>
      <c r="L716" s="1"/>
      <c r="M716" s="1"/>
      <c r="N716" s="1"/>
      <c r="O716" s="1"/>
      <c r="P716" s="1"/>
      <c r="Q716" s="1"/>
      <c r="R716" s="1"/>
      <c r="S716" s="1"/>
      <c r="T716" s="1"/>
    </row>
    <row r="717" spans="1:20" x14ac:dyDescent="0.25">
      <c r="A717" s="1"/>
      <c r="B717" s="1"/>
      <c r="C717" s="1"/>
      <c r="D717" s="1"/>
      <c r="E717" s="1"/>
      <c r="F717" s="1"/>
      <c r="G717" s="1"/>
      <c r="H717" s="1"/>
      <c r="I717" s="1"/>
      <c r="J717" s="1"/>
      <c r="K717" s="1"/>
      <c r="L717" s="1"/>
      <c r="M717" s="1"/>
      <c r="N717" s="1"/>
      <c r="O717" s="1"/>
      <c r="P717" s="1"/>
      <c r="Q717" s="1"/>
      <c r="R717" s="1"/>
      <c r="S717" s="1"/>
      <c r="T717" s="1"/>
    </row>
    <row r="718" spans="1:20" x14ac:dyDescent="0.25">
      <c r="A718" s="1"/>
      <c r="B718" s="1"/>
      <c r="C718" s="1"/>
      <c r="D718" s="1"/>
      <c r="E718" s="1"/>
      <c r="F718" s="1"/>
      <c r="G718" s="1"/>
      <c r="H718" s="1"/>
      <c r="I718" s="1"/>
      <c r="J718" s="1"/>
      <c r="K718" s="1"/>
      <c r="L718" s="1"/>
      <c r="M718" s="1"/>
      <c r="N718" s="1"/>
      <c r="O718" s="1"/>
      <c r="P718" s="1"/>
      <c r="Q718" s="1"/>
      <c r="R718" s="1"/>
      <c r="S718" s="1"/>
      <c r="T718" s="1"/>
    </row>
    <row r="719" spans="1:20" x14ac:dyDescent="0.25">
      <c r="A719" s="1"/>
      <c r="B719" s="1"/>
      <c r="C719" s="1"/>
      <c r="D719" s="1"/>
      <c r="E719" s="1"/>
      <c r="F719" s="1"/>
      <c r="G719" s="1"/>
      <c r="H719" s="1"/>
      <c r="I719" s="1"/>
      <c r="J719" s="1"/>
      <c r="K719" s="1"/>
      <c r="L719" s="1"/>
      <c r="M719" s="1"/>
      <c r="N719" s="1"/>
      <c r="O719" s="1"/>
      <c r="P719" s="1"/>
      <c r="Q719" s="1"/>
      <c r="R719" s="1"/>
      <c r="S719" s="1"/>
      <c r="T719" s="1"/>
    </row>
    <row r="720" spans="1:20" x14ac:dyDescent="0.25">
      <c r="A720" s="1"/>
      <c r="B720" s="1"/>
      <c r="C720" s="1"/>
      <c r="D720" s="1"/>
      <c r="E720" s="1"/>
      <c r="F720" s="1"/>
      <c r="G720" s="1"/>
      <c r="H720" s="1"/>
      <c r="I720" s="1"/>
      <c r="J720" s="1"/>
      <c r="K720" s="1"/>
      <c r="L720" s="1"/>
      <c r="M720" s="1"/>
      <c r="N720" s="1"/>
      <c r="O720" s="1"/>
      <c r="P720" s="1"/>
      <c r="Q720" s="1"/>
      <c r="R720" s="1"/>
      <c r="S720" s="1"/>
      <c r="T720" s="1"/>
    </row>
    <row r="721" spans="1:20" x14ac:dyDescent="0.25">
      <c r="A721" s="1"/>
      <c r="B721" s="1"/>
      <c r="C721" s="1"/>
      <c r="D721" s="1"/>
      <c r="E721" s="1"/>
      <c r="F721" s="1"/>
      <c r="G721" s="1"/>
      <c r="H721" s="1"/>
      <c r="I721" s="1"/>
      <c r="J721" s="1"/>
      <c r="K721" s="1"/>
      <c r="L721" s="1"/>
      <c r="M721" s="1"/>
      <c r="N721" s="1"/>
      <c r="O721" s="1"/>
      <c r="P721" s="1"/>
      <c r="Q721" s="1"/>
      <c r="R721" s="1"/>
      <c r="S721" s="1"/>
      <c r="T721" s="1"/>
    </row>
    <row r="722" spans="1:20" x14ac:dyDescent="0.25">
      <c r="A722" s="1"/>
      <c r="B722" s="1"/>
      <c r="C722" s="1"/>
      <c r="D722" s="1"/>
      <c r="E722" s="1"/>
      <c r="F722" s="1"/>
      <c r="G722" s="1"/>
      <c r="H722" s="1"/>
      <c r="I722" s="1"/>
      <c r="J722" s="1"/>
      <c r="K722" s="1"/>
      <c r="L722" s="1"/>
      <c r="M722" s="1"/>
      <c r="N722" s="1"/>
      <c r="O722" s="1"/>
      <c r="P722" s="1"/>
      <c r="Q722" s="1"/>
      <c r="R722" s="1"/>
      <c r="S722" s="1"/>
      <c r="T722" s="1"/>
    </row>
    <row r="723" spans="1:20" x14ac:dyDescent="0.25">
      <c r="A723" s="1"/>
      <c r="B723" s="1"/>
      <c r="C723" s="1"/>
      <c r="D723" s="1"/>
      <c r="E723" s="1"/>
      <c r="F723" s="1"/>
      <c r="G723" s="1"/>
      <c r="H723" s="1"/>
      <c r="I723" s="1"/>
      <c r="J723" s="1"/>
      <c r="K723" s="1"/>
      <c r="L723" s="1"/>
      <c r="M723" s="1"/>
      <c r="N723" s="1"/>
      <c r="O723" s="1"/>
      <c r="P723" s="1"/>
      <c r="Q723" s="1"/>
      <c r="R723" s="1"/>
      <c r="S723" s="1"/>
      <c r="T723" s="1"/>
    </row>
    <row r="724" spans="1:20" x14ac:dyDescent="0.25">
      <c r="A724" s="1"/>
      <c r="B724" s="1"/>
      <c r="C724" s="1"/>
      <c r="D724" s="1"/>
      <c r="E724" s="1"/>
      <c r="F724" s="1"/>
      <c r="G724" s="1"/>
      <c r="H724" s="1"/>
      <c r="I724" s="1"/>
      <c r="J724" s="1"/>
      <c r="K724" s="1"/>
      <c r="L724" s="1"/>
      <c r="M724" s="1"/>
      <c r="N724" s="1"/>
      <c r="O724" s="1"/>
      <c r="P724" s="1"/>
      <c r="Q724" s="1"/>
      <c r="R724" s="1"/>
      <c r="S724" s="1"/>
      <c r="T724" s="1"/>
    </row>
    <row r="725" spans="1:20" x14ac:dyDescent="0.25">
      <c r="A725" s="1"/>
      <c r="B725" s="1"/>
      <c r="C725" s="1"/>
      <c r="D725" s="1"/>
      <c r="E725" s="1"/>
      <c r="F725" s="1"/>
      <c r="G725" s="1"/>
      <c r="H725" s="1"/>
      <c r="I725" s="1"/>
      <c r="J725" s="1"/>
      <c r="K725" s="1"/>
      <c r="L725" s="1"/>
      <c r="M725" s="1"/>
      <c r="N725" s="1"/>
      <c r="O725" s="1"/>
      <c r="P725" s="1"/>
      <c r="Q725" s="1"/>
      <c r="R725" s="1"/>
      <c r="S725" s="1"/>
      <c r="T725" s="1"/>
    </row>
    <row r="726" spans="1:20" x14ac:dyDescent="0.25">
      <c r="A726" s="1"/>
      <c r="B726" s="1"/>
      <c r="C726" s="1"/>
      <c r="D726" s="1"/>
      <c r="E726" s="1"/>
      <c r="F726" s="1"/>
      <c r="G726" s="1"/>
      <c r="H726" s="1"/>
      <c r="I726" s="1"/>
      <c r="J726" s="1"/>
      <c r="K726" s="1"/>
      <c r="L726" s="1"/>
      <c r="M726" s="1"/>
      <c r="N726" s="1"/>
      <c r="O726" s="1"/>
      <c r="P726" s="1"/>
      <c r="Q726" s="1"/>
      <c r="R726" s="1"/>
      <c r="S726" s="1"/>
      <c r="T726" s="1"/>
    </row>
    <row r="727" spans="1:20" x14ac:dyDescent="0.25">
      <c r="A727" s="1"/>
      <c r="B727" s="1"/>
      <c r="C727" s="1"/>
      <c r="D727" s="1"/>
      <c r="E727" s="1"/>
      <c r="F727" s="1"/>
      <c r="G727" s="1"/>
      <c r="H727" s="1"/>
      <c r="I727" s="1"/>
      <c r="J727" s="1"/>
      <c r="K727" s="1"/>
      <c r="L727" s="1"/>
      <c r="M727" s="1"/>
      <c r="N727" s="1"/>
      <c r="O727" s="1"/>
      <c r="P727" s="1"/>
      <c r="Q727" s="1"/>
      <c r="R727" s="1"/>
      <c r="S727" s="1"/>
      <c r="T727" s="1"/>
    </row>
    <row r="728" spans="1:20" x14ac:dyDescent="0.25">
      <c r="A728" s="1"/>
      <c r="B728" s="1"/>
      <c r="C728" s="1"/>
      <c r="D728" s="1"/>
      <c r="E728" s="1"/>
      <c r="F728" s="1"/>
      <c r="G728" s="1"/>
      <c r="H728" s="1"/>
      <c r="I728" s="1"/>
      <c r="J728" s="1"/>
      <c r="K728" s="1"/>
      <c r="L728" s="1"/>
      <c r="M728" s="1"/>
      <c r="N728" s="1"/>
      <c r="O728" s="1"/>
      <c r="P728" s="1"/>
      <c r="Q728" s="1"/>
      <c r="R728" s="1"/>
      <c r="S728" s="1"/>
      <c r="T728" s="1"/>
    </row>
    <row r="729" spans="1:20" x14ac:dyDescent="0.25">
      <c r="A729" s="1"/>
      <c r="B729" s="1"/>
      <c r="C729" s="1"/>
      <c r="D729" s="1"/>
      <c r="E729" s="1"/>
      <c r="F729" s="1"/>
      <c r="G729" s="1"/>
      <c r="H729" s="1"/>
      <c r="I729" s="1"/>
      <c r="J729" s="1"/>
      <c r="K729" s="1"/>
      <c r="L729" s="1"/>
      <c r="M729" s="1"/>
      <c r="N729" s="1"/>
      <c r="O729" s="1"/>
      <c r="P729" s="1"/>
      <c r="Q729" s="1"/>
      <c r="R729" s="1"/>
      <c r="S729" s="1"/>
      <c r="T729" s="1"/>
    </row>
    <row r="730" spans="1:20" x14ac:dyDescent="0.25">
      <c r="A730" s="1"/>
      <c r="B730" s="1"/>
      <c r="C730" s="1"/>
      <c r="D730" s="1"/>
      <c r="E730" s="1"/>
      <c r="F730" s="1"/>
      <c r="G730" s="1"/>
      <c r="H730" s="1"/>
      <c r="I730" s="1"/>
      <c r="J730" s="1"/>
      <c r="K730" s="1"/>
      <c r="L730" s="1"/>
      <c r="M730" s="1"/>
      <c r="N730" s="1"/>
      <c r="O730" s="1"/>
      <c r="P730" s="1"/>
      <c r="Q730" s="1"/>
      <c r="R730" s="1"/>
      <c r="S730" s="1"/>
      <c r="T730" s="1"/>
    </row>
    <row r="731" spans="1:20" x14ac:dyDescent="0.25">
      <c r="A731" s="1"/>
      <c r="B731" s="1"/>
      <c r="C731" s="1"/>
      <c r="D731" s="1"/>
      <c r="E731" s="1"/>
      <c r="F731" s="1"/>
      <c r="G731" s="1"/>
      <c r="H731" s="1"/>
      <c r="I731" s="1"/>
      <c r="J731" s="1"/>
      <c r="K731" s="1"/>
      <c r="L731" s="1"/>
      <c r="M731" s="1"/>
      <c r="N731" s="1"/>
      <c r="O731" s="1"/>
      <c r="P731" s="1"/>
      <c r="Q731" s="1"/>
      <c r="R731" s="1"/>
      <c r="S731" s="1"/>
      <c r="T731" s="1"/>
    </row>
    <row r="732" spans="1:20" x14ac:dyDescent="0.25">
      <c r="A732" s="1"/>
      <c r="B732" s="1"/>
      <c r="C732" s="1"/>
      <c r="D732" s="1"/>
      <c r="E732" s="1"/>
      <c r="F732" s="1"/>
      <c r="G732" s="1"/>
      <c r="H732" s="1"/>
      <c r="I732" s="1"/>
      <c r="J732" s="1"/>
      <c r="K732" s="1"/>
      <c r="L732" s="1"/>
      <c r="M732" s="1"/>
      <c r="N732" s="1"/>
      <c r="O732" s="1"/>
      <c r="P732" s="1"/>
      <c r="Q732" s="1"/>
      <c r="R732" s="1"/>
      <c r="S732" s="1"/>
      <c r="T732" s="1"/>
    </row>
    <row r="733" spans="1:20" x14ac:dyDescent="0.25">
      <c r="A733" s="1"/>
      <c r="B733" s="1"/>
      <c r="C733" s="1"/>
      <c r="D733" s="1"/>
      <c r="E733" s="1"/>
      <c r="F733" s="1"/>
      <c r="G733" s="1"/>
      <c r="H733" s="1"/>
      <c r="I733" s="1"/>
      <c r="J733" s="1"/>
      <c r="K733" s="1"/>
      <c r="L733" s="1"/>
      <c r="M733" s="1"/>
      <c r="N733" s="1"/>
      <c r="O733" s="1"/>
      <c r="P733" s="1"/>
      <c r="Q733" s="1"/>
      <c r="R733" s="1"/>
      <c r="S733" s="1"/>
      <c r="T733" s="1"/>
    </row>
    <row r="734" spans="1:20" x14ac:dyDescent="0.25">
      <c r="A734" s="1"/>
      <c r="B734" s="1"/>
      <c r="C734" s="1"/>
      <c r="D734" s="1"/>
      <c r="E734" s="1"/>
      <c r="F734" s="1"/>
      <c r="G734" s="1"/>
      <c r="H734" s="1"/>
      <c r="I734" s="1"/>
      <c r="J734" s="1"/>
      <c r="K734" s="1"/>
      <c r="L734" s="1"/>
      <c r="M734" s="1"/>
      <c r="N734" s="1"/>
      <c r="O734" s="1"/>
      <c r="P734" s="1"/>
      <c r="Q734" s="1"/>
      <c r="R734" s="1"/>
      <c r="S734" s="1"/>
      <c r="T734" s="1"/>
    </row>
    <row r="735" spans="1:20" x14ac:dyDescent="0.25">
      <c r="A735" s="1"/>
      <c r="B735" s="1"/>
      <c r="C735" s="1"/>
      <c r="D735" s="1"/>
      <c r="E735" s="1"/>
      <c r="F735" s="1"/>
      <c r="G735" s="1"/>
      <c r="H735" s="1"/>
      <c r="I735" s="1"/>
      <c r="J735" s="1"/>
      <c r="K735" s="1"/>
      <c r="L735" s="1"/>
      <c r="M735" s="1"/>
      <c r="N735" s="1"/>
      <c r="O735" s="1"/>
      <c r="P735" s="1"/>
      <c r="Q735" s="1"/>
      <c r="R735" s="1"/>
      <c r="S735" s="1"/>
      <c r="T735" s="1"/>
    </row>
    <row r="736" spans="1:20" x14ac:dyDescent="0.25">
      <c r="A736" s="1"/>
      <c r="B736" s="1"/>
      <c r="C736" s="1"/>
      <c r="D736" s="1"/>
      <c r="E736" s="1"/>
      <c r="F736" s="1"/>
      <c r="G736" s="1"/>
      <c r="H736" s="1"/>
      <c r="I736" s="1"/>
      <c r="J736" s="1"/>
      <c r="K736" s="1"/>
      <c r="L736" s="1"/>
      <c r="M736" s="1"/>
      <c r="N736" s="1"/>
      <c r="O736" s="1"/>
      <c r="P736" s="1"/>
      <c r="Q736" s="1"/>
      <c r="R736" s="1"/>
      <c r="S736" s="1"/>
      <c r="T736" s="1"/>
    </row>
    <row r="737" spans="1:20" x14ac:dyDescent="0.25">
      <c r="A737" s="1"/>
      <c r="B737" s="1"/>
      <c r="C737" s="1"/>
      <c r="D737" s="1"/>
      <c r="E737" s="1"/>
      <c r="F737" s="1"/>
      <c r="G737" s="1"/>
      <c r="H737" s="1"/>
      <c r="I737" s="1"/>
      <c r="J737" s="1"/>
      <c r="K737" s="1"/>
      <c r="L737" s="1"/>
      <c r="M737" s="1"/>
      <c r="N737" s="1"/>
      <c r="O737" s="1"/>
      <c r="P737" s="1"/>
      <c r="Q737" s="1"/>
      <c r="R737" s="1"/>
      <c r="S737" s="1"/>
      <c r="T737" s="1"/>
    </row>
    <row r="738" spans="1:20" x14ac:dyDescent="0.25">
      <c r="A738" s="1"/>
      <c r="B738" s="1"/>
      <c r="C738" s="1"/>
      <c r="D738" s="1"/>
      <c r="E738" s="1"/>
      <c r="F738" s="1"/>
      <c r="G738" s="1"/>
      <c r="H738" s="1"/>
      <c r="I738" s="1"/>
      <c r="J738" s="1"/>
      <c r="K738" s="1"/>
      <c r="L738" s="1"/>
      <c r="M738" s="1"/>
      <c r="N738" s="1"/>
      <c r="O738" s="1"/>
      <c r="P738" s="1"/>
      <c r="Q738" s="1"/>
      <c r="R738" s="1"/>
      <c r="S738" s="1"/>
      <c r="T738" s="1"/>
    </row>
    <row r="739" spans="1:20" x14ac:dyDescent="0.25">
      <c r="A739" s="1"/>
      <c r="B739" s="1"/>
      <c r="C739" s="1"/>
      <c r="D739" s="1"/>
      <c r="E739" s="1"/>
      <c r="F739" s="1"/>
      <c r="G739" s="1"/>
      <c r="H739" s="1"/>
      <c r="I739" s="1"/>
      <c r="J739" s="1"/>
      <c r="K739" s="1"/>
      <c r="L739" s="1"/>
      <c r="M739" s="1"/>
      <c r="N739" s="1"/>
      <c r="O739" s="1"/>
      <c r="P739" s="1"/>
      <c r="Q739" s="1"/>
      <c r="R739" s="1"/>
      <c r="S739" s="1"/>
      <c r="T739" s="1"/>
    </row>
    <row r="740" spans="1:20" x14ac:dyDescent="0.25">
      <c r="A740" s="1"/>
      <c r="B740" s="1"/>
      <c r="C740" s="1"/>
      <c r="D740" s="1"/>
      <c r="E740" s="1"/>
      <c r="F740" s="1"/>
      <c r="G740" s="1"/>
      <c r="H740" s="1"/>
      <c r="I740" s="1"/>
      <c r="J740" s="1"/>
      <c r="K740" s="1"/>
      <c r="L740" s="1"/>
      <c r="M740" s="1"/>
      <c r="N740" s="1"/>
      <c r="O740" s="1"/>
      <c r="P740" s="1"/>
      <c r="Q740" s="1"/>
      <c r="R740" s="1"/>
      <c r="S740" s="1"/>
      <c r="T740" s="1"/>
    </row>
    <row r="741" spans="1:20" x14ac:dyDescent="0.25">
      <c r="A741" s="1"/>
      <c r="B741" s="1"/>
      <c r="C741" s="1"/>
      <c r="D741" s="1"/>
      <c r="E741" s="1"/>
      <c r="F741" s="1"/>
      <c r="G741" s="1"/>
      <c r="H741" s="1"/>
      <c r="I741" s="1"/>
      <c r="J741" s="1"/>
      <c r="K741" s="1"/>
      <c r="L741" s="1"/>
      <c r="M741" s="1"/>
      <c r="N741" s="1"/>
      <c r="O741" s="1"/>
      <c r="P741" s="1"/>
      <c r="Q741" s="1"/>
      <c r="R741" s="1"/>
      <c r="S741" s="1"/>
      <c r="T741" s="1"/>
    </row>
    <row r="742" spans="1:20" x14ac:dyDescent="0.25">
      <c r="A742" s="1"/>
      <c r="B742" s="1"/>
      <c r="C742" s="1"/>
      <c r="D742" s="1"/>
      <c r="E742" s="1"/>
      <c r="F742" s="1"/>
      <c r="G742" s="1"/>
      <c r="H742" s="1"/>
      <c r="I742" s="1"/>
      <c r="J742" s="1"/>
      <c r="K742" s="1"/>
      <c r="L742" s="1"/>
      <c r="M742" s="1"/>
      <c r="N742" s="1"/>
      <c r="O742" s="1"/>
      <c r="P742" s="1"/>
      <c r="Q742" s="1"/>
      <c r="R742" s="1"/>
      <c r="S742" s="1"/>
      <c r="T742" s="1"/>
    </row>
    <row r="743" spans="1:20" x14ac:dyDescent="0.25">
      <c r="A743" s="1"/>
      <c r="B743" s="1"/>
      <c r="C743" s="1"/>
      <c r="D743" s="1"/>
      <c r="E743" s="1"/>
      <c r="F743" s="1"/>
      <c r="G743" s="1"/>
      <c r="H743" s="1"/>
      <c r="I743" s="1"/>
      <c r="J743" s="1"/>
      <c r="K743" s="1"/>
      <c r="L743" s="1"/>
      <c r="M743" s="1"/>
      <c r="N743" s="1"/>
      <c r="O743" s="1"/>
      <c r="P743" s="1"/>
      <c r="Q743" s="1"/>
      <c r="R743" s="1"/>
      <c r="S743" s="1"/>
      <c r="T743" s="1"/>
    </row>
    <row r="744" spans="1:20" x14ac:dyDescent="0.25">
      <c r="A744" s="1"/>
      <c r="B744" s="1"/>
      <c r="C744" s="1"/>
      <c r="D744" s="1"/>
      <c r="E744" s="1"/>
      <c r="F744" s="1"/>
      <c r="G744" s="1"/>
      <c r="H744" s="1"/>
      <c r="I744" s="1"/>
      <c r="J744" s="1"/>
      <c r="K744" s="1"/>
      <c r="L744" s="1"/>
      <c r="M744" s="1"/>
      <c r="N744" s="1"/>
      <c r="O744" s="1"/>
      <c r="P744" s="1"/>
      <c r="Q744" s="1"/>
      <c r="R744" s="1"/>
      <c r="S744" s="1"/>
      <c r="T744" s="1"/>
    </row>
    <row r="745" spans="1:20" x14ac:dyDescent="0.25">
      <c r="A745" s="1"/>
      <c r="B745" s="1"/>
      <c r="C745" s="1"/>
      <c r="D745" s="1"/>
      <c r="E745" s="1"/>
      <c r="F745" s="1"/>
      <c r="G745" s="1"/>
      <c r="H745" s="1"/>
      <c r="I745" s="1"/>
      <c r="J745" s="1"/>
      <c r="K745" s="1"/>
      <c r="L745" s="1"/>
      <c r="M745" s="1"/>
      <c r="N745" s="1"/>
      <c r="O745" s="1"/>
      <c r="P745" s="1"/>
      <c r="Q745" s="1"/>
      <c r="R745" s="1"/>
      <c r="S745" s="1"/>
      <c r="T745" s="1"/>
    </row>
    <row r="746" spans="1:20" x14ac:dyDescent="0.25">
      <c r="A746" s="1"/>
      <c r="B746" s="1"/>
      <c r="C746" s="1"/>
      <c r="D746" s="1"/>
      <c r="E746" s="1"/>
      <c r="F746" s="1"/>
      <c r="G746" s="1"/>
      <c r="H746" s="1"/>
      <c r="I746" s="1"/>
      <c r="J746" s="1"/>
      <c r="K746" s="1"/>
      <c r="L746" s="1"/>
      <c r="M746" s="1"/>
      <c r="N746" s="1"/>
      <c r="O746" s="1"/>
      <c r="P746" s="1"/>
      <c r="Q746" s="1"/>
      <c r="R746" s="1"/>
      <c r="S746" s="1"/>
      <c r="T746" s="1"/>
    </row>
    <row r="747" spans="1:20" x14ac:dyDescent="0.25">
      <c r="A747" s="1"/>
      <c r="B747" s="1"/>
      <c r="C747" s="1"/>
      <c r="D747" s="1"/>
      <c r="E747" s="1"/>
      <c r="F747" s="1"/>
      <c r="G747" s="1"/>
      <c r="H747" s="1"/>
      <c r="I747" s="1"/>
      <c r="J747" s="1"/>
      <c r="K747" s="1"/>
      <c r="L747" s="1"/>
      <c r="M747" s="1"/>
      <c r="N747" s="1"/>
      <c r="O747" s="1"/>
      <c r="P747" s="1"/>
      <c r="Q747" s="1"/>
      <c r="R747" s="1"/>
      <c r="S747" s="1"/>
      <c r="T747" s="1"/>
    </row>
    <row r="748" spans="1:20" x14ac:dyDescent="0.25">
      <c r="A748" s="1"/>
      <c r="B748" s="1"/>
      <c r="C748" s="1"/>
      <c r="D748" s="1"/>
      <c r="E748" s="1"/>
      <c r="F748" s="1"/>
      <c r="G748" s="1"/>
      <c r="H748" s="1"/>
      <c r="I748" s="1"/>
      <c r="J748" s="1"/>
      <c r="K748" s="1"/>
      <c r="L748" s="1"/>
      <c r="M748" s="1"/>
      <c r="N748" s="1"/>
      <c r="O748" s="1"/>
      <c r="P748" s="1"/>
      <c r="Q748" s="1"/>
      <c r="R748" s="1"/>
      <c r="S748" s="1"/>
      <c r="T748" s="1"/>
    </row>
    <row r="749" spans="1:20" x14ac:dyDescent="0.25">
      <c r="A749" s="1"/>
      <c r="B749" s="1"/>
      <c r="C749" s="1"/>
      <c r="D749" s="1"/>
      <c r="E749" s="1"/>
      <c r="F749" s="1"/>
      <c r="G749" s="1"/>
      <c r="H749" s="1"/>
      <c r="I749" s="1"/>
      <c r="J749" s="1"/>
      <c r="K749" s="1"/>
      <c r="L749" s="1"/>
      <c r="M749" s="1"/>
      <c r="N749" s="1"/>
      <c r="O749" s="1"/>
      <c r="P749" s="1"/>
      <c r="Q749" s="1"/>
      <c r="R749" s="1"/>
      <c r="S749" s="1"/>
      <c r="T749" s="1"/>
    </row>
    <row r="750" spans="1:20" x14ac:dyDescent="0.25">
      <c r="A750" s="1"/>
      <c r="B750" s="1"/>
      <c r="C750" s="1"/>
      <c r="D750" s="1"/>
      <c r="E750" s="1"/>
      <c r="F750" s="1"/>
      <c r="G750" s="1"/>
      <c r="H750" s="1"/>
      <c r="I750" s="1"/>
      <c r="J750" s="1"/>
      <c r="K750" s="1"/>
      <c r="L750" s="1"/>
      <c r="M750" s="1"/>
      <c r="N750" s="1"/>
      <c r="O750" s="1"/>
      <c r="P750" s="1"/>
      <c r="Q750" s="1"/>
      <c r="R750" s="1"/>
      <c r="S750" s="1"/>
      <c r="T750" s="1"/>
    </row>
    <row r="751" spans="1:20" x14ac:dyDescent="0.25">
      <c r="A751" s="1"/>
      <c r="B751" s="1"/>
      <c r="C751" s="1"/>
      <c r="D751" s="1"/>
      <c r="E751" s="1"/>
      <c r="F751" s="1"/>
      <c r="G751" s="1"/>
      <c r="H751" s="1"/>
      <c r="I751" s="1"/>
      <c r="J751" s="1"/>
      <c r="K751" s="1"/>
      <c r="L751" s="1"/>
      <c r="M751" s="1"/>
      <c r="N751" s="1"/>
      <c r="O751" s="1"/>
      <c r="P751" s="1"/>
      <c r="Q751" s="1"/>
      <c r="R751" s="1"/>
      <c r="S751" s="1"/>
      <c r="T751" s="1"/>
    </row>
    <row r="752" spans="1:20" x14ac:dyDescent="0.25">
      <c r="A752" s="1"/>
      <c r="B752" s="1"/>
      <c r="C752" s="1"/>
      <c r="D752" s="1"/>
      <c r="E752" s="1"/>
      <c r="F752" s="1"/>
      <c r="G752" s="1"/>
      <c r="H752" s="1"/>
      <c r="I752" s="1"/>
      <c r="J752" s="1"/>
      <c r="K752" s="1"/>
      <c r="L752" s="1"/>
      <c r="M752" s="1"/>
      <c r="N752" s="1"/>
      <c r="O752" s="1"/>
      <c r="P752" s="1"/>
      <c r="Q752" s="1"/>
      <c r="R752" s="1"/>
      <c r="S752" s="1"/>
      <c r="T752" s="1"/>
    </row>
    <row r="753" spans="1:20" x14ac:dyDescent="0.25">
      <c r="A753" s="1"/>
      <c r="B753" s="1"/>
      <c r="C753" s="1"/>
      <c r="D753" s="1"/>
      <c r="E753" s="1"/>
      <c r="F753" s="1"/>
      <c r="G753" s="1"/>
      <c r="H753" s="1"/>
      <c r="I753" s="1"/>
      <c r="J753" s="1"/>
      <c r="K753" s="1"/>
      <c r="L753" s="1"/>
      <c r="M753" s="1"/>
      <c r="N753" s="1"/>
      <c r="O753" s="1"/>
      <c r="P753" s="1"/>
      <c r="Q753" s="1"/>
      <c r="R753" s="1"/>
      <c r="S753" s="1"/>
      <c r="T753" s="1"/>
    </row>
    <row r="754" spans="1:20" x14ac:dyDescent="0.25">
      <c r="A754" s="1"/>
      <c r="B754" s="1"/>
      <c r="C754" s="1"/>
      <c r="D754" s="1"/>
      <c r="E754" s="1"/>
      <c r="F754" s="1"/>
      <c r="G754" s="1"/>
      <c r="H754" s="1"/>
      <c r="I754" s="1"/>
      <c r="J754" s="1"/>
      <c r="K754" s="1"/>
      <c r="L754" s="1"/>
      <c r="M754" s="1"/>
      <c r="N754" s="1"/>
      <c r="O754" s="1"/>
      <c r="P754" s="1"/>
      <c r="Q754" s="1"/>
      <c r="R754" s="1"/>
      <c r="S754" s="1"/>
      <c r="T754" s="1"/>
    </row>
    <row r="755" spans="1:20" x14ac:dyDescent="0.25">
      <c r="A755" s="1"/>
      <c r="B755" s="1"/>
      <c r="C755" s="1"/>
      <c r="D755" s="1"/>
      <c r="E755" s="1"/>
      <c r="F755" s="1"/>
      <c r="G755" s="1"/>
      <c r="H755" s="1"/>
      <c r="I755" s="1"/>
      <c r="J755" s="1"/>
      <c r="K755" s="1"/>
      <c r="L755" s="1"/>
      <c r="M755" s="1"/>
      <c r="N755" s="1"/>
      <c r="O755" s="1"/>
      <c r="P755" s="1"/>
      <c r="Q755" s="1"/>
      <c r="R755" s="1"/>
      <c r="S755" s="1"/>
      <c r="T755" s="1"/>
    </row>
    <row r="756" spans="1:20" x14ac:dyDescent="0.25">
      <c r="A756" s="1"/>
      <c r="B756" s="1"/>
      <c r="C756" s="1"/>
      <c r="D756" s="1"/>
      <c r="E756" s="1"/>
      <c r="F756" s="1"/>
      <c r="G756" s="1"/>
      <c r="H756" s="1"/>
      <c r="I756" s="1"/>
      <c r="J756" s="1"/>
      <c r="K756" s="1"/>
      <c r="L756" s="1"/>
      <c r="M756" s="1"/>
      <c r="N756" s="1"/>
      <c r="O756" s="1"/>
      <c r="P756" s="1"/>
      <c r="Q756" s="1"/>
      <c r="R756" s="1"/>
      <c r="S756" s="1"/>
      <c r="T756" s="1"/>
    </row>
    <row r="757" spans="1:20" x14ac:dyDescent="0.25">
      <c r="A757" s="1"/>
      <c r="B757" s="1"/>
      <c r="C757" s="1"/>
      <c r="D757" s="1"/>
      <c r="E757" s="1"/>
      <c r="F757" s="1"/>
      <c r="G757" s="1"/>
      <c r="H757" s="1"/>
      <c r="I757" s="1"/>
      <c r="J757" s="1"/>
      <c r="K757" s="1"/>
      <c r="L757" s="1"/>
      <c r="M757" s="1"/>
      <c r="N757" s="1"/>
      <c r="O757" s="1"/>
      <c r="P757" s="1"/>
      <c r="Q757" s="1"/>
      <c r="R757" s="1"/>
      <c r="S757" s="1"/>
      <c r="T757" s="1"/>
    </row>
    <row r="758" spans="1:20" x14ac:dyDescent="0.25">
      <c r="A758" s="1"/>
      <c r="B758" s="1"/>
      <c r="C758" s="1"/>
      <c r="D758" s="1"/>
      <c r="E758" s="1"/>
      <c r="F758" s="1"/>
      <c r="G758" s="1"/>
      <c r="H758" s="1"/>
      <c r="I758" s="1"/>
      <c r="J758" s="1"/>
      <c r="K758" s="1"/>
      <c r="L758" s="1"/>
      <c r="M758" s="1"/>
      <c r="N758" s="1"/>
      <c r="O758" s="1"/>
      <c r="P758" s="1"/>
      <c r="Q758" s="1"/>
      <c r="R758" s="1"/>
      <c r="S758" s="1"/>
      <c r="T758" s="1"/>
    </row>
    <row r="759" spans="1:20" x14ac:dyDescent="0.25">
      <c r="A759" s="1"/>
      <c r="B759" s="1"/>
      <c r="C759" s="1"/>
      <c r="D759" s="1"/>
      <c r="E759" s="1"/>
      <c r="F759" s="1"/>
      <c r="G759" s="1"/>
      <c r="H759" s="1"/>
      <c r="I759" s="1"/>
      <c r="J759" s="1"/>
      <c r="K759" s="1"/>
      <c r="L759" s="1"/>
      <c r="M759" s="1"/>
      <c r="N759" s="1"/>
      <c r="O759" s="1"/>
      <c r="P759" s="1"/>
      <c r="Q759" s="1"/>
      <c r="R759" s="1"/>
      <c r="S759" s="1"/>
      <c r="T759" s="1"/>
    </row>
    <row r="760" spans="1:20" x14ac:dyDescent="0.25">
      <c r="A760" s="1"/>
      <c r="B760" s="1"/>
      <c r="C760" s="1"/>
      <c r="D760" s="1"/>
      <c r="E760" s="1"/>
      <c r="F760" s="1"/>
      <c r="G760" s="1"/>
      <c r="H760" s="1"/>
      <c r="I760" s="1"/>
      <c r="J760" s="1"/>
      <c r="K760" s="1"/>
      <c r="L760" s="1"/>
      <c r="M760" s="1"/>
      <c r="N760" s="1"/>
      <c r="O760" s="1"/>
      <c r="P760" s="1"/>
      <c r="Q760" s="1"/>
      <c r="R760" s="1"/>
      <c r="S760" s="1"/>
      <c r="T760" s="1"/>
    </row>
    <row r="761" spans="1:20" x14ac:dyDescent="0.25">
      <c r="A761" s="1"/>
      <c r="B761" s="1"/>
      <c r="C761" s="1"/>
      <c r="D761" s="1"/>
      <c r="E761" s="1"/>
      <c r="F761" s="1"/>
      <c r="G761" s="1"/>
      <c r="H761" s="1"/>
      <c r="I761" s="1"/>
      <c r="J761" s="1"/>
      <c r="K761" s="1"/>
      <c r="L761" s="1"/>
      <c r="M761" s="1"/>
      <c r="N761" s="1"/>
      <c r="O761" s="1"/>
      <c r="P761" s="1"/>
      <c r="Q761" s="1"/>
      <c r="R761" s="1"/>
      <c r="S761" s="1"/>
      <c r="T761" s="1"/>
    </row>
    <row r="762" spans="1:20" x14ac:dyDescent="0.25">
      <c r="A762" s="1"/>
      <c r="B762" s="1"/>
      <c r="C762" s="1"/>
      <c r="D762" s="1"/>
      <c r="E762" s="1"/>
      <c r="F762" s="1"/>
      <c r="G762" s="1"/>
      <c r="H762" s="1"/>
      <c r="I762" s="1"/>
      <c r="J762" s="1"/>
      <c r="K762" s="1"/>
      <c r="L762" s="1"/>
      <c r="M762" s="1"/>
      <c r="N762" s="1"/>
      <c r="O762" s="1"/>
      <c r="P762" s="1"/>
      <c r="Q762" s="1"/>
      <c r="R762" s="1"/>
      <c r="S762" s="1"/>
      <c r="T762" s="1"/>
    </row>
    <row r="763" spans="1:20" x14ac:dyDescent="0.25">
      <c r="A763" s="1"/>
      <c r="B763" s="1"/>
      <c r="C763" s="1"/>
      <c r="D763" s="1"/>
      <c r="E763" s="1"/>
      <c r="F763" s="1"/>
      <c r="G763" s="1"/>
      <c r="H763" s="1"/>
      <c r="I763" s="1"/>
      <c r="J763" s="1"/>
      <c r="K763" s="1"/>
      <c r="L763" s="1"/>
      <c r="M763" s="1"/>
      <c r="N763" s="1"/>
      <c r="O763" s="1"/>
      <c r="P763" s="1"/>
      <c r="Q763" s="1"/>
      <c r="R763" s="1"/>
      <c r="S763" s="1"/>
      <c r="T763" s="1"/>
    </row>
    <row r="764" spans="1:20" x14ac:dyDescent="0.25">
      <c r="A764" s="1"/>
      <c r="B764" s="1"/>
      <c r="C764" s="1"/>
      <c r="D764" s="1"/>
      <c r="E764" s="1"/>
      <c r="F764" s="1"/>
      <c r="G764" s="1"/>
      <c r="H764" s="1"/>
      <c r="I764" s="1"/>
      <c r="J764" s="1"/>
      <c r="K764" s="1"/>
      <c r="L764" s="1"/>
      <c r="M764" s="1"/>
      <c r="N764" s="1"/>
      <c r="O764" s="1"/>
      <c r="P764" s="1"/>
      <c r="Q764" s="1"/>
      <c r="R764" s="1"/>
      <c r="S764" s="1"/>
      <c r="T764" s="1"/>
    </row>
    <row r="765" spans="1:20" x14ac:dyDescent="0.25">
      <c r="A765" s="1"/>
      <c r="B765" s="1"/>
      <c r="C765" s="1"/>
      <c r="D765" s="1"/>
      <c r="E765" s="1"/>
      <c r="F765" s="1"/>
      <c r="G765" s="1"/>
      <c r="H765" s="1"/>
      <c r="I765" s="1"/>
      <c r="J765" s="1"/>
      <c r="K765" s="1"/>
      <c r="L765" s="1"/>
      <c r="M765" s="1"/>
      <c r="N765" s="1"/>
      <c r="O765" s="1"/>
      <c r="P765" s="1"/>
      <c r="Q765" s="1"/>
      <c r="R765" s="1"/>
      <c r="S765" s="1"/>
      <c r="T765" s="1"/>
    </row>
    <row r="766" spans="1:20" x14ac:dyDescent="0.25">
      <c r="A766" s="1"/>
      <c r="B766" s="1"/>
      <c r="C766" s="1"/>
      <c r="D766" s="1"/>
      <c r="E766" s="1"/>
      <c r="F766" s="1"/>
      <c r="G766" s="1"/>
      <c r="H766" s="1"/>
      <c r="I766" s="1"/>
      <c r="J766" s="1"/>
      <c r="K766" s="1"/>
      <c r="L766" s="1"/>
      <c r="M766" s="1"/>
      <c r="N766" s="1"/>
      <c r="O766" s="1"/>
      <c r="P766" s="1"/>
      <c r="Q766" s="1"/>
      <c r="R766" s="1"/>
      <c r="S766" s="1"/>
      <c r="T766" s="1"/>
    </row>
    <row r="767" spans="1:20" x14ac:dyDescent="0.25">
      <c r="A767" s="1"/>
      <c r="B767" s="1"/>
      <c r="C767" s="1"/>
      <c r="D767" s="1"/>
      <c r="E767" s="1"/>
      <c r="F767" s="1"/>
      <c r="G767" s="1"/>
      <c r="H767" s="1"/>
      <c r="I767" s="1"/>
      <c r="J767" s="1"/>
      <c r="K767" s="1"/>
      <c r="L767" s="1"/>
      <c r="M767" s="1"/>
      <c r="N767" s="1"/>
      <c r="O767" s="1"/>
      <c r="P767" s="1"/>
      <c r="Q767" s="1"/>
      <c r="R767" s="1"/>
      <c r="S767" s="1"/>
      <c r="T767" s="1"/>
    </row>
    <row r="768" spans="1:20" x14ac:dyDescent="0.25">
      <c r="A768" s="1"/>
      <c r="B768" s="1"/>
      <c r="C768" s="1"/>
      <c r="D768" s="1"/>
      <c r="E768" s="1"/>
      <c r="F768" s="1"/>
      <c r="G768" s="1"/>
      <c r="H768" s="1"/>
      <c r="I768" s="1"/>
      <c r="J768" s="1"/>
      <c r="K768" s="1"/>
      <c r="L768" s="1"/>
      <c r="M768" s="1"/>
      <c r="N768" s="1"/>
      <c r="O768" s="1"/>
      <c r="P768" s="1"/>
      <c r="Q768" s="1"/>
      <c r="R768" s="1"/>
      <c r="S768" s="1"/>
      <c r="T768" s="1"/>
    </row>
    <row r="769" spans="1:20" x14ac:dyDescent="0.25">
      <c r="A769" s="1"/>
      <c r="B769" s="1"/>
      <c r="C769" s="1"/>
      <c r="D769" s="1"/>
      <c r="E769" s="1"/>
      <c r="F769" s="1"/>
      <c r="G769" s="1"/>
      <c r="H769" s="1"/>
      <c r="I769" s="1"/>
      <c r="J769" s="1"/>
      <c r="K769" s="1"/>
      <c r="L769" s="1"/>
      <c r="M769" s="1"/>
      <c r="N769" s="1"/>
      <c r="O769" s="1"/>
      <c r="P769" s="1"/>
      <c r="Q769" s="1"/>
      <c r="R769" s="1"/>
      <c r="S769" s="1"/>
      <c r="T769" s="1"/>
    </row>
    <row r="770" spans="1:20" x14ac:dyDescent="0.25">
      <c r="A770" s="1"/>
      <c r="B770" s="1"/>
      <c r="C770" s="1"/>
      <c r="D770" s="1"/>
      <c r="E770" s="1"/>
      <c r="F770" s="1"/>
      <c r="G770" s="1"/>
      <c r="H770" s="1"/>
      <c r="I770" s="1"/>
      <c r="J770" s="1"/>
      <c r="K770" s="1"/>
      <c r="L770" s="1"/>
      <c r="M770" s="1"/>
      <c r="N770" s="1"/>
      <c r="O770" s="1"/>
      <c r="P770" s="1"/>
      <c r="Q770" s="1"/>
      <c r="R770" s="1"/>
      <c r="S770" s="1"/>
      <c r="T770" s="1"/>
    </row>
    <row r="771" spans="1:20" x14ac:dyDescent="0.25">
      <c r="A771" s="1"/>
      <c r="B771" s="1"/>
      <c r="C771" s="1"/>
      <c r="D771" s="1"/>
      <c r="E771" s="1"/>
      <c r="F771" s="1"/>
      <c r="G771" s="1"/>
      <c r="H771" s="1"/>
      <c r="I771" s="1"/>
      <c r="J771" s="1"/>
      <c r="K771" s="1"/>
      <c r="L771" s="1"/>
      <c r="M771" s="1"/>
      <c r="N771" s="1"/>
      <c r="O771" s="1"/>
      <c r="P771" s="1"/>
      <c r="Q771" s="1"/>
      <c r="R771" s="1"/>
      <c r="S771" s="1"/>
      <c r="T771" s="1"/>
    </row>
    <row r="772" spans="1:20" x14ac:dyDescent="0.25">
      <c r="A772" s="1"/>
      <c r="B772" s="1"/>
      <c r="C772" s="1"/>
      <c r="D772" s="1"/>
      <c r="E772" s="1"/>
      <c r="F772" s="1"/>
      <c r="G772" s="1"/>
      <c r="H772" s="1"/>
      <c r="I772" s="1"/>
      <c r="J772" s="1"/>
      <c r="K772" s="1"/>
      <c r="L772" s="1"/>
      <c r="M772" s="1"/>
      <c r="N772" s="1"/>
      <c r="O772" s="1"/>
      <c r="P772" s="1"/>
      <c r="Q772" s="1"/>
      <c r="R772" s="1"/>
      <c r="S772" s="1"/>
      <c r="T772" s="1"/>
    </row>
    <row r="773" spans="1:20" x14ac:dyDescent="0.25">
      <c r="A773" s="1"/>
      <c r="B773" s="1"/>
      <c r="C773" s="1"/>
      <c r="D773" s="1"/>
      <c r="E773" s="1"/>
      <c r="F773" s="1"/>
      <c r="G773" s="1"/>
      <c r="H773" s="1"/>
      <c r="I773" s="1"/>
      <c r="J773" s="1"/>
      <c r="K773" s="1"/>
      <c r="L773" s="1"/>
      <c r="M773" s="1"/>
      <c r="N773" s="1"/>
      <c r="O773" s="1"/>
      <c r="P773" s="1"/>
      <c r="Q773" s="1"/>
      <c r="R773" s="1"/>
      <c r="S773" s="1"/>
      <c r="T773" s="1"/>
    </row>
    <row r="774" spans="1:20" x14ac:dyDescent="0.25">
      <c r="A774" s="1"/>
      <c r="B774" s="1"/>
      <c r="C774" s="1"/>
      <c r="D774" s="1"/>
      <c r="E774" s="1"/>
      <c r="F774" s="1"/>
      <c r="G774" s="1"/>
      <c r="H774" s="1"/>
      <c r="I774" s="1"/>
      <c r="J774" s="1"/>
      <c r="K774" s="1"/>
      <c r="L774" s="1"/>
      <c r="M774" s="1"/>
      <c r="N774" s="1"/>
      <c r="O774" s="1"/>
      <c r="P774" s="1"/>
      <c r="Q774" s="1"/>
      <c r="R774" s="1"/>
      <c r="S774" s="1"/>
      <c r="T774" s="1"/>
    </row>
    <row r="775" spans="1:20" x14ac:dyDescent="0.25">
      <c r="A775" s="1"/>
      <c r="B775" s="1"/>
      <c r="C775" s="1"/>
      <c r="D775" s="1"/>
      <c r="E775" s="1"/>
      <c r="F775" s="1"/>
      <c r="G775" s="1"/>
      <c r="H775" s="1"/>
      <c r="I775" s="1"/>
      <c r="J775" s="1"/>
      <c r="K775" s="1"/>
      <c r="L775" s="1"/>
      <c r="M775" s="1"/>
      <c r="N775" s="1"/>
      <c r="O775" s="1"/>
      <c r="P775" s="1"/>
      <c r="Q775" s="1"/>
      <c r="R775" s="1"/>
      <c r="S775" s="1"/>
      <c r="T775" s="1"/>
    </row>
    <row r="776" spans="1:20" x14ac:dyDescent="0.25">
      <c r="A776" s="1"/>
      <c r="B776" s="1"/>
      <c r="C776" s="1"/>
      <c r="D776" s="1"/>
      <c r="E776" s="1"/>
      <c r="F776" s="1"/>
      <c r="G776" s="1"/>
      <c r="H776" s="1"/>
      <c r="I776" s="1"/>
      <c r="J776" s="1"/>
      <c r="K776" s="1"/>
      <c r="L776" s="1"/>
      <c r="M776" s="1"/>
      <c r="N776" s="1"/>
      <c r="O776" s="1"/>
      <c r="P776" s="1"/>
      <c r="Q776" s="1"/>
      <c r="R776" s="1"/>
      <c r="S776" s="1"/>
      <c r="T776" s="1"/>
    </row>
    <row r="777" spans="1:20" x14ac:dyDescent="0.25">
      <c r="A777" s="1"/>
      <c r="B777" s="1"/>
      <c r="C777" s="1"/>
      <c r="D777" s="1"/>
      <c r="E777" s="1"/>
      <c r="F777" s="1"/>
      <c r="G777" s="1"/>
      <c r="H777" s="1"/>
      <c r="I777" s="1"/>
      <c r="J777" s="1"/>
      <c r="K777" s="1"/>
      <c r="L777" s="1"/>
      <c r="M777" s="1"/>
      <c r="N777" s="1"/>
      <c r="O777" s="1"/>
      <c r="P777" s="1"/>
      <c r="Q777" s="1"/>
      <c r="R777" s="1"/>
      <c r="S777" s="1"/>
      <c r="T777" s="1"/>
    </row>
    <row r="778" spans="1:20" x14ac:dyDescent="0.25">
      <c r="A778" s="1"/>
      <c r="B778" s="1"/>
      <c r="C778" s="1"/>
      <c r="D778" s="1"/>
      <c r="E778" s="1"/>
      <c r="F778" s="1"/>
      <c r="G778" s="1"/>
      <c r="H778" s="1"/>
      <c r="I778" s="1"/>
      <c r="J778" s="1"/>
      <c r="K778" s="1"/>
      <c r="L778" s="1"/>
      <c r="M778" s="1"/>
      <c r="N778" s="1"/>
      <c r="O778" s="1"/>
      <c r="P778" s="1"/>
      <c r="Q778" s="1"/>
      <c r="R778" s="1"/>
      <c r="S778" s="1"/>
      <c r="T778" s="1"/>
    </row>
    <row r="779" spans="1:20" x14ac:dyDescent="0.25">
      <c r="A779" s="1"/>
      <c r="B779" s="1"/>
      <c r="C779" s="1"/>
      <c r="D779" s="1"/>
      <c r="E779" s="1"/>
      <c r="F779" s="1"/>
      <c r="G779" s="1"/>
      <c r="H779" s="1"/>
      <c r="I779" s="1"/>
      <c r="J779" s="1"/>
      <c r="K779" s="1"/>
      <c r="L779" s="1"/>
      <c r="M779" s="1"/>
      <c r="N779" s="1"/>
      <c r="O779" s="1"/>
      <c r="P779" s="1"/>
      <c r="Q779" s="1"/>
      <c r="R779" s="1"/>
      <c r="S779" s="1"/>
      <c r="T779" s="1"/>
    </row>
    <row r="780" spans="1:20" x14ac:dyDescent="0.25">
      <c r="A780" s="1"/>
      <c r="B780" s="1"/>
      <c r="C780" s="1"/>
      <c r="D780" s="1"/>
      <c r="E780" s="1"/>
      <c r="F780" s="1"/>
      <c r="G780" s="1"/>
      <c r="H780" s="1"/>
      <c r="I780" s="1"/>
      <c r="J780" s="1"/>
      <c r="K780" s="1"/>
      <c r="L780" s="1"/>
      <c r="M780" s="1"/>
      <c r="N780" s="1"/>
      <c r="O780" s="1"/>
      <c r="P780" s="1"/>
      <c r="Q780" s="1"/>
      <c r="R780" s="1"/>
      <c r="S780" s="1"/>
      <c r="T780" s="1"/>
    </row>
    <row r="781" spans="1:20" x14ac:dyDescent="0.25">
      <c r="A781" s="1"/>
      <c r="B781" s="1"/>
      <c r="C781" s="1"/>
      <c r="D781" s="1"/>
      <c r="E781" s="1"/>
      <c r="F781" s="1"/>
      <c r="G781" s="1"/>
      <c r="H781" s="1"/>
      <c r="I781" s="1"/>
      <c r="J781" s="1"/>
      <c r="K781" s="1"/>
      <c r="L781" s="1"/>
      <c r="M781" s="1"/>
      <c r="N781" s="1"/>
      <c r="O781" s="1"/>
      <c r="P781" s="1"/>
      <c r="Q781" s="1"/>
      <c r="R781" s="1"/>
      <c r="S781" s="1"/>
      <c r="T781" s="1"/>
    </row>
    <row r="782" spans="1:20" x14ac:dyDescent="0.25">
      <c r="A782" s="1"/>
      <c r="B782" s="1"/>
      <c r="C782" s="1"/>
      <c r="D782" s="1"/>
      <c r="E782" s="1"/>
      <c r="F782" s="1"/>
      <c r="G782" s="1"/>
      <c r="H782" s="1"/>
      <c r="I782" s="1"/>
      <c r="J782" s="1"/>
      <c r="K782" s="1"/>
      <c r="L782" s="1"/>
      <c r="M782" s="1"/>
      <c r="N782" s="1"/>
      <c r="O782" s="1"/>
      <c r="P782" s="1"/>
      <c r="Q782" s="1"/>
      <c r="R782" s="1"/>
      <c r="S782" s="1"/>
      <c r="T782" s="1"/>
    </row>
    <row r="783" spans="1:20" x14ac:dyDescent="0.25">
      <c r="A783" s="1"/>
      <c r="B783" s="1"/>
      <c r="C783" s="1"/>
      <c r="D783" s="1"/>
      <c r="E783" s="1"/>
      <c r="F783" s="1"/>
      <c r="G783" s="1"/>
      <c r="H783" s="1"/>
      <c r="I783" s="1"/>
      <c r="J783" s="1"/>
      <c r="K783" s="1"/>
      <c r="L783" s="1"/>
      <c r="M783" s="1"/>
      <c r="N783" s="1"/>
      <c r="O783" s="1"/>
      <c r="P783" s="1"/>
      <c r="Q783" s="1"/>
      <c r="R783" s="1"/>
      <c r="S783" s="1"/>
      <c r="T783" s="1"/>
    </row>
    <row r="784" spans="1:20" x14ac:dyDescent="0.25">
      <c r="A784" s="1"/>
      <c r="B784" s="1"/>
      <c r="C784" s="1"/>
      <c r="D784" s="1"/>
      <c r="E784" s="1"/>
      <c r="F784" s="1"/>
      <c r="G784" s="1"/>
      <c r="H784" s="1"/>
      <c r="I784" s="1"/>
      <c r="J784" s="1"/>
      <c r="K784" s="1"/>
      <c r="L784" s="1"/>
      <c r="M784" s="1"/>
      <c r="N784" s="1"/>
      <c r="O784" s="1"/>
      <c r="P784" s="1"/>
      <c r="Q784" s="1"/>
      <c r="R784" s="1"/>
      <c r="S784" s="1"/>
      <c r="T784" s="1"/>
    </row>
    <row r="785" spans="1:20" x14ac:dyDescent="0.25">
      <c r="A785" s="1"/>
      <c r="B785" s="1"/>
      <c r="C785" s="1"/>
      <c r="D785" s="1"/>
      <c r="E785" s="1"/>
      <c r="F785" s="1"/>
      <c r="G785" s="1"/>
      <c r="H785" s="1"/>
      <c r="I785" s="1"/>
      <c r="J785" s="1"/>
      <c r="K785" s="1"/>
      <c r="L785" s="1"/>
      <c r="M785" s="1"/>
      <c r="N785" s="1"/>
      <c r="O785" s="1"/>
      <c r="P785" s="1"/>
      <c r="Q785" s="1"/>
      <c r="R785" s="1"/>
      <c r="S785" s="1"/>
      <c r="T785" s="1"/>
    </row>
    <row r="786" spans="1:20" x14ac:dyDescent="0.25">
      <c r="A786" s="1"/>
      <c r="B786" s="1"/>
      <c r="C786" s="1"/>
      <c r="D786" s="1"/>
      <c r="E786" s="1"/>
      <c r="F786" s="1"/>
      <c r="G786" s="1"/>
      <c r="H786" s="1"/>
      <c r="I786" s="1"/>
      <c r="J786" s="1"/>
      <c r="K786" s="1"/>
      <c r="L786" s="1"/>
      <c r="M786" s="1"/>
      <c r="N786" s="1"/>
      <c r="O786" s="1"/>
      <c r="P786" s="1"/>
      <c r="Q786" s="1"/>
      <c r="R786" s="1"/>
      <c r="S786" s="1"/>
      <c r="T786" s="1"/>
    </row>
    <row r="787" spans="1:20" x14ac:dyDescent="0.25">
      <c r="A787" s="1"/>
      <c r="B787" s="1"/>
      <c r="C787" s="1"/>
      <c r="D787" s="1"/>
      <c r="E787" s="1"/>
      <c r="F787" s="1"/>
      <c r="G787" s="1"/>
      <c r="H787" s="1"/>
      <c r="I787" s="1"/>
      <c r="J787" s="1"/>
      <c r="K787" s="1"/>
      <c r="L787" s="1"/>
      <c r="M787" s="1"/>
      <c r="N787" s="1"/>
      <c r="O787" s="1"/>
      <c r="P787" s="1"/>
      <c r="Q787" s="1"/>
      <c r="R787" s="1"/>
      <c r="S787" s="1"/>
      <c r="T787" s="1"/>
    </row>
    <row r="788" spans="1:20" x14ac:dyDescent="0.25">
      <c r="A788" s="1"/>
      <c r="B788" s="1"/>
      <c r="C788" s="1"/>
      <c r="D788" s="1"/>
      <c r="E788" s="1"/>
      <c r="F788" s="1"/>
      <c r="G788" s="1"/>
      <c r="H788" s="1"/>
      <c r="I788" s="1"/>
      <c r="J788" s="1"/>
      <c r="K788" s="1"/>
      <c r="L788" s="1"/>
      <c r="M788" s="1"/>
      <c r="N788" s="1"/>
      <c r="O788" s="1"/>
      <c r="P788" s="1"/>
      <c r="Q788" s="1"/>
      <c r="R788" s="1"/>
      <c r="S788" s="1"/>
      <c r="T788" s="1"/>
    </row>
    <row r="789" spans="1:20" x14ac:dyDescent="0.25">
      <c r="A789" s="1"/>
      <c r="B789" s="1"/>
      <c r="C789" s="1"/>
      <c r="D789" s="1"/>
      <c r="E789" s="1"/>
      <c r="F789" s="1"/>
      <c r="G789" s="1"/>
      <c r="H789" s="1"/>
      <c r="I789" s="1"/>
      <c r="J789" s="1"/>
      <c r="K789" s="1"/>
      <c r="L789" s="1"/>
      <c r="M789" s="1"/>
      <c r="N789" s="1"/>
      <c r="O789" s="1"/>
      <c r="P789" s="1"/>
      <c r="Q789" s="1"/>
      <c r="R789" s="1"/>
      <c r="S789" s="1"/>
      <c r="T789" s="1"/>
    </row>
    <row r="790" spans="1:20" x14ac:dyDescent="0.25">
      <c r="A790" s="1"/>
      <c r="B790" s="1"/>
      <c r="C790" s="1"/>
      <c r="D790" s="1"/>
      <c r="E790" s="1"/>
      <c r="F790" s="1"/>
      <c r="G790" s="1"/>
      <c r="H790" s="1"/>
      <c r="I790" s="1"/>
      <c r="J790" s="1"/>
      <c r="K790" s="1"/>
      <c r="L790" s="1"/>
      <c r="M790" s="1"/>
      <c r="N790" s="1"/>
      <c r="O790" s="1"/>
      <c r="P790" s="1"/>
      <c r="Q790" s="1"/>
      <c r="R790" s="1"/>
      <c r="S790" s="1"/>
      <c r="T790" s="1"/>
    </row>
    <row r="791" spans="1:20" x14ac:dyDescent="0.25">
      <c r="A791" s="1"/>
      <c r="B791" s="1"/>
      <c r="C791" s="1"/>
      <c r="D791" s="1"/>
      <c r="E791" s="1"/>
      <c r="F791" s="1"/>
      <c r="G791" s="1"/>
      <c r="H791" s="1"/>
      <c r="I791" s="1"/>
      <c r="J791" s="1"/>
      <c r="K791" s="1"/>
      <c r="L791" s="1"/>
      <c r="M791" s="1"/>
      <c r="N791" s="1"/>
      <c r="O791" s="1"/>
      <c r="P791" s="1"/>
      <c r="Q791" s="1"/>
      <c r="R791" s="1"/>
      <c r="S791" s="1"/>
      <c r="T791" s="1"/>
    </row>
    <row r="792" spans="1:20" x14ac:dyDescent="0.25">
      <c r="A792" s="1"/>
      <c r="B792" s="1"/>
      <c r="C792" s="1"/>
      <c r="D792" s="1"/>
      <c r="E792" s="1"/>
      <c r="F792" s="1"/>
      <c r="G792" s="1"/>
      <c r="H792" s="1"/>
      <c r="I792" s="1"/>
      <c r="J792" s="1"/>
      <c r="K792" s="1"/>
      <c r="L792" s="1"/>
      <c r="M792" s="1"/>
      <c r="N792" s="1"/>
      <c r="O792" s="1"/>
      <c r="P792" s="1"/>
      <c r="Q792" s="1"/>
      <c r="R792" s="1"/>
      <c r="S792" s="1"/>
      <c r="T792" s="1"/>
    </row>
    <row r="793" spans="1:20" x14ac:dyDescent="0.25">
      <c r="A793" s="1"/>
      <c r="B793" s="1"/>
      <c r="C793" s="1"/>
      <c r="D793" s="1"/>
      <c r="E793" s="1"/>
      <c r="F793" s="1"/>
      <c r="G793" s="1"/>
      <c r="H793" s="1"/>
      <c r="I793" s="1"/>
      <c r="J793" s="1"/>
      <c r="K793" s="1"/>
      <c r="L793" s="1"/>
      <c r="M793" s="1"/>
      <c r="N793" s="1"/>
      <c r="O793" s="1"/>
      <c r="P793" s="1"/>
      <c r="Q793" s="1"/>
      <c r="R793" s="1"/>
      <c r="S793" s="1"/>
      <c r="T793" s="1"/>
    </row>
    <row r="794" spans="1:20" x14ac:dyDescent="0.25">
      <c r="A794" s="1"/>
      <c r="B794" s="1"/>
      <c r="C794" s="1"/>
      <c r="D794" s="1"/>
      <c r="E794" s="1"/>
      <c r="F794" s="1"/>
      <c r="G794" s="1"/>
      <c r="H794" s="1"/>
      <c r="I794" s="1"/>
      <c r="J794" s="1"/>
      <c r="K794" s="1"/>
      <c r="L794" s="1"/>
      <c r="M794" s="1"/>
      <c r="N794" s="1"/>
      <c r="O794" s="1"/>
      <c r="P794" s="1"/>
      <c r="Q794" s="1"/>
      <c r="R794" s="1"/>
      <c r="S794" s="1"/>
      <c r="T794" s="1"/>
    </row>
    <row r="795" spans="1:20" x14ac:dyDescent="0.25">
      <c r="A795" s="1"/>
      <c r="B795" s="1"/>
      <c r="C795" s="1"/>
      <c r="D795" s="1"/>
      <c r="E795" s="1"/>
      <c r="F795" s="1"/>
      <c r="G795" s="1"/>
      <c r="H795" s="1"/>
      <c r="I795" s="1"/>
      <c r="J795" s="1"/>
      <c r="K795" s="1"/>
      <c r="L795" s="1"/>
      <c r="M795" s="1"/>
      <c r="N795" s="1"/>
      <c r="O795" s="1"/>
      <c r="P795" s="1"/>
      <c r="Q795" s="1"/>
      <c r="R795" s="1"/>
      <c r="S795" s="1"/>
      <c r="T795" s="1"/>
    </row>
    <row r="796" spans="1:20" x14ac:dyDescent="0.25">
      <c r="A796" s="1"/>
      <c r="B796" s="1"/>
      <c r="C796" s="1"/>
      <c r="D796" s="1"/>
      <c r="E796" s="1"/>
      <c r="F796" s="1"/>
      <c r="G796" s="1"/>
      <c r="H796" s="1"/>
      <c r="I796" s="1"/>
      <c r="J796" s="1"/>
      <c r="K796" s="1"/>
      <c r="L796" s="1"/>
      <c r="M796" s="1"/>
      <c r="N796" s="1"/>
      <c r="O796" s="1"/>
      <c r="P796" s="1"/>
      <c r="Q796" s="1"/>
      <c r="R796" s="1"/>
      <c r="S796" s="1"/>
      <c r="T796" s="1"/>
    </row>
    <row r="797" spans="1:20" x14ac:dyDescent="0.25">
      <c r="A797" s="1"/>
      <c r="B797" s="1"/>
      <c r="C797" s="1"/>
      <c r="D797" s="1"/>
      <c r="E797" s="1"/>
      <c r="F797" s="1"/>
      <c r="G797" s="1"/>
      <c r="H797" s="1"/>
      <c r="I797" s="1"/>
      <c r="J797" s="1"/>
      <c r="K797" s="1"/>
      <c r="L797" s="1"/>
      <c r="M797" s="1"/>
      <c r="N797" s="1"/>
      <c r="O797" s="1"/>
      <c r="P797" s="1"/>
      <c r="Q797" s="1"/>
      <c r="R797" s="1"/>
      <c r="S797" s="1"/>
      <c r="T797" s="1"/>
    </row>
    <row r="798" spans="1:20" x14ac:dyDescent="0.25">
      <c r="A798" s="1"/>
      <c r="B798" s="1"/>
      <c r="C798" s="1"/>
      <c r="D798" s="1"/>
      <c r="E798" s="1"/>
      <c r="F798" s="1"/>
      <c r="G798" s="1"/>
      <c r="H798" s="1"/>
      <c r="I798" s="1"/>
      <c r="J798" s="1"/>
      <c r="K798" s="1"/>
      <c r="L798" s="1"/>
      <c r="M798" s="1"/>
      <c r="N798" s="1"/>
      <c r="O798" s="1"/>
      <c r="P798" s="1"/>
      <c r="Q798" s="1"/>
      <c r="R798" s="1"/>
      <c r="S798" s="1"/>
      <c r="T798" s="1"/>
    </row>
    <row r="799" spans="1:20" x14ac:dyDescent="0.25">
      <c r="A799" s="1"/>
      <c r="B799" s="1"/>
      <c r="C799" s="1"/>
      <c r="D799" s="1"/>
      <c r="E799" s="1"/>
      <c r="F799" s="1"/>
      <c r="G799" s="1"/>
      <c r="H799" s="1"/>
      <c r="I799" s="1"/>
      <c r="J799" s="1"/>
      <c r="K799" s="1"/>
      <c r="L799" s="1"/>
      <c r="M799" s="1"/>
      <c r="N799" s="1"/>
      <c r="O799" s="1"/>
      <c r="P799" s="1"/>
      <c r="Q799" s="1"/>
      <c r="R799" s="1"/>
      <c r="S799" s="1"/>
      <c r="T799" s="1"/>
    </row>
    <row r="800" spans="1:20" x14ac:dyDescent="0.25">
      <c r="A800" s="1"/>
      <c r="B800" s="1"/>
      <c r="C800" s="1"/>
      <c r="D800" s="1"/>
      <c r="E800" s="1"/>
      <c r="F800" s="1"/>
      <c r="G800" s="1"/>
      <c r="H800" s="1"/>
      <c r="I800" s="1"/>
      <c r="J800" s="1"/>
      <c r="K800" s="1"/>
      <c r="L800" s="1"/>
      <c r="M800" s="1"/>
      <c r="N800" s="1"/>
      <c r="O800" s="1"/>
      <c r="P800" s="1"/>
      <c r="Q800" s="1"/>
      <c r="R800" s="1"/>
      <c r="S800" s="1"/>
      <c r="T800" s="1"/>
    </row>
    <row r="801" spans="1:20" x14ac:dyDescent="0.25">
      <c r="A801" s="1"/>
      <c r="B801" s="1"/>
      <c r="C801" s="1"/>
      <c r="D801" s="1"/>
      <c r="E801" s="1"/>
      <c r="F801" s="1"/>
      <c r="G801" s="1"/>
      <c r="H801" s="1"/>
      <c r="I801" s="1"/>
      <c r="J801" s="1"/>
      <c r="K801" s="1"/>
      <c r="L801" s="1"/>
      <c r="M801" s="1"/>
      <c r="N801" s="1"/>
      <c r="O801" s="1"/>
      <c r="P801" s="1"/>
      <c r="Q801" s="1"/>
      <c r="R801" s="1"/>
      <c r="S801" s="1"/>
      <c r="T801" s="1"/>
    </row>
    <row r="802" spans="1:20" x14ac:dyDescent="0.25">
      <c r="A802" s="1"/>
      <c r="B802" s="1"/>
      <c r="C802" s="1"/>
      <c r="D802" s="1"/>
      <c r="E802" s="1"/>
      <c r="F802" s="1"/>
      <c r="G802" s="1"/>
      <c r="H802" s="1"/>
      <c r="I802" s="1"/>
      <c r="J802" s="1"/>
      <c r="K802" s="1"/>
      <c r="L802" s="1"/>
      <c r="M802" s="1"/>
      <c r="N802" s="1"/>
      <c r="O802" s="1"/>
      <c r="P802" s="1"/>
      <c r="Q802" s="1"/>
      <c r="R802" s="1"/>
      <c r="S802" s="1"/>
      <c r="T802" s="1"/>
    </row>
    <row r="803" spans="1:20" x14ac:dyDescent="0.25">
      <c r="A803" s="1"/>
      <c r="B803" s="1"/>
      <c r="C803" s="1"/>
      <c r="D803" s="1"/>
      <c r="E803" s="1"/>
      <c r="F803" s="1"/>
      <c r="G803" s="1"/>
      <c r="H803" s="1"/>
      <c r="I803" s="1"/>
      <c r="J803" s="1"/>
      <c r="K803" s="1"/>
      <c r="L803" s="1"/>
      <c r="M803" s="1"/>
      <c r="N803" s="1"/>
      <c r="O803" s="1"/>
      <c r="P803" s="1"/>
      <c r="Q803" s="1"/>
      <c r="R803" s="1"/>
      <c r="S803" s="1"/>
      <c r="T803" s="1"/>
    </row>
    <row r="804" spans="1:20" x14ac:dyDescent="0.25">
      <c r="A804" s="1"/>
      <c r="B804" s="1"/>
      <c r="C804" s="1"/>
      <c r="D804" s="1"/>
      <c r="E804" s="1"/>
      <c r="F804" s="1"/>
      <c r="G804" s="1"/>
      <c r="H804" s="1"/>
      <c r="I804" s="1"/>
      <c r="J804" s="1"/>
      <c r="K804" s="1"/>
      <c r="L804" s="1"/>
      <c r="M804" s="1"/>
      <c r="N804" s="1"/>
      <c r="O804" s="1"/>
      <c r="P804" s="1"/>
      <c r="Q804" s="1"/>
      <c r="R804" s="1"/>
      <c r="S804" s="1"/>
      <c r="T804" s="1"/>
    </row>
    <row r="805" spans="1:20" x14ac:dyDescent="0.25">
      <c r="A805" s="1"/>
      <c r="B805" s="1"/>
      <c r="C805" s="1"/>
      <c r="D805" s="1"/>
      <c r="E805" s="1"/>
      <c r="F805" s="1"/>
      <c r="G805" s="1"/>
      <c r="H805" s="1"/>
      <c r="I805" s="1"/>
      <c r="J805" s="1"/>
      <c r="K805" s="1"/>
      <c r="L805" s="1"/>
      <c r="M805" s="1"/>
      <c r="N805" s="1"/>
      <c r="O805" s="1"/>
      <c r="P805" s="1"/>
      <c r="Q805" s="1"/>
      <c r="R805" s="1"/>
      <c r="S805" s="1"/>
      <c r="T805" s="1"/>
    </row>
    <row r="806" spans="1:20" x14ac:dyDescent="0.25">
      <c r="A806" s="1"/>
      <c r="B806" s="1"/>
      <c r="C806" s="1"/>
      <c r="D806" s="1"/>
      <c r="E806" s="1"/>
      <c r="F806" s="1"/>
      <c r="G806" s="1"/>
      <c r="H806" s="1"/>
      <c r="I806" s="1"/>
      <c r="J806" s="1"/>
      <c r="K806" s="1"/>
      <c r="L806" s="1"/>
      <c r="M806" s="1"/>
      <c r="N806" s="1"/>
      <c r="O806" s="1"/>
      <c r="P806" s="1"/>
      <c r="Q806" s="1"/>
      <c r="R806" s="1"/>
      <c r="S806" s="1"/>
      <c r="T806" s="1"/>
    </row>
    <row r="807" spans="1:20" x14ac:dyDescent="0.25">
      <c r="A807" s="1"/>
      <c r="B807" s="1"/>
      <c r="C807" s="1"/>
      <c r="D807" s="1"/>
      <c r="E807" s="1"/>
      <c r="F807" s="1"/>
      <c r="G807" s="1"/>
      <c r="H807" s="1"/>
      <c r="I807" s="1"/>
      <c r="J807" s="1"/>
      <c r="K807" s="1"/>
      <c r="L807" s="1"/>
      <c r="M807" s="1"/>
      <c r="N807" s="1"/>
      <c r="O807" s="1"/>
      <c r="P807" s="1"/>
      <c r="Q807" s="1"/>
      <c r="R807" s="1"/>
      <c r="S807" s="1"/>
      <c r="T807" s="1"/>
    </row>
    <row r="808" spans="1:20" x14ac:dyDescent="0.25">
      <c r="A808" s="1"/>
      <c r="B808" s="1"/>
      <c r="C808" s="1"/>
      <c r="D808" s="1"/>
      <c r="E808" s="1"/>
      <c r="F808" s="1"/>
      <c r="G808" s="1"/>
      <c r="H808" s="1"/>
      <c r="I808" s="1"/>
      <c r="J808" s="1"/>
      <c r="K808" s="1"/>
      <c r="L808" s="1"/>
      <c r="M808" s="1"/>
      <c r="N808" s="1"/>
      <c r="O808" s="1"/>
      <c r="P808" s="1"/>
      <c r="Q808" s="1"/>
      <c r="R808" s="1"/>
      <c r="S808" s="1"/>
      <c r="T808" s="1"/>
    </row>
    <row r="809" spans="1:20" x14ac:dyDescent="0.25">
      <c r="A809" s="1"/>
      <c r="B809" s="1"/>
      <c r="C809" s="1"/>
      <c r="D809" s="1"/>
      <c r="E809" s="1"/>
      <c r="F809" s="1"/>
      <c r="G809" s="1"/>
      <c r="H809" s="1"/>
      <c r="I809" s="1"/>
      <c r="J809" s="1"/>
      <c r="K809" s="1"/>
      <c r="L809" s="1"/>
      <c r="M809" s="1"/>
      <c r="N809" s="1"/>
      <c r="O809" s="1"/>
      <c r="P809" s="1"/>
      <c r="Q809" s="1"/>
      <c r="R809" s="1"/>
      <c r="S809" s="1"/>
      <c r="T809" s="1"/>
    </row>
    <row r="810" spans="1:20" x14ac:dyDescent="0.25">
      <c r="A810" s="1"/>
      <c r="B810" s="1"/>
      <c r="C810" s="1"/>
      <c r="D810" s="1"/>
      <c r="E810" s="1"/>
      <c r="F810" s="1"/>
      <c r="G810" s="1"/>
      <c r="H810" s="1"/>
      <c r="I810" s="1"/>
      <c r="J810" s="1"/>
      <c r="K810" s="1"/>
      <c r="L810" s="1"/>
      <c r="M810" s="1"/>
      <c r="N810" s="1"/>
      <c r="O810" s="1"/>
      <c r="P810" s="1"/>
      <c r="Q810" s="1"/>
      <c r="R810" s="1"/>
      <c r="S810" s="1"/>
      <c r="T810" s="1"/>
    </row>
    <row r="811" spans="1:20" x14ac:dyDescent="0.25">
      <c r="A811" s="1"/>
      <c r="B811" s="1"/>
      <c r="C811" s="1"/>
      <c r="D811" s="1"/>
      <c r="E811" s="1"/>
      <c r="F811" s="1"/>
      <c r="G811" s="1"/>
      <c r="H811" s="1"/>
      <c r="I811" s="1"/>
      <c r="J811" s="1"/>
      <c r="K811" s="1"/>
      <c r="L811" s="1"/>
      <c r="M811" s="1"/>
      <c r="N811" s="1"/>
      <c r="O811" s="1"/>
      <c r="P811" s="1"/>
      <c r="Q811" s="1"/>
      <c r="R811" s="1"/>
      <c r="S811" s="1"/>
      <c r="T811" s="1"/>
    </row>
    <row r="812" spans="1:20" x14ac:dyDescent="0.25">
      <c r="A812" s="1"/>
      <c r="B812" s="1"/>
      <c r="C812" s="1"/>
      <c r="D812" s="1"/>
      <c r="E812" s="1"/>
      <c r="F812" s="1"/>
      <c r="G812" s="1"/>
      <c r="H812" s="1"/>
      <c r="I812" s="1"/>
      <c r="J812" s="1"/>
      <c r="K812" s="1"/>
      <c r="L812" s="1"/>
      <c r="M812" s="1"/>
      <c r="N812" s="1"/>
      <c r="O812" s="1"/>
      <c r="P812" s="1"/>
      <c r="Q812" s="1"/>
      <c r="R812" s="1"/>
      <c r="S812" s="1"/>
      <c r="T812" s="1"/>
    </row>
    <row r="813" spans="1:20" x14ac:dyDescent="0.25">
      <c r="A813" s="1"/>
      <c r="B813" s="1"/>
      <c r="C813" s="1"/>
      <c r="D813" s="1"/>
      <c r="E813" s="1"/>
      <c r="F813" s="1"/>
      <c r="G813" s="1"/>
      <c r="H813" s="1"/>
      <c r="I813" s="1"/>
      <c r="J813" s="1"/>
      <c r="K813" s="1"/>
      <c r="L813" s="1"/>
      <c r="M813" s="1"/>
      <c r="N813" s="1"/>
      <c r="O813" s="1"/>
      <c r="P813" s="1"/>
      <c r="Q813" s="1"/>
      <c r="R813" s="1"/>
      <c r="S813" s="1"/>
      <c r="T813" s="1"/>
    </row>
    <row r="814" spans="1:20" x14ac:dyDescent="0.25">
      <c r="A814" s="1"/>
      <c r="B814" s="1"/>
      <c r="C814" s="1"/>
      <c r="D814" s="1"/>
      <c r="E814" s="1"/>
      <c r="F814" s="1"/>
      <c r="G814" s="1"/>
      <c r="H814" s="1"/>
      <c r="I814" s="1"/>
      <c r="J814" s="1"/>
      <c r="K814" s="1"/>
      <c r="L814" s="1"/>
      <c r="M814" s="1"/>
      <c r="N814" s="1"/>
      <c r="O814" s="1"/>
      <c r="P814" s="1"/>
      <c r="Q814" s="1"/>
      <c r="R814" s="1"/>
      <c r="S814" s="1"/>
      <c r="T814" s="1"/>
    </row>
    <row r="815" spans="1:20" x14ac:dyDescent="0.25">
      <c r="A815" s="1"/>
      <c r="B815" s="1"/>
      <c r="C815" s="1"/>
      <c r="D815" s="1"/>
      <c r="E815" s="1"/>
      <c r="F815" s="1"/>
      <c r="G815" s="1"/>
      <c r="H815" s="1"/>
      <c r="I815" s="1"/>
      <c r="J815" s="1"/>
      <c r="K815" s="1"/>
      <c r="L815" s="1"/>
      <c r="M815" s="1"/>
      <c r="N815" s="1"/>
      <c r="O815" s="1"/>
      <c r="P815" s="1"/>
      <c r="Q815" s="1"/>
      <c r="R815" s="1"/>
      <c r="S815" s="1"/>
      <c r="T815" s="1"/>
    </row>
    <row r="816" spans="1:20" x14ac:dyDescent="0.25">
      <c r="A816" s="1"/>
      <c r="B816" s="1"/>
      <c r="C816" s="1"/>
      <c r="D816" s="1"/>
      <c r="E816" s="1"/>
      <c r="F816" s="1"/>
      <c r="G816" s="1"/>
      <c r="H816" s="1"/>
      <c r="I816" s="1"/>
      <c r="J816" s="1"/>
      <c r="K816" s="1"/>
      <c r="L816" s="1"/>
      <c r="M816" s="1"/>
      <c r="N816" s="1"/>
      <c r="O816" s="1"/>
      <c r="P816" s="1"/>
      <c r="Q816" s="1"/>
      <c r="R816" s="1"/>
      <c r="S816" s="1"/>
      <c r="T816" s="1"/>
    </row>
    <row r="817" spans="1:20" x14ac:dyDescent="0.25">
      <c r="A817" s="1"/>
      <c r="B817" s="1"/>
      <c r="C817" s="1"/>
      <c r="D817" s="1"/>
      <c r="E817" s="1"/>
      <c r="F817" s="1"/>
      <c r="G817" s="1"/>
      <c r="H817" s="1"/>
      <c r="I817" s="1"/>
      <c r="J817" s="1"/>
      <c r="K817" s="1"/>
      <c r="L817" s="1"/>
      <c r="M817" s="1"/>
      <c r="N817" s="1"/>
      <c r="O817" s="1"/>
      <c r="P817" s="1"/>
      <c r="Q817" s="1"/>
      <c r="R817" s="1"/>
      <c r="S817" s="1"/>
      <c r="T817" s="1"/>
    </row>
    <row r="818" spans="1:20" x14ac:dyDescent="0.25">
      <c r="A818" s="1"/>
      <c r="B818" s="1"/>
      <c r="C818" s="1"/>
      <c r="D818" s="1"/>
      <c r="E818" s="1"/>
      <c r="F818" s="1"/>
      <c r="G818" s="1"/>
      <c r="H818" s="1"/>
      <c r="I818" s="1"/>
      <c r="J818" s="1"/>
      <c r="K818" s="1"/>
      <c r="L818" s="1"/>
      <c r="M818" s="1"/>
      <c r="N818" s="1"/>
      <c r="O818" s="1"/>
      <c r="P818" s="1"/>
      <c r="Q818" s="1"/>
      <c r="R818" s="1"/>
      <c r="S818" s="1"/>
      <c r="T818" s="1"/>
    </row>
    <row r="819" spans="1:20" x14ac:dyDescent="0.25">
      <c r="A819" s="1"/>
      <c r="B819" s="1"/>
      <c r="C819" s="1"/>
      <c r="D819" s="1"/>
      <c r="E819" s="1"/>
      <c r="F819" s="1"/>
      <c r="G819" s="1"/>
      <c r="H819" s="1"/>
      <c r="I819" s="1"/>
      <c r="J819" s="1"/>
      <c r="K819" s="1"/>
      <c r="L819" s="1"/>
      <c r="M819" s="1"/>
      <c r="N819" s="1"/>
      <c r="O819" s="1"/>
      <c r="P819" s="1"/>
      <c r="Q819" s="1"/>
      <c r="R819" s="1"/>
      <c r="S819" s="1"/>
      <c r="T819" s="1"/>
    </row>
    <row r="820" spans="1:20" x14ac:dyDescent="0.25">
      <c r="A820" s="1"/>
      <c r="B820" s="1"/>
      <c r="C820" s="1"/>
      <c r="D820" s="1"/>
      <c r="E820" s="1"/>
      <c r="F820" s="1"/>
      <c r="G820" s="1"/>
      <c r="H820" s="1"/>
      <c r="I820" s="1"/>
      <c r="J820" s="1"/>
      <c r="K820" s="1"/>
      <c r="L820" s="1"/>
      <c r="M820" s="1"/>
      <c r="N820" s="1"/>
      <c r="O820" s="1"/>
      <c r="P820" s="1"/>
      <c r="Q820" s="1"/>
      <c r="R820" s="1"/>
      <c r="S820" s="1"/>
      <c r="T820" s="1"/>
    </row>
    <row r="821" spans="1:20" x14ac:dyDescent="0.25">
      <c r="A821" s="1"/>
      <c r="B821" s="1"/>
      <c r="C821" s="1"/>
      <c r="D821" s="1"/>
      <c r="E821" s="1"/>
      <c r="F821" s="1"/>
      <c r="G821" s="1"/>
      <c r="H821" s="1"/>
      <c r="I821" s="1"/>
      <c r="J821" s="1"/>
      <c r="K821" s="1"/>
      <c r="L821" s="1"/>
      <c r="M821" s="1"/>
      <c r="N821" s="1"/>
      <c r="O821" s="1"/>
      <c r="P821" s="1"/>
      <c r="Q821" s="1"/>
      <c r="R821" s="1"/>
      <c r="S821" s="1"/>
      <c r="T821" s="1"/>
    </row>
    <row r="822" spans="1:20" x14ac:dyDescent="0.25">
      <c r="A822" s="1"/>
      <c r="B822" s="1"/>
      <c r="C822" s="1"/>
      <c r="D822" s="1"/>
      <c r="E822" s="1"/>
      <c r="F822" s="1"/>
      <c r="G822" s="1"/>
      <c r="H822" s="1"/>
      <c r="I822" s="1"/>
      <c r="J822" s="1"/>
      <c r="K822" s="1"/>
      <c r="L822" s="1"/>
      <c r="M822" s="1"/>
      <c r="N822" s="1"/>
      <c r="O822" s="1"/>
      <c r="P822" s="1"/>
      <c r="Q822" s="1"/>
      <c r="R822" s="1"/>
      <c r="S822" s="1"/>
      <c r="T822" s="1"/>
    </row>
    <row r="823" spans="1:20" x14ac:dyDescent="0.25">
      <c r="A823" s="1"/>
      <c r="B823" s="1"/>
      <c r="C823" s="1"/>
      <c r="D823" s="1"/>
      <c r="E823" s="1"/>
      <c r="F823" s="1"/>
      <c r="G823" s="1"/>
      <c r="H823" s="1"/>
      <c r="I823" s="1"/>
      <c r="J823" s="1"/>
      <c r="K823" s="1"/>
      <c r="L823" s="1"/>
      <c r="M823" s="1"/>
      <c r="N823" s="1"/>
      <c r="O823" s="1"/>
      <c r="P823" s="1"/>
      <c r="Q823" s="1"/>
      <c r="R823" s="1"/>
      <c r="S823" s="1"/>
      <c r="T823" s="1"/>
    </row>
    <row r="824" spans="1:20" x14ac:dyDescent="0.25">
      <c r="A824" s="1"/>
      <c r="B824" s="1"/>
      <c r="C824" s="1"/>
      <c r="D824" s="1"/>
      <c r="E824" s="1"/>
      <c r="F824" s="1"/>
      <c r="G824" s="1"/>
      <c r="H824" s="1"/>
      <c r="I824" s="1"/>
      <c r="J824" s="1"/>
      <c r="K824" s="1"/>
      <c r="L824" s="1"/>
      <c r="M824" s="1"/>
      <c r="N824" s="1"/>
      <c r="O824" s="1"/>
      <c r="P824" s="1"/>
      <c r="Q824" s="1"/>
      <c r="R824" s="1"/>
      <c r="S824" s="1"/>
      <c r="T824" s="1"/>
    </row>
    <row r="825" spans="1:20" x14ac:dyDescent="0.25">
      <c r="A825" s="1"/>
      <c r="B825" s="1"/>
      <c r="C825" s="1"/>
      <c r="D825" s="1"/>
      <c r="E825" s="1"/>
      <c r="F825" s="1"/>
      <c r="G825" s="1"/>
      <c r="H825" s="1"/>
      <c r="I825" s="1"/>
      <c r="J825" s="1"/>
      <c r="K825" s="1"/>
      <c r="L825" s="1"/>
      <c r="M825" s="1"/>
      <c r="N825" s="1"/>
      <c r="O825" s="1"/>
      <c r="P825" s="1"/>
      <c r="Q825" s="1"/>
      <c r="R825" s="1"/>
      <c r="S825" s="1"/>
      <c r="T825" s="1"/>
    </row>
    <row r="826" spans="1:20" x14ac:dyDescent="0.25">
      <c r="A826" s="1"/>
      <c r="B826" s="1"/>
      <c r="C826" s="1"/>
      <c r="D826" s="1"/>
      <c r="E826" s="1"/>
      <c r="F826" s="1"/>
      <c r="G826" s="1"/>
      <c r="H826" s="1"/>
      <c r="I826" s="1"/>
      <c r="J826" s="1"/>
      <c r="K826" s="1"/>
      <c r="L826" s="1"/>
      <c r="M826" s="1"/>
      <c r="N826" s="1"/>
      <c r="O826" s="1"/>
      <c r="P826" s="1"/>
      <c r="Q826" s="1"/>
      <c r="R826" s="1"/>
      <c r="S826" s="1"/>
      <c r="T826" s="1"/>
    </row>
    <row r="827" spans="1:20" x14ac:dyDescent="0.25">
      <c r="A827" s="1"/>
      <c r="B827" s="1"/>
      <c r="C827" s="1"/>
      <c r="D827" s="1"/>
      <c r="E827" s="1"/>
      <c r="F827" s="1"/>
      <c r="G827" s="1"/>
      <c r="H827" s="1"/>
      <c r="I827" s="1"/>
      <c r="J827" s="1"/>
      <c r="K827" s="1"/>
      <c r="L827" s="1"/>
      <c r="M827" s="1"/>
      <c r="N827" s="1"/>
      <c r="O827" s="1"/>
      <c r="P827" s="1"/>
      <c r="Q827" s="1"/>
      <c r="R827" s="1"/>
      <c r="S827" s="1"/>
      <c r="T827" s="1"/>
    </row>
    <row r="828" spans="1:20" x14ac:dyDescent="0.25">
      <c r="A828" s="1"/>
      <c r="B828" s="1"/>
      <c r="C828" s="1"/>
      <c r="D828" s="1"/>
      <c r="E828" s="1"/>
      <c r="F828" s="1"/>
      <c r="G828" s="1"/>
      <c r="H828" s="1"/>
      <c r="I828" s="1"/>
      <c r="J828" s="1"/>
      <c r="K828" s="1"/>
      <c r="L828" s="1"/>
      <c r="M828" s="1"/>
      <c r="N828" s="1"/>
      <c r="O828" s="1"/>
      <c r="P828" s="1"/>
      <c r="Q828" s="1"/>
      <c r="R828" s="1"/>
      <c r="S828" s="1"/>
      <c r="T828" s="1"/>
    </row>
    <row r="829" spans="1:20" x14ac:dyDescent="0.25">
      <c r="A829" s="1"/>
      <c r="B829" s="1"/>
      <c r="C829" s="1"/>
      <c r="D829" s="1"/>
      <c r="E829" s="1"/>
      <c r="F829" s="1"/>
      <c r="G829" s="1"/>
      <c r="H829" s="1"/>
      <c r="I829" s="1"/>
      <c r="J829" s="1"/>
      <c r="K829" s="1"/>
      <c r="L829" s="1"/>
      <c r="M829" s="1"/>
      <c r="N829" s="1"/>
      <c r="O829" s="1"/>
      <c r="P829" s="1"/>
      <c r="Q829" s="1"/>
      <c r="R829" s="1"/>
      <c r="S829" s="1"/>
      <c r="T829" s="1"/>
    </row>
    <row r="830" spans="1:20" x14ac:dyDescent="0.25">
      <c r="A830" s="1"/>
      <c r="B830" s="1"/>
      <c r="C830" s="1"/>
      <c r="D830" s="1"/>
      <c r="E830" s="1"/>
      <c r="F830" s="1"/>
      <c r="G830" s="1"/>
      <c r="H830" s="1"/>
      <c r="I830" s="1"/>
      <c r="J830" s="1"/>
      <c r="K830" s="1"/>
      <c r="L830" s="1"/>
      <c r="M830" s="1"/>
      <c r="N830" s="1"/>
      <c r="O830" s="1"/>
      <c r="P830" s="1"/>
      <c r="Q830" s="1"/>
      <c r="R830" s="1"/>
      <c r="S830" s="1"/>
      <c r="T830" s="1"/>
    </row>
    <row r="831" spans="1:20" x14ac:dyDescent="0.25">
      <c r="A831" s="1"/>
      <c r="B831" s="1"/>
      <c r="C831" s="1"/>
      <c r="D831" s="1"/>
      <c r="E831" s="1"/>
      <c r="F831" s="1"/>
      <c r="G831" s="1"/>
      <c r="H831" s="1"/>
      <c r="I831" s="1"/>
      <c r="J831" s="1"/>
      <c r="K831" s="1"/>
      <c r="L831" s="1"/>
      <c r="M831" s="1"/>
      <c r="N831" s="1"/>
      <c r="O831" s="1"/>
      <c r="P831" s="1"/>
      <c r="Q831" s="1"/>
      <c r="R831" s="1"/>
      <c r="S831" s="1"/>
      <c r="T831" s="1"/>
    </row>
    <row r="832" spans="1:20" x14ac:dyDescent="0.25">
      <c r="A832" s="1"/>
      <c r="B832" s="1"/>
      <c r="C832" s="1"/>
      <c r="D832" s="1"/>
      <c r="E832" s="1"/>
      <c r="F832" s="1"/>
      <c r="G832" s="1"/>
      <c r="H832" s="1"/>
      <c r="I832" s="1"/>
      <c r="J832" s="1"/>
      <c r="K832" s="1"/>
      <c r="L832" s="1"/>
      <c r="M832" s="1"/>
      <c r="N832" s="1"/>
      <c r="O832" s="1"/>
      <c r="P832" s="1"/>
      <c r="Q832" s="1"/>
      <c r="R832" s="1"/>
      <c r="S832" s="1"/>
      <c r="T832" s="1"/>
    </row>
    <row r="833" spans="1:20" x14ac:dyDescent="0.25">
      <c r="A833" s="1"/>
      <c r="B833" s="1"/>
      <c r="C833" s="1"/>
      <c r="D833" s="1"/>
      <c r="E833" s="1"/>
      <c r="F833" s="1"/>
      <c r="G833" s="1"/>
      <c r="H833" s="1"/>
      <c r="I833" s="1"/>
      <c r="J833" s="1"/>
      <c r="K833" s="1"/>
      <c r="L833" s="1"/>
      <c r="M833" s="1"/>
      <c r="N833" s="1"/>
      <c r="O833" s="1"/>
      <c r="P833" s="1"/>
      <c r="Q833" s="1"/>
      <c r="R833" s="1"/>
      <c r="S833" s="1"/>
      <c r="T833" s="1"/>
    </row>
    <row r="834" spans="1:20" x14ac:dyDescent="0.25">
      <c r="A834" s="1"/>
      <c r="B834" s="1"/>
      <c r="C834" s="1"/>
      <c r="D834" s="1"/>
      <c r="E834" s="1"/>
      <c r="F834" s="1"/>
      <c r="G834" s="1"/>
      <c r="H834" s="1"/>
      <c r="I834" s="1"/>
      <c r="J834" s="1"/>
      <c r="K834" s="1"/>
      <c r="L834" s="1"/>
      <c r="M834" s="1"/>
      <c r="N834" s="1"/>
      <c r="O834" s="1"/>
      <c r="P834" s="1"/>
      <c r="Q834" s="1"/>
      <c r="R834" s="1"/>
      <c r="S834" s="1"/>
      <c r="T834" s="1"/>
    </row>
    <row r="835" spans="1:20" x14ac:dyDescent="0.25">
      <c r="A835" s="1"/>
      <c r="B835" s="1"/>
      <c r="C835" s="1"/>
      <c r="D835" s="1"/>
      <c r="E835" s="1"/>
      <c r="F835" s="1"/>
      <c r="G835" s="1"/>
      <c r="H835" s="1"/>
      <c r="I835" s="1"/>
      <c r="J835" s="1"/>
      <c r="K835" s="1"/>
      <c r="L835" s="1"/>
      <c r="M835" s="1"/>
      <c r="N835" s="1"/>
      <c r="O835" s="1"/>
      <c r="P835" s="1"/>
      <c r="Q835" s="1"/>
      <c r="R835" s="1"/>
      <c r="S835" s="1"/>
      <c r="T835" s="1"/>
    </row>
    <row r="836" spans="1:20" x14ac:dyDescent="0.25">
      <c r="A836" s="1"/>
      <c r="B836" s="1"/>
      <c r="C836" s="1"/>
      <c r="D836" s="1"/>
      <c r="E836" s="1"/>
      <c r="F836" s="1"/>
      <c r="G836" s="1"/>
      <c r="H836" s="1"/>
      <c r="I836" s="1"/>
      <c r="J836" s="1"/>
      <c r="K836" s="1"/>
      <c r="L836" s="1"/>
      <c r="M836" s="1"/>
      <c r="N836" s="1"/>
      <c r="O836" s="1"/>
      <c r="P836" s="1"/>
      <c r="Q836" s="1"/>
      <c r="R836" s="1"/>
      <c r="S836" s="1"/>
      <c r="T836" s="1"/>
    </row>
    <row r="837" spans="1:20" x14ac:dyDescent="0.25">
      <c r="A837" s="1"/>
      <c r="B837" s="1"/>
      <c r="C837" s="1"/>
      <c r="D837" s="1"/>
      <c r="E837" s="1"/>
      <c r="F837" s="1"/>
      <c r="G837" s="1"/>
      <c r="H837" s="1"/>
      <c r="I837" s="1"/>
      <c r="J837" s="1"/>
      <c r="K837" s="1"/>
      <c r="L837" s="1"/>
      <c r="M837" s="1"/>
      <c r="N837" s="1"/>
      <c r="O837" s="1"/>
      <c r="P837" s="1"/>
      <c r="Q837" s="1"/>
      <c r="R837" s="1"/>
      <c r="S837" s="1"/>
      <c r="T837" s="1"/>
    </row>
    <row r="838" spans="1:20" x14ac:dyDescent="0.25">
      <c r="A838" s="1"/>
      <c r="B838" s="1"/>
      <c r="C838" s="1"/>
      <c r="D838" s="1"/>
      <c r="E838" s="1"/>
      <c r="F838" s="1"/>
      <c r="G838" s="1"/>
      <c r="H838" s="1"/>
      <c r="I838" s="1"/>
      <c r="J838" s="1"/>
      <c r="K838" s="1"/>
      <c r="L838" s="1"/>
      <c r="M838" s="1"/>
      <c r="N838" s="1"/>
      <c r="O838" s="1"/>
      <c r="P838" s="1"/>
      <c r="Q838" s="1"/>
      <c r="R838" s="1"/>
      <c r="S838" s="1"/>
      <c r="T838" s="1"/>
    </row>
    <row r="839" spans="1:20" x14ac:dyDescent="0.25">
      <c r="A839" s="1"/>
      <c r="B839" s="1"/>
      <c r="C839" s="1"/>
      <c r="D839" s="1"/>
      <c r="E839" s="1"/>
      <c r="F839" s="1"/>
      <c r="G839" s="1"/>
      <c r="H839" s="1"/>
      <c r="I839" s="1"/>
      <c r="J839" s="1"/>
      <c r="K839" s="1"/>
      <c r="L839" s="1"/>
      <c r="M839" s="1"/>
      <c r="N839" s="1"/>
      <c r="O839" s="1"/>
      <c r="P839" s="1"/>
      <c r="Q839" s="1"/>
      <c r="R839" s="1"/>
      <c r="S839" s="1"/>
      <c r="T839" s="1"/>
    </row>
    <row r="840" spans="1:20" x14ac:dyDescent="0.25">
      <c r="A840" s="1"/>
      <c r="B840" s="1"/>
      <c r="C840" s="1"/>
      <c r="D840" s="1"/>
      <c r="E840" s="1"/>
      <c r="F840" s="1"/>
      <c r="G840" s="1"/>
      <c r="H840" s="1"/>
      <c r="I840" s="1"/>
      <c r="J840" s="1"/>
      <c r="K840" s="1"/>
      <c r="L840" s="1"/>
      <c r="M840" s="1"/>
      <c r="N840" s="1"/>
      <c r="O840" s="1"/>
      <c r="P840" s="1"/>
      <c r="Q840" s="1"/>
      <c r="R840" s="1"/>
      <c r="S840" s="1"/>
      <c r="T840" s="1"/>
    </row>
    <row r="841" spans="1:20" x14ac:dyDescent="0.25">
      <c r="A841" s="1"/>
      <c r="B841" s="1"/>
      <c r="C841" s="1"/>
      <c r="D841" s="1"/>
      <c r="E841" s="1"/>
      <c r="F841" s="1"/>
      <c r="G841" s="1"/>
      <c r="H841" s="1"/>
      <c r="I841" s="1"/>
      <c r="J841" s="1"/>
      <c r="K841" s="1"/>
      <c r="L841" s="1"/>
      <c r="M841" s="1"/>
      <c r="N841" s="1"/>
      <c r="O841" s="1"/>
      <c r="P841" s="1"/>
      <c r="Q841" s="1"/>
      <c r="R841" s="1"/>
      <c r="S841" s="1"/>
      <c r="T841" s="1"/>
    </row>
    <row r="842" spans="1:20" x14ac:dyDescent="0.25">
      <c r="A842" s="1"/>
      <c r="B842" s="1"/>
      <c r="C842" s="1"/>
      <c r="D842" s="1"/>
      <c r="E842" s="1"/>
      <c r="F842" s="1"/>
      <c r="G842" s="1"/>
      <c r="H842" s="1"/>
      <c r="I842" s="1"/>
      <c r="J842" s="1"/>
      <c r="K842" s="1"/>
      <c r="L842" s="1"/>
      <c r="M842" s="1"/>
      <c r="N842" s="1"/>
      <c r="O842" s="1"/>
      <c r="P842" s="1"/>
      <c r="Q842" s="1"/>
      <c r="R842" s="1"/>
      <c r="S842" s="1"/>
      <c r="T842" s="1"/>
    </row>
    <row r="843" spans="1:20" x14ac:dyDescent="0.25">
      <c r="A843" s="1"/>
      <c r="B843" s="1"/>
      <c r="C843" s="1"/>
      <c r="D843" s="1"/>
      <c r="E843" s="1"/>
      <c r="F843" s="1"/>
      <c r="G843" s="1"/>
      <c r="H843" s="1"/>
      <c r="I843" s="1"/>
      <c r="J843" s="1"/>
      <c r="K843" s="1"/>
      <c r="L843" s="1"/>
      <c r="M843" s="1"/>
      <c r="N843" s="1"/>
      <c r="O843" s="1"/>
      <c r="P843" s="1"/>
      <c r="Q843" s="1"/>
      <c r="R843" s="1"/>
      <c r="S843" s="1"/>
      <c r="T843" s="1"/>
    </row>
    <row r="844" spans="1:20" x14ac:dyDescent="0.25">
      <c r="A844" s="1"/>
      <c r="B844" s="1"/>
      <c r="C844" s="1"/>
      <c r="D844" s="1"/>
      <c r="E844" s="1"/>
      <c r="F844" s="1"/>
      <c r="G844" s="1"/>
      <c r="H844" s="1"/>
      <c r="I844" s="1"/>
      <c r="J844" s="1"/>
      <c r="K844" s="1"/>
      <c r="L844" s="1"/>
      <c r="M844" s="1"/>
      <c r="N844" s="1"/>
      <c r="O844" s="1"/>
      <c r="P844" s="1"/>
      <c r="Q844" s="1"/>
      <c r="R844" s="1"/>
      <c r="S844" s="1"/>
      <c r="T844" s="1"/>
    </row>
    <row r="845" spans="1:20" x14ac:dyDescent="0.25">
      <c r="A845" s="1"/>
      <c r="B845" s="1"/>
      <c r="C845" s="1"/>
      <c r="D845" s="1"/>
      <c r="E845" s="1"/>
      <c r="F845" s="1"/>
      <c r="G845" s="1"/>
      <c r="H845" s="1"/>
      <c r="I845" s="1"/>
      <c r="J845" s="1"/>
      <c r="K845" s="1"/>
      <c r="L845" s="1"/>
      <c r="M845" s="1"/>
      <c r="N845" s="1"/>
      <c r="O845" s="1"/>
      <c r="P845" s="1"/>
      <c r="Q845" s="1"/>
      <c r="R845" s="1"/>
      <c r="S845" s="1"/>
      <c r="T845" s="1"/>
    </row>
    <row r="846" spans="1:20" x14ac:dyDescent="0.25">
      <c r="A846" s="1"/>
      <c r="B846" s="1"/>
      <c r="C846" s="1"/>
      <c r="D846" s="1"/>
      <c r="E846" s="1"/>
      <c r="F846" s="1"/>
      <c r="G846" s="1"/>
      <c r="H846" s="1"/>
      <c r="I846" s="1"/>
      <c r="J846" s="1"/>
      <c r="K846" s="1"/>
      <c r="L846" s="1"/>
      <c r="M846" s="1"/>
      <c r="N846" s="1"/>
      <c r="O846" s="1"/>
      <c r="P846" s="1"/>
      <c r="Q846" s="1"/>
      <c r="R846" s="1"/>
      <c r="S846" s="1"/>
      <c r="T846" s="1"/>
    </row>
    <row r="847" spans="1:20" x14ac:dyDescent="0.25">
      <c r="A847" s="1"/>
      <c r="B847" s="1"/>
      <c r="C847" s="1"/>
      <c r="D847" s="1"/>
      <c r="E847" s="1"/>
      <c r="F847" s="1"/>
      <c r="G847" s="1"/>
      <c r="H847" s="1"/>
      <c r="I847" s="1"/>
      <c r="J847" s="1"/>
      <c r="K847" s="1"/>
      <c r="L847" s="1"/>
      <c r="M847" s="1"/>
      <c r="N847" s="1"/>
      <c r="O847" s="1"/>
      <c r="P847" s="1"/>
      <c r="Q847" s="1"/>
      <c r="R847" s="1"/>
      <c r="S847" s="1"/>
      <c r="T847" s="1"/>
    </row>
    <row r="848" spans="1:20" x14ac:dyDescent="0.25">
      <c r="A848" s="1"/>
      <c r="B848" s="1"/>
      <c r="C848" s="1"/>
      <c r="D848" s="1"/>
      <c r="E848" s="1"/>
      <c r="F848" s="1"/>
      <c r="G848" s="1"/>
      <c r="H848" s="1"/>
      <c r="I848" s="1"/>
      <c r="J848" s="1"/>
      <c r="K848" s="1"/>
      <c r="L848" s="1"/>
      <c r="M848" s="1"/>
      <c r="N848" s="1"/>
      <c r="O848" s="1"/>
      <c r="P848" s="1"/>
      <c r="Q848" s="1"/>
      <c r="R848" s="1"/>
      <c r="S848" s="1"/>
      <c r="T848" s="1"/>
    </row>
    <row r="849" spans="1:20" x14ac:dyDescent="0.25">
      <c r="A849" s="1"/>
      <c r="B849" s="1"/>
      <c r="C849" s="1"/>
      <c r="D849" s="1"/>
      <c r="E849" s="1"/>
      <c r="F849" s="1"/>
      <c r="G849" s="1"/>
      <c r="H849" s="1"/>
      <c r="I849" s="1"/>
      <c r="J849" s="1"/>
      <c r="K849" s="1"/>
      <c r="L849" s="1"/>
      <c r="M849" s="1"/>
      <c r="N849" s="1"/>
      <c r="O849" s="1"/>
      <c r="P849" s="1"/>
      <c r="Q849" s="1"/>
      <c r="R849" s="1"/>
      <c r="S849" s="1"/>
      <c r="T849" s="1"/>
    </row>
    <row r="850" spans="1:20" x14ac:dyDescent="0.25">
      <c r="A850" s="1"/>
      <c r="B850" s="1"/>
      <c r="C850" s="1"/>
      <c r="D850" s="1"/>
      <c r="E850" s="1"/>
      <c r="F850" s="1"/>
      <c r="G850" s="1"/>
      <c r="H850" s="1"/>
      <c r="I850" s="1"/>
      <c r="J850" s="1"/>
      <c r="K850" s="1"/>
      <c r="L850" s="1"/>
      <c r="M850" s="1"/>
      <c r="N850" s="1"/>
      <c r="O850" s="1"/>
      <c r="P850" s="1"/>
      <c r="Q850" s="1"/>
      <c r="R850" s="1"/>
      <c r="S850" s="1"/>
      <c r="T850" s="1"/>
    </row>
    <row r="851" spans="1:20" x14ac:dyDescent="0.25">
      <c r="A851" s="1"/>
      <c r="B851" s="1"/>
      <c r="C851" s="1"/>
      <c r="D851" s="1"/>
      <c r="E851" s="1"/>
      <c r="F851" s="1"/>
      <c r="G851" s="1"/>
      <c r="H851" s="1"/>
      <c r="I851" s="1"/>
      <c r="J851" s="1"/>
      <c r="K851" s="1"/>
      <c r="L851" s="1"/>
      <c r="M851" s="1"/>
      <c r="N851" s="1"/>
      <c r="O851" s="1"/>
      <c r="P851" s="1"/>
      <c r="Q851" s="1"/>
      <c r="R851" s="1"/>
      <c r="S851" s="1"/>
      <c r="T851" s="1"/>
    </row>
    <row r="852" spans="1:20" x14ac:dyDescent="0.25">
      <c r="A852" s="1"/>
      <c r="B852" s="1"/>
      <c r="C852" s="1"/>
      <c r="D852" s="1"/>
      <c r="E852" s="1"/>
      <c r="F852" s="1"/>
      <c r="G852" s="1"/>
      <c r="H852" s="1"/>
      <c r="I852" s="1"/>
      <c r="J852" s="1"/>
      <c r="K852" s="1"/>
      <c r="L852" s="1"/>
      <c r="M852" s="1"/>
      <c r="N852" s="1"/>
      <c r="O852" s="1"/>
      <c r="P852" s="1"/>
      <c r="Q852" s="1"/>
      <c r="R852" s="1"/>
      <c r="S852" s="1"/>
      <c r="T852" s="1"/>
    </row>
    <row r="853" spans="1:20" x14ac:dyDescent="0.25">
      <c r="A853" s="1"/>
      <c r="B853" s="1"/>
      <c r="C853" s="1"/>
      <c r="D853" s="1"/>
      <c r="E853" s="1"/>
      <c r="F853" s="1"/>
      <c r="G853" s="1"/>
      <c r="H853" s="1"/>
      <c r="I853" s="1"/>
      <c r="J853" s="1"/>
      <c r="K853" s="1"/>
      <c r="L853" s="1"/>
      <c r="M853" s="1"/>
      <c r="N853" s="1"/>
      <c r="O853" s="1"/>
      <c r="P853" s="1"/>
      <c r="Q853" s="1"/>
      <c r="R853" s="1"/>
      <c r="S853" s="1"/>
      <c r="T853" s="1"/>
    </row>
    <row r="854" spans="1:20" x14ac:dyDescent="0.25">
      <c r="A854" s="1"/>
      <c r="B854" s="1"/>
      <c r="C854" s="1"/>
      <c r="D854" s="1"/>
      <c r="E854" s="1"/>
      <c r="F854" s="1"/>
      <c r="G854" s="1"/>
      <c r="H854" s="1"/>
      <c r="I854" s="1"/>
      <c r="J854" s="1"/>
      <c r="K854" s="1"/>
      <c r="L854" s="1"/>
      <c r="M854" s="1"/>
      <c r="N854" s="1"/>
      <c r="O854" s="1"/>
      <c r="P854" s="1"/>
      <c r="Q854" s="1"/>
      <c r="R854" s="1"/>
      <c r="S854" s="1"/>
      <c r="T854" s="1"/>
    </row>
    <row r="855" spans="1:20" x14ac:dyDescent="0.25">
      <c r="A855" s="1"/>
      <c r="B855" s="1"/>
      <c r="C855" s="1"/>
      <c r="D855" s="1"/>
      <c r="E855" s="1"/>
      <c r="F855" s="1"/>
      <c r="G855" s="1"/>
      <c r="H855" s="1"/>
      <c r="I855" s="1"/>
      <c r="J855" s="1"/>
      <c r="K855" s="1"/>
      <c r="L855" s="1"/>
      <c r="M855" s="1"/>
      <c r="N855" s="1"/>
      <c r="O855" s="1"/>
      <c r="P855" s="1"/>
      <c r="Q855" s="1"/>
      <c r="R855" s="1"/>
      <c r="S855" s="1"/>
      <c r="T855" s="1"/>
    </row>
    <row r="856" spans="1:20" x14ac:dyDescent="0.25">
      <c r="A856" s="1"/>
      <c r="B856" s="1"/>
      <c r="C856" s="1"/>
      <c r="D856" s="1"/>
      <c r="E856" s="1"/>
      <c r="F856" s="1"/>
      <c r="G856" s="1"/>
      <c r="H856" s="1"/>
      <c r="I856" s="1"/>
      <c r="J856" s="1"/>
      <c r="K856" s="1"/>
      <c r="L856" s="1"/>
      <c r="M856" s="1"/>
      <c r="N856" s="1"/>
      <c r="O856" s="1"/>
      <c r="P856" s="1"/>
      <c r="Q856" s="1"/>
      <c r="R856" s="1"/>
      <c r="S856" s="1"/>
      <c r="T856" s="1"/>
    </row>
    <row r="857" spans="1:20" x14ac:dyDescent="0.25">
      <c r="A857" s="1"/>
      <c r="B857" s="1"/>
      <c r="C857" s="1"/>
      <c r="D857" s="1"/>
      <c r="E857" s="1"/>
      <c r="F857" s="1"/>
      <c r="G857" s="1"/>
      <c r="H857" s="1"/>
      <c r="I857" s="1"/>
      <c r="J857" s="1"/>
      <c r="K857" s="1"/>
      <c r="L857" s="1"/>
      <c r="M857" s="1"/>
      <c r="N857" s="1"/>
      <c r="O857" s="1"/>
      <c r="P857" s="1"/>
      <c r="Q857" s="1"/>
      <c r="R857" s="1"/>
      <c r="S857" s="1"/>
      <c r="T857" s="1"/>
    </row>
    <row r="858" spans="1:20" x14ac:dyDescent="0.25">
      <c r="A858" s="1"/>
      <c r="B858" s="1"/>
      <c r="C858" s="1"/>
      <c r="D858" s="1"/>
      <c r="E858" s="1"/>
      <c r="F858" s="1"/>
      <c r="G858" s="1"/>
      <c r="H858" s="1"/>
      <c r="I858" s="1"/>
      <c r="J858" s="1"/>
      <c r="K858" s="1"/>
      <c r="L858" s="1"/>
      <c r="M858" s="1"/>
      <c r="N858" s="1"/>
      <c r="O858" s="1"/>
      <c r="P858" s="1"/>
      <c r="Q858" s="1"/>
      <c r="R858" s="1"/>
      <c r="S858" s="1"/>
      <c r="T858" s="1"/>
    </row>
    <row r="859" spans="1:20" x14ac:dyDescent="0.25">
      <c r="A859" s="1"/>
      <c r="B859" s="1"/>
      <c r="C859" s="1"/>
      <c r="D859" s="1"/>
      <c r="E859" s="1"/>
      <c r="F859" s="1"/>
      <c r="G859" s="1"/>
      <c r="H859" s="1"/>
      <c r="I859" s="1"/>
      <c r="J859" s="1"/>
      <c r="K859" s="1"/>
      <c r="L859" s="1"/>
      <c r="M859" s="1"/>
      <c r="N859" s="1"/>
      <c r="O859" s="1"/>
      <c r="P859" s="1"/>
      <c r="Q859" s="1"/>
      <c r="R859" s="1"/>
      <c r="S859" s="1"/>
      <c r="T859" s="1"/>
    </row>
    <row r="860" spans="1:20" x14ac:dyDescent="0.25">
      <c r="A860" s="1"/>
      <c r="B860" s="1"/>
      <c r="C860" s="1"/>
      <c r="D860" s="1"/>
      <c r="E860" s="1"/>
      <c r="F860" s="1"/>
      <c r="G860" s="1"/>
      <c r="H860" s="1"/>
      <c r="I860" s="1"/>
      <c r="J860" s="1"/>
      <c r="K860" s="1"/>
      <c r="L860" s="1"/>
      <c r="M860" s="1"/>
      <c r="N860" s="1"/>
      <c r="O860" s="1"/>
      <c r="P860" s="1"/>
      <c r="Q860" s="1"/>
      <c r="R860" s="1"/>
      <c r="S860" s="1"/>
      <c r="T860" s="1"/>
    </row>
    <row r="861" spans="1:20" x14ac:dyDescent="0.25">
      <c r="A861" s="1"/>
      <c r="B861" s="1"/>
      <c r="C861" s="1"/>
      <c r="D861" s="1"/>
      <c r="E861" s="1"/>
      <c r="F861" s="1"/>
      <c r="G861" s="1"/>
      <c r="H861" s="1"/>
      <c r="I861" s="1"/>
      <c r="J861" s="1"/>
      <c r="K861" s="1"/>
      <c r="L861" s="1"/>
      <c r="M861" s="1"/>
      <c r="N861" s="1"/>
      <c r="O861" s="1"/>
      <c r="P861" s="1"/>
      <c r="Q861" s="1"/>
      <c r="R861" s="1"/>
      <c r="S861" s="1"/>
      <c r="T861" s="1"/>
    </row>
    <row r="862" spans="1:20" x14ac:dyDescent="0.25">
      <c r="A862" s="1"/>
      <c r="B862" s="1"/>
      <c r="C862" s="1"/>
      <c r="D862" s="1"/>
      <c r="E862" s="1"/>
      <c r="F862" s="1"/>
      <c r="G862" s="1"/>
      <c r="H862" s="1"/>
      <c r="I862" s="1"/>
      <c r="J862" s="1"/>
      <c r="K862" s="1"/>
      <c r="L862" s="1"/>
      <c r="M862" s="1"/>
      <c r="N862" s="1"/>
      <c r="O862" s="1"/>
      <c r="P862" s="1"/>
      <c r="Q862" s="1"/>
      <c r="R862" s="1"/>
      <c r="S862" s="1"/>
      <c r="T862" s="1"/>
    </row>
    <row r="863" spans="1:20" x14ac:dyDescent="0.25">
      <c r="A863" s="1"/>
      <c r="B863" s="1"/>
      <c r="C863" s="1"/>
      <c r="D863" s="1"/>
      <c r="E863" s="1"/>
      <c r="F863" s="1"/>
      <c r="G863" s="1"/>
      <c r="H863" s="1"/>
      <c r="I863" s="1"/>
      <c r="J863" s="1"/>
      <c r="K863" s="1"/>
      <c r="L863" s="1"/>
      <c r="M863" s="1"/>
      <c r="N863" s="1"/>
      <c r="O863" s="1"/>
      <c r="P863" s="1"/>
      <c r="Q863" s="1"/>
      <c r="R863" s="1"/>
      <c r="S863" s="1"/>
      <c r="T863" s="1"/>
    </row>
    <row r="864" spans="1:20" x14ac:dyDescent="0.25">
      <c r="A864" s="1"/>
      <c r="B864" s="1"/>
      <c r="C864" s="1"/>
      <c r="D864" s="1"/>
      <c r="E864" s="1"/>
      <c r="F864" s="1"/>
      <c r="G864" s="1"/>
      <c r="H864" s="1"/>
      <c r="I864" s="1"/>
      <c r="J864" s="1"/>
      <c r="K864" s="1"/>
      <c r="L864" s="1"/>
      <c r="M864" s="1"/>
      <c r="N864" s="1"/>
      <c r="O864" s="1"/>
      <c r="P864" s="1"/>
      <c r="Q864" s="1"/>
      <c r="R864" s="1"/>
      <c r="S864" s="1"/>
      <c r="T864" s="1"/>
    </row>
    <row r="865" spans="1:20" x14ac:dyDescent="0.25">
      <c r="A865" s="1"/>
      <c r="B865" s="1"/>
      <c r="C865" s="1"/>
      <c r="D865" s="1"/>
      <c r="E865" s="1"/>
      <c r="F865" s="1"/>
      <c r="G865" s="1"/>
      <c r="H865" s="1"/>
      <c r="I865" s="1"/>
      <c r="J865" s="1"/>
      <c r="K865" s="1"/>
      <c r="L865" s="1"/>
      <c r="M865" s="1"/>
      <c r="N865" s="1"/>
      <c r="O865" s="1"/>
      <c r="P865" s="1"/>
      <c r="Q865" s="1"/>
      <c r="R865" s="1"/>
      <c r="S865" s="1"/>
      <c r="T865" s="1"/>
    </row>
    <row r="866" spans="1:20" x14ac:dyDescent="0.25">
      <c r="A866" s="1"/>
      <c r="B866" s="1"/>
      <c r="C866" s="1"/>
      <c r="D866" s="1"/>
      <c r="E866" s="1"/>
      <c r="F866" s="1"/>
      <c r="G866" s="1"/>
      <c r="H866" s="1"/>
      <c r="I866" s="1"/>
      <c r="J866" s="1"/>
      <c r="K866" s="1"/>
      <c r="L866" s="1"/>
      <c r="M866" s="1"/>
      <c r="N866" s="1"/>
      <c r="O866" s="1"/>
      <c r="P866" s="1"/>
      <c r="Q866" s="1"/>
      <c r="R866" s="1"/>
      <c r="S866" s="1"/>
      <c r="T866" s="1"/>
    </row>
    <row r="867" spans="1:20" x14ac:dyDescent="0.25">
      <c r="A867" s="1"/>
      <c r="B867" s="1"/>
      <c r="C867" s="1"/>
      <c r="D867" s="1"/>
      <c r="E867" s="1"/>
      <c r="F867" s="1"/>
      <c r="G867" s="1"/>
      <c r="H867" s="1"/>
      <c r="I867" s="1"/>
      <c r="J867" s="1"/>
      <c r="K867" s="1"/>
      <c r="L867" s="1"/>
      <c r="M867" s="1"/>
      <c r="N867" s="1"/>
      <c r="O867" s="1"/>
      <c r="P867" s="1"/>
      <c r="Q867" s="1"/>
      <c r="R867" s="1"/>
      <c r="S867" s="1"/>
      <c r="T867" s="1"/>
    </row>
    <row r="868" spans="1:20" x14ac:dyDescent="0.25">
      <c r="A868" s="1"/>
      <c r="B868" s="1"/>
      <c r="C868" s="1"/>
      <c r="D868" s="1"/>
      <c r="E868" s="1"/>
      <c r="F868" s="1"/>
      <c r="G868" s="1"/>
      <c r="H868" s="1"/>
      <c r="I868" s="1"/>
      <c r="J868" s="1"/>
      <c r="K868" s="1"/>
      <c r="L868" s="1"/>
      <c r="M868" s="1"/>
      <c r="N868" s="1"/>
      <c r="O868" s="1"/>
      <c r="P868" s="1"/>
      <c r="Q868" s="1"/>
      <c r="R868" s="1"/>
      <c r="S868" s="1"/>
      <c r="T868" s="1"/>
    </row>
    <row r="869" spans="1:20" x14ac:dyDescent="0.25">
      <c r="A869" s="1"/>
      <c r="B869" s="1"/>
      <c r="C869" s="1"/>
      <c r="D869" s="1"/>
      <c r="E869" s="1"/>
      <c r="F869" s="1"/>
      <c r="G869" s="1"/>
      <c r="H869" s="1"/>
      <c r="I869" s="1"/>
      <c r="J869" s="1"/>
      <c r="K869" s="1"/>
      <c r="L869" s="1"/>
      <c r="M869" s="1"/>
      <c r="N869" s="1"/>
      <c r="O869" s="1"/>
      <c r="P869" s="1"/>
      <c r="Q869" s="1"/>
      <c r="R869" s="1"/>
      <c r="S869" s="1"/>
      <c r="T869" s="1"/>
    </row>
    <row r="870" spans="1:20" x14ac:dyDescent="0.25">
      <c r="A870" s="1"/>
      <c r="B870" s="1"/>
      <c r="C870" s="1"/>
      <c r="D870" s="1"/>
      <c r="E870" s="1"/>
      <c r="F870" s="1"/>
      <c r="G870" s="1"/>
      <c r="H870" s="1"/>
      <c r="I870" s="1"/>
      <c r="J870" s="1"/>
      <c r="K870" s="1"/>
      <c r="L870" s="1"/>
      <c r="M870" s="1"/>
      <c r="N870" s="1"/>
      <c r="O870" s="1"/>
      <c r="P870" s="1"/>
      <c r="Q870" s="1"/>
      <c r="R870" s="1"/>
      <c r="S870" s="1"/>
      <c r="T870" s="1"/>
    </row>
    <row r="871" spans="1:20" x14ac:dyDescent="0.25">
      <c r="A871" s="1"/>
      <c r="B871" s="1"/>
      <c r="C871" s="1"/>
      <c r="D871" s="1"/>
      <c r="E871" s="1"/>
      <c r="F871" s="1"/>
      <c r="G871" s="1"/>
      <c r="H871" s="1"/>
      <c r="I871" s="1"/>
      <c r="J871" s="1"/>
      <c r="K871" s="1"/>
      <c r="L871" s="1"/>
      <c r="M871" s="1"/>
      <c r="N871" s="1"/>
      <c r="O871" s="1"/>
      <c r="P871" s="1"/>
      <c r="Q871" s="1"/>
      <c r="R871" s="1"/>
      <c r="S871" s="1"/>
      <c r="T871" s="1"/>
    </row>
    <row r="872" spans="1:20" x14ac:dyDescent="0.25">
      <c r="A872" s="1"/>
      <c r="B872" s="1"/>
      <c r="C872" s="1"/>
      <c r="D872" s="1"/>
      <c r="E872" s="1"/>
      <c r="F872" s="1"/>
      <c r="G872" s="1"/>
      <c r="H872" s="1"/>
      <c r="I872" s="1"/>
      <c r="J872" s="1"/>
      <c r="K872" s="1"/>
      <c r="L872" s="1"/>
      <c r="M872" s="1"/>
      <c r="N872" s="1"/>
      <c r="O872" s="1"/>
      <c r="P872" s="1"/>
      <c r="Q872" s="1"/>
      <c r="R872" s="1"/>
      <c r="S872" s="1"/>
      <c r="T872" s="1"/>
    </row>
    <row r="873" spans="1:20" x14ac:dyDescent="0.25">
      <c r="A873" s="1"/>
      <c r="B873" s="1"/>
      <c r="C873" s="1"/>
      <c r="D873" s="1"/>
      <c r="E873" s="1"/>
      <c r="F873" s="1"/>
      <c r="G873" s="1"/>
      <c r="H873" s="1"/>
      <c r="I873" s="1"/>
      <c r="J873" s="1"/>
      <c r="K873" s="1"/>
      <c r="L873" s="1"/>
      <c r="M873" s="1"/>
      <c r="N873" s="1"/>
      <c r="O873" s="1"/>
      <c r="P873" s="1"/>
      <c r="Q873" s="1"/>
      <c r="R873" s="1"/>
      <c r="S873" s="1"/>
      <c r="T873" s="1"/>
    </row>
    <row r="874" spans="1:20" x14ac:dyDescent="0.25">
      <c r="A874" s="1"/>
      <c r="B874" s="1"/>
      <c r="C874" s="1"/>
      <c r="D874" s="1"/>
      <c r="E874" s="1"/>
      <c r="F874" s="1"/>
      <c r="G874" s="1"/>
      <c r="H874" s="1"/>
      <c r="I874" s="1"/>
      <c r="J874" s="1"/>
      <c r="K874" s="1"/>
      <c r="L874" s="1"/>
      <c r="M874" s="1"/>
      <c r="N874" s="1"/>
      <c r="O874" s="1"/>
      <c r="P874" s="1"/>
      <c r="Q874" s="1"/>
      <c r="R874" s="1"/>
      <c r="S874" s="1"/>
      <c r="T874" s="1"/>
    </row>
    <row r="875" spans="1:20" x14ac:dyDescent="0.25">
      <c r="A875" s="1"/>
      <c r="B875" s="1"/>
      <c r="C875" s="1"/>
      <c r="D875" s="1"/>
      <c r="E875" s="1"/>
      <c r="F875" s="1"/>
      <c r="G875" s="1"/>
      <c r="H875" s="1"/>
      <c r="I875" s="1"/>
      <c r="J875" s="1"/>
      <c r="K875" s="1"/>
      <c r="L875" s="1"/>
      <c r="M875" s="1"/>
      <c r="N875" s="1"/>
      <c r="O875" s="1"/>
      <c r="P875" s="1"/>
      <c r="Q875" s="1"/>
      <c r="R875" s="1"/>
      <c r="S875" s="1"/>
      <c r="T875" s="1"/>
    </row>
    <row r="876" spans="1:20" x14ac:dyDescent="0.25">
      <c r="A876" s="1"/>
      <c r="B876" s="1"/>
      <c r="C876" s="1"/>
      <c r="D876" s="1"/>
      <c r="E876" s="1"/>
      <c r="F876" s="1"/>
      <c r="G876" s="1"/>
      <c r="H876" s="1"/>
      <c r="I876" s="1"/>
      <c r="J876" s="1"/>
      <c r="K876" s="1"/>
      <c r="L876" s="1"/>
      <c r="M876" s="1"/>
      <c r="N876" s="1"/>
      <c r="O876" s="1"/>
      <c r="P876" s="1"/>
      <c r="Q876" s="1"/>
      <c r="R876" s="1"/>
      <c r="S876" s="1"/>
      <c r="T876" s="1"/>
    </row>
    <row r="877" spans="1:20" x14ac:dyDescent="0.25">
      <c r="A877" s="1"/>
      <c r="B877" s="1"/>
      <c r="C877" s="1"/>
      <c r="D877" s="1"/>
      <c r="E877" s="1"/>
      <c r="F877" s="1"/>
      <c r="G877" s="1"/>
      <c r="H877" s="1"/>
      <c r="I877" s="1"/>
      <c r="J877" s="1"/>
      <c r="K877" s="1"/>
      <c r="L877" s="1"/>
      <c r="M877" s="1"/>
      <c r="N877" s="1"/>
      <c r="O877" s="1"/>
      <c r="P877" s="1"/>
      <c r="Q877" s="1"/>
      <c r="R877" s="1"/>
      <c r="S877" s="1"/>
      <c r="T877" s="1"/>
    </row>
    <row r="878" spans="1:20" x14ac:dyDescent="0.25">
      <c r="A878" s="1"/>
      <c r="B878" s="1"/>
      <c r="C878" s="1"/>
      <c r="D878" s="1"/>
      <c r="E878" s="1"/>
      <c r="F878" s="1"/>
      <c r="G878" s="1"/>
      <c r="H878" s="1"/>
      <c r="I878" s="1"/>
      <c r="J878" s="1"/>
      <c r="K878" s="1"/>
      <c r="L878" s="1"/>
      <c r="M878" s="1"/>
      <c r="N878" s="1"/>
      <c r="O878" s="1"/>
      <c r="P878" s="1"/>
      <c r="Q878" s="1"/>
      <c r="R878" s="1"/>
      <c r="S878" s="1"/>
      <c r="T878" s="1"/>
    </row>
    <row r="879" spans="1:20" x14ac:dyDescent="0.25">
      <c r="A879" s="1"/>
      <c r="B879" s="1"/>
      <c r="C879" s="1"/>
      <c r="D879" s="1"/>
      <c r="E879" s="1"/>
      <c r="F879" s="1"/>
      <c r="G879" s="1"/>
      <c r="H879" s="1"/>
      <c r="I879" s="1"/>
      <c r="J879" s="1"/>
      <c r="K879" s="1"/>
      <c r="L879" s="1"/>
      <c r="M879" s="1"/>
      <c r="N879" s="1"/>
      <c r="O879" s="1"/>
      <c r="P879" s="1"/>
      <c r="Q879" s="1"/>
      <c r="R879" s="1"/>
      <c r="S879" s="1"/>
      <c r="T879" s="1"/>
    </row>
    <row r="880" spans="1:20" x14ac:dyDescent="0.25">
      <c r="A880" s="1"/>
      <c r="B880" s="1"/>
      <c r="C880" s="1"/>
      <c r="D880" s="1"/>
      <c r="E880" s="1"/>
      <c r="F880" s="1"/>
      <c r="G880" s="1"/>
      <c r="H880" s="1"/>
      <c r="I880" s="1"/>
      <c r="J880" s="1"/>
      <c r="K880" s="1"/>
      <c r="L880" s="1"/>
      <c r="M880" s="1"/>
      <c r="N880" s="1"/>
      <c r="O880" s="1"/>
      <c r="P880" s="1"/>
      <c r="Q880" s="1"/>
      <c r="R880" s="1"/>
      <c r="S880" s="1"/>
      <c r="T880" s="1"/>
    </row>
    <row r="881" spans="1:20" x14ac:dyDescent="0.25">
      <c r="A881" s="1"/>
      <c r="B881" s="1"/>
      <c r="C881" s="1"/>
      <c r="D881" s="1"/>
      <c r="E881" s="1"/>
      <c r="F881" s="1"/>
      <c r="G881" s="1"/>
      <c r="H881" s="1"/>
      <c r="I881" s="1"/>
      <c r="J881" s="1"/>
      <c r="K881" s="1"/>
      <c r="L881" s="1"/>
      <c r="M881" s="1"/>
      <c r="N881" s="1"/>
      <c r="O881" s="1"/>
      <c r="P881" s="1"/>
      <c r="Q881" s="1"/>
      <c r="R881" s="1"/>
      <c r="S881" s="1"/>
      <c r="T881" s="1"/>
    </row>
    <row r="882" spans="1:20" x14ac:dyDescent="0.25">
      <c r="A882" s="1"/>
      <c r="B882" s="1"/>
      <c r="C882" s="1"/>
      <c r="D882" s="1"/>
      <c r="E882" s="1"/>
      <c r="F882" s="1"/>
      <c r="G882" s="1"/>
      <c r="H882" s="1"/>
      <c r="I882" s="1"/>
      <c r="J882" s="1"/>
      <c r="K882" s="1"/>
      <c r="L882" s="1"/>
      <c r="M882" s="1"/>
      <c r="N882" s="1"/>
      <c r="O882" s="1"/>
      <c r="P882" s="1"/>
      <c r="Q882" s="1"/>
      <c r="R882" s="1"/>
      <c r="S882" s="1"/>
      <c r="T882" s="1"/>
    </row>
    <row r="883" spans="1:20" x14ac:dyDescent="0.25">
      <c r="A883" s="1"/>
      <c r="B883" s="1"/>
      <c r="C883" s="1"/>
      <c r="D883" s="1"/>
      <c r="E883" s="1"/>
      <c r="F883" s="1"/>
      <c r="G883" s="1"/>
      <c r="H883" s="1"/>
      <c r="I883" s="1"/>
      <c r="J883" s="1"/>
      <c r="K883" s="1"/>
      <c r="L883" s="1"/>
      <c r="M883" s="1"/>
      <c r="N883" s="1"/>
      <c r="O883" s="1"/>
      <c r="P883" s="1"/>
      <c r="Q883" s="1"/>
      <c r="R883" s="1"/>
      <c r="S883" s="1"/>
      <c r="T883" s="1"/>
    </row>
    <row r="884" spans="1:20" x14ac:dyDescent="0.25">
      <c r="A884" s="1"/>
      <c r="B884" s="1"/>
      <c r="C884" s="1"/>
      <c r="D884" s="1"/>
      <c r="E884" s="1"/>
      <c r="F884" s="1"/>
      <c r="G884" s="1"/>
      <c r="H884" s="1"/>
      <c r="I884" s="1"/>
      <c r="J884" s="1"/>
      <c r="K884" s="1"/>
      <c r="L884" s="1"/>
      <c r="M884" s="1"/>
      <c r="N884" s="1"/>
      <c r="O884" s="1"/>
      <c r="P884" s="1"/>
      <c r="Q884" s="1"/>
      <c r="R884" s="1"/>
      <c r="S884" s="1"/>
      <c r="T884" s="1"/>
    </row>
    <row r="885" spans="1:20" x14ac:dyDescent="0.25">
      <c r="A885" s="1"/>
      <c r="B885" s="1"/>
      <c r="C885" s="1"/>
      <c r="D885" s="1"/>
      <c r="E885" s="1"/>
      <c r="F885" s="1"/>
      <c r="G885" s="1"/>
      <c r="H885" s="1"/>
      <c r="I885" s="1"/>
      <c r="J885" s="1"/>
      <c r="K885" s="1"/>
      <c r="L885" s="1"/>
      <c r="M885" s="1"/>
      <c r="N885" s="1"/>
      <c r="O885" s="1"/>
      <c r="P885" s="1"/>
      <c r="Q885" s="1"/>
      <c r="R885" s="1"/>
      <c r="S885" s="1"/>
      <c r="T885" s="1"/>
    </row>
    <row r="886" spans="1:20" x14ac:dyDescent="0.25">
      <c r="A886" s="1"/>
      <c r="B886" s="1"/>
      <c r="C886" s="1"/>
      <c r="D886" s="1"/>
      <c r="E886" s="1"/>
      <c r="F886" s="1"/>
      <c r="G886" s="1"/>
      <c r="H886" s="1"/>
      <c r="I886" s="1"/>
      <c r="J886" s="1"/>
      <c r="K886" s="1"/>
      <c r="L886" s="1"/>
      <c r="M886" s="1"/>
      <c r="N886" s="1"/>
      <c r="O886" s="1"/>
      <c r="P886" s="1"/>
      <c r="Q886" s="1"/>
      <c r="R886" s="1"/>
      <c r="S886" s="1"/>
      <c r="T886" s="1"/>
    </row>
    <row r="887" spans="1:20" x14ac:dyDescent="0.25">
      <c r="A887" s="1"/>
      <c r="B887" s="1"/>
      <c r="C887" s="1"/>
      <c r="D887" s="1"/>
      <c r="E887" s="1"/>
      <c r="F887" s="1"/>
      <c r="G887" s="1"/>
      <c r="H887" s="1"/>
      <c r="I887" s="1"/>
      <c r="J887" s="1"/>
      <c r="K887" s="1"/>
      <c r="L887" s="1"/>
      <c r="M887" s="1"/>
      <c r="N887" s="1"/>
      <c r="O887" s="1"/>
      <c r="P887" s="1"/>
      <c r="Q887" s="1"/>
      <c r="R887" s="1"/>
      <c r="S887" s="1"/>
      <c r="T887" s="1"/>
    </row>
    <row r="888" spans="1:20" x14ac:dyDescent="0.25">
      <c r="A888" s="1"/>
      <c r="B888" s="1"/>
      <c r="C888" s="1"/>
      <c r="D888" s="1"/>
      <c r="E888" s="1"/>
      <c r="F888" s="1"/>
      <c r="G888" s="1"/>
      <c r="H888" s="1"/>
      <c r="I888" s="1"/>
      <c r="J888" s="1"/>
      <c r="K888" s="1"/>
      <c r="L888" s="1"/>
      <c r="M888" s="1"/>
      <c r="N888" s="1"/>
      <c r="O888" s="1"/>
      <c r="P888" s="1"/>
      <c r="Q888" s="1"/>
      <c r="R888" s="1"/>
      <c r="S888" s="1"/>
      <c r="T888" s="1"/>
    </row>
    <row r="889" spans="1:20" x14ac:dyDescent="0.25">
      <c r="A889" s="1"/>
      <c r="B889" s="1"/>
      <c r="C889" s="1"/>
      <c r="D889" s="1"/>
      <c r="E889" s="1"/>
      <c r="F889" s="1"/>
      <c r="G889" s="1"/>
      <c r="H889" s="1"/>
      <c r="I889" s="1"/>
      <c r="J889" s="1"/>
      <c r="K889" s="1"/>
      <c r="L889" s="1"/>
      <c r="M889" s="1"/>
      <c r="N889" s="1"/>
      <c r="O889" s="1"/>
      <c r="P889" s="1"/>
      <c r="Q889" s="1"/>
      <c r="R889" s="1"/>
      <c r="S889" s="1"/>
      <c r="T889" s="1"/>
    </row>
    <row r="890" spans="1:20" x14ac:dyDescent="0.25">
      <c r="A890" s="1"/>
      <c r="B890" s="1"/>
      <c r="C890" s="1"/>
      <c r="D890" s="1"/>
      <c r="E890" s="1"/>
      <c r="F890" s="1"/>
      <c r="G890" s="1"/>
      <c r="H890" s="1"/>
      <c r="I890" s="1"/>
      <c r="J890" s="1"/>
      <c r="K890" s="1"/>
      <c r="L890" s="1"/>
      <c r="M890" s="1"/>
      <c r="N890" s="1"/>
      <c r="O890" s="1"/>
      <c r="P890" s="1"/>
      <c r="Q890" s="1"/>
      <c r="R890" s="1"/>
      <c r="S890" s="1"/>
      <c r="T890" s="1"/>
    </row>
    <row r="891" spans="1:20" x14ac:dyDescent="0.25">
      <c r="A891" s="1"/>
      <c r="B891" s="1"/>
      <c r="C891" s="1"/>
      <c r="D891" s="1"/>
      <c r="E891" s="1"/>
      <c r="F891" s="1"/>
      <c r="G891" s="1"/>
      <c r="H891" s="1"/>
      <c r="I891" s="1"/>
      <c r="J891" s="1"/>
      <c r="K891" s="1"/>
      <c r="L891" s="1"/>
      <c r="M891" s="1"/>
      <c r="N891" s="1"/>
      <c r="O891" s="1"/>
      <c r="P891" s="1"/>
      <c r="Q891" s="1"/>
      <c r="R891" s="1"/>
      <c r="S891" s="1"/>
      <c r="T891" s="1"/>
    </row>
    <row r="892" spans="1:20" x14ac:dyDescent="0.25">
      <c r="A892" s="1"/>
      <c r="B892" s="1"/>
      <c r="C892" s="1"/>
      <c r="D892" s="1"/>
      <c r="E892" s="1"/>
      <c r="F892" s="1"/>
      <c r="G892" s="1"/>
      <c r="H892" s="1"/>
      <c r="I892" s="1"/>
      <c r="J892" s="1"/>
      <c r="K892" s="1"/>
      <c r="L892" s="1"/>
      <c r="M892" s="1"/>
      <c r="N892" s="1"/>
      <c r="O892" s="1"/>
      <c r="P892" s="1"/>
      <c r="Q892" s="1"/>
      <c r="R892" s="1"/>
      <c r="S892" s="1"/>
      <c r="T892" s="1"/>
    </row>
    <row r="893" spans="1:20" x14ac:dyDescent="0.25">
      <c r="A893" s="1"/>
      <c r="B893" s="1"/>
      <c r="C893" s="1"/>
      <c r="D893" s="1"/>
      <c r="E893" s="1"/>
      <c r="F893" s="1"/>
      <c r="G893" s="1"/>
      <c r="H893" s="1"/>
      <c r="I893" s="1"/>
      <c r="J893" s="1"/>
      <c r="K893" s="1"/>
      <c r="L893" s="1"/>
      <c r="M893" s="1"/>
      <c r="N893" s="1"/>
      <c r="O893" s="1"/>
      <c r="P893" s="1"/>
      <c r="Q893" s="1"/>
      <c r="R893" s="1"/>
      <c r="S893" s="1"/>
      <c r="T893" s="1"/>
    </row>
    <row r="894" spans="1:20" x14ac:dyDescent="0.25">
      <c r="A894" s="1"/>
      <c r="B894" s="1"/>
      <c r="C894" s="1"/>
      <c r="D894" s="1"/>
      <c r="E894" s="1"/>
      <c r="F894" s="1"/>
      <c r="G894" s="1"/>
      <c r="H894" s="1"/>
      <c r="I894" s="1"/>
      <c r="J894" s="1"/>
      <c r="K894" s="1"/>
      <c r="L894" s="1"/>
      <c r="M894" s="1"/>
      <c r="N894" s="1"/>
      <c r="O894" s="1"/>
      <c r="P894" s="1"/>
      <c r="Q894" s="1"/>
      <c r="R894" s="1"/>
      <c r="S894" s="1"/>
      <c r="T894" s="1"/>
    </row>
    <row r="895" spans="1:20" x14ac:dyDescent="0.25">
      <c r="A895" s="1"/>
      <c r="B895" s="1"/>
      <c r="C895" s="1"/>
      <c r="D895" s="1"/>
      <c r="E895" s="1"/>
      <c r="F895" s="1"/>
      <c r="G895" s="1"/>
      <c r="H895" s="1"/>
      <c r="I895" s="1"/>
      <c r="J895" s="1"/>
      <c r="K895" s="1"/>
      <c r="L895" s="1"/>
      <c r="M895" s="1"/>
      <c r="N895" s="1"/>
      <c r="O895" s="1"/>
      <c r="P895" s="1"/>
      <c r="Q895" s="1"/>
      <c r="R895" s="1"/>
      <c r="S895" s="1"/>
      <c r="T895" s="1"/>
    </row>
    <row r="896" spans="1:20" x14ac:dyDescent="0.25">
      <c r="A896" s="1"/>
      <c r="B896" s="1"/>
      <c r="C896" s="1"/>
      <c r="D896" s="1"/>
      <c r="E896" s="1"/>
      <c r="F896" s="1"/>
      <c r="G896" s="1"/>
      <c r="H896" s="1"/>
      <c r="I896" s="1"/>
      <c r="J896" s="1"/>
      <c r="K896" s="1"/>
      <c r="L896" s="1"/>
      <c r="M896" s="1"/>
      <c r="N896" s="1"/>
      <c r="O896" s="1"/>
      <c r="P896" s="1"/>
      <c r="Q896" s="1"/>
      <c r="R896" s="1"/>
      <c r="S896" s="1"/>
      <c r="T896" s="1"/>
    </row>
    <row r="897" spans="1:20" x14ac:dyDescent="0.25">
      <c r="A897" s="1"/>
      <c r="B897" s="1"/>
      <c r="C897" s="1"/>
      <c r="D897" s="1"/>
      <c r="E897" s="1"/>
      <c r="F897" s="1"/>
      <c r="G897" s="1"/>
      <c r="H897" s="1"/>
      <c r="I897" s="1"/>
      <c r="J897" s="1"/>
      <c r="K897" s="1"/>
      <c r="L897" s="1"/>
      <c r="M897" s="1"/>
      <c r="N897" s="1"/>
      <c r="O897" s="1"/>
      <c r="P897" s="1"/>
      <c r="Q897" s="1"/>
      <c r="R897" s="1"/>
      <c r="S897" s="1"/>
      <c r="T897" s="1"/>
    </row>
    <row r="898" spans="1:20" x14ac:dyDescent="0.25">
      <c r="A898" s="1"/>
      <c r="B898" s="1"/>
      <c r="C898" s="1"/>
      <c r="D898" s="1"/>
      <c r="E898" s="1"/>
      <c r="F898" s="1"/>
      <c r="G898" s="1"/>
      <c r="H898" s="1"/>
      <c r="I898" s="1"/>
      <c r="J898" s="1"/>
      <c r="K898" s="1"/>
      <c r="L898" s="1"/>
      <c r="M898" s="1"/>
      <c r="N898" s="1"/>
      <c r="O898" s="1"/>
      <c r="P898" s="1"/>
      <c r="Q898" s="1"/>
      <c r="R898" s="1"/>
      <c r="S898" s="1"/>
      <c r="T898" s="1"/>
    </row>
    <row r="899" spans="1:20" x14ac:dyDescent="0.25">
      <c r="A899" s="1"/>
      <c r="B899" s="1"/>
      <c r="C899" s="1"/>
      <c r="D899" s="1"/>
      <c r="E899" s="1"/>
      <c r="F899" s="1"/>
      <c r="G899" s="1"/>
      <c r="H899" s="1"/>
      <c r="I899" s="1"/>
      <c r="J899" s="1"/>
      <c r="K899" s="1"/>
      <c r="L899" s="1"/>
      <c r="M899" s="1"/>
      <c r="N899" s="1"/>
      <c r="O899" s="1"/>
      <c r="P899" s="1"/>
      <c r="Q899" s="1"/>
      <c r="R899" s="1"/>
      <c r="S899" s="1"/>
      <c r="T899" s="1"/>
    </row>
    <row r="900" spans="1:20" x14ac:dyDescent="0.25">
      <c r="A900" s="1"/>
      <c r="B900" s="1"/>
      <c r="C900" s="1"/>
      <c r="D900" s="1"/>
      <c r="E900" s="1"/>
      <c r="F900" s="1"/>
      <c r="G900" s="1"/>
      <c r="H900" s="1"/>
      <c r="I900" s="1"/>
      <c r="J900" s="1"/>
      <c r="K900" s="1"/>
      <c r="L900" s="1"/>
      <c r="M900" s="1"/>
      <c r="N900" s="1"/>
      <c r="O900" s="1"/>
      <c r="P900" s="1"/>
      <c r="Q900" s="1"/>
      <c r="R900" s="1"/>
      <c r="S900" s="1"/>
      <c r="T900" s="1"/>
    </row>
    <row r="901" spans="1:20" x14ac:dyDescent="0.25">
      <c r="A901" s="1"/>
      <c r="B901" s="1"/>
      <c r="C901" s="1"/>
      <c r="D901" s="1"/>
      <c r="E901" s="1"/>
      <c r="F901" s="1"/>
      <c r="G901" s="1"/>
      <c r="H901" s="1"/>
      <c r="I901" s="1"/>
      <c r="J901" s="1"/>
      <c r="K901" s="1"/>
      <c r="L901" s="1"/>
      <c r="M901" s="1"/>
      <c r="N901" s="1"/>
      <c r="O901" s="1"/>
      <c r="P901" s="1"/>
      <c r="Q901" s="1"/>
      <c r="R901" s="1"/>
      <c r="S901" s="1"/>
      <c r="T901" s="1"/>
    </row>
    <row r="902" spans="1:20" x14ac:dyDescent="0.25">
      <c r="A902" s="1"/>
      <c r="B902" s="1"/>
      <c r="C902" s="1"/>
      <c r="D902" s="1"/>
      <c r="E902" s="1"/>
      <c r="F902" s="1"/>
      <c r="G902" s="1"/>
      <c r="H902" s="1"/>
      <c r="I902" s="1"/>
      <c r="J902" s="1"/>
      <c r="K902" s="1"/>
      <c r="L902" s="1"/>
      <c r="M902" s="1"/>
      <c r="N902" s="1"/>
      <c r="O902" s="1"/>
      <c r="P902" s="1"/>
      <c r="Q902" s="1"/>
      <c r="R902" s="1"/>
      <c r="S902" s="1"/>
      <c r="T902" s="1"/>
    </row>
    <row r="903" spans="1:20" x14ac:dyDescent="0.25">
      <c r="A903" s="1"/>
      <c r="B903" s="1"/>
      <c r="C903" s="1"/>
      <c r="D903" s="1"/>
      <c r="E903" s="1"/>
      <c r="F903" s="1"/>
      <c r="G903" s="1"/>
      <c r="H903" s="1"/>
      <c r="I903" s="1"/>
      <c r="J903" s="1"/>
      <c r="K903" s="1"/>
      <c r="L903" s="1"/>
      <c r="M903" s="1"/>
      <c r="N903" s="1"/>
      <c r="O903" s="1"/>
      <c r="P903" s="1"/>
      <c r="Q903" s="1"/>
      <c r="R903" s="1"/>
      <c r="S903" s="1"/>
      <c r="T903" s="1"/>
    </row>
    <row r="904" spans="1:20" x14ac:dyDescent="0.25">
      <c r="A904" s="1"/>
      <c r="B904" s="1"/>
      <c r="C904" s="1"/>
      <c r="D904" s="1"/>
      <c r="E904" s="1"/>
      <c r="F904" s="1"/>
      <c r="G904" s="1"/>
      <c r="H904" s="1"/>
      <c r="I904" s="1"/>
      <c r="J904" s="1"/>
      <c r="K904" s="1"/>
      <c r="L904" s="1"/>
      <c r="M904" s="1"/>
      <c r="N904" s="1"/>
      <c r="O904" s="1"/>
      <c r="P904" s="1"/>
      <c r="Q904" s="1"/>
      <c r="R904" s="1"/>
      <c r="S904" s="1"/>
      <c r="T904" s="1"/>
    </row>
    <row r="905" spans="1:20" x14ac:dyDescent="0.25">
      <c r="A905" s="1"/>
      <c r="B905" s="1"/>
      <c r="C905" s="1"/>
      <c r="D905" s="1"/>
      <c r="E905" s="1"/>
      <c r="F905" s="1"/>
      <c r="G905" s="1"/>
      <c r="H905" s="1"/>
      <c r="I905" s="1"/>
      <c r="J905" s="1"/>
      <c r="K905" s="1"/>
      <c r="L905" s="1"/>
      <c r="M905" s="1"/>
      <c r="N905" s="1"/>
      <c r="O905" s="1"/>
      <c r="P905" s="1"/>
      <c r="Q905" s="1"/>
      <c r="R905" s="1"/>
      <c r="S905" s="1"/>
      <c r="T905" s="1"/>
    </row>
    <row r="906" spans="1:20" x14ac:dyDescent="0.25">
      <c r="A906" s="1"/>
      <c r="B906" s="1"/>
      <c r="C906" s="1"/>
      <c r="D906" s="1"/>
      <c r="E906" s="1"/>
      <c r="F906" s="1"/>
      <c r="G906" s="1"/>
      <c r="H906" s="1"/>
      <c r="I906" s="1"/>
      <c r="J906" s="1"/>
      <c r="K906" s="1"/>
      <c r="L906" s="1"/>
      <c r="M906" s="1"/>
      <c r="N906" s="1"/>
      <c r="O906" s="1"/>
      <c r="P906" s="1"/>
      <c r="Q906" s="1"/>
      <c r="R906" s="1"/>
      <c r="S906" s="1"/>
      <c r="T906" s="1"/>
    </row>
    <row r="907" spans="1:20" x14ac:dyDescent="0.25">
      <c r="A907" s="1"/>
      <c r="B907" s="1"/>
      <c r="C907" s="1"/>
      <c r="D907" s="1"/>
      <c r="E907" s="1"/>
      <c r="F907" s="1"/>
      <c r="G907" s="1"/>
      <c r="H907" s="1"/>
      <c r="I907" s="1"/>
      <c r="J907" s="1"/>
      <c r="K907" s="1"/>
      <c r="L907" s="1"/>
      <c r="M907" s="1"/>
      <c r="N907" s="1"/>
      <c r="O907" s="1"/>
      <c r="P907" s="1"/>
      <c r="Q907" s="1"/>
      <c r="R907" s="1"/>
      <c r="S907" s="1"/>
      <c r="T907" s="1"/>
    </row>
    <row r="908" spans="1:20" x14ac:dyDescent="0.25">
      <c r="A908" s="1"/>
      <c r="B908" s="1"/>
      <c r="C908" s="1"/>
      <c r="D908" s="1"/>
      <c r="E908" s="1"/>
      <c r="F908" s="1"/>
      <c r="G908" s="1"/>
      <c r="H908" s="1"/>
      <c r="I908" s="1"/>
      <c r="J908" s="1"/>
      <c r="K908" s="1"/>
      <c r="L908" s="1"/>
      <c r="M908" s="1"/>
      <c r="N908" s="1"/>
      <c r="O908" s="1"/>
      <c r="P908" s="1"/>
      <c r="Q908" s="1"/>
      <c r="R908" s="1"/>
      <c r="S908" s="1"/>
      <c r="T908" s="1"/>
    </row>
    <row r="909" spans="1:20" x14ac:dyDescent="0.25">
      <c r="A909" s="1"/>
      <c r="B909" s="1"/>
      <c r="C909" s="1"/>
      <c r="D909" s="1"/>
      <c r="E909" s="1"/>
      <c r="F909" s="1"/>
      <c r="G909" s="1"/>
      <c r="H909" s="1"/>
      <c r="I909" s="1"/>
      <c r="J909" s="1"/>
      <c r="K909" s="1"/>
      <c r="L909" s="1"/>
      <c r="M909" s="1"/>
      <c r="N909" s="1"/>
      <c r="O909" s="1"/>
      <c r="P909" s="1"/>
      <c r="Q909" s="1"/>
      <c r="R909" s="1"/>
      <c r="S909" s="1"/>
      <c r="T909" s="1"/>
    </row>
    <row r="910" spans="1:20" x14ac:dyDescent="0.25">
      <c r="A910" s="1"/>
      <c r="B910" s="1"/>
      <c r="C910" s="1"/>
      <c r="D910" s="1"/>
      <c r="E910" s="1"/>
      <c r="F910" s="1"/>
      <c r="G910" s="1"/>
      <c r="H910" s="1"/>
      <c r="I910" s="1"/>
      <c r="J910" s="1"/>
      <c r="K910" s="1"/>
      <c r="L910" s="1"/>
      <c r="M910" s="1"/>
      <c r="N910" s="1"/>
      <c r="O910" s="1"/>
      <c r="P910" s="1"/>
      <c r="Q910" s="1"/>
      <c r="R910" s="1"/>
      <c r="S910" s="1"/>
      <c r="T910" s="1"/>
    </row>
    <row r="911" spans="1:20" x14ac:dyDescent="0.25">
      <c r="A911" s="1"/>
      <c r="B911" s="1"/>
      <c r="C911" s="1"/>
      <c r="D911" s="1"/>
      <c r="E911" s="1"/>
      <c r="F911" s="1"/>
      <c r="G911" s="1"/>
      <c r="H911" s="1"/>
      <c r="I911" s="1"/>
      <c r="J911" s="1"/>
      <c r="K911" s="1"/>
      <c r="L911" s="1"/>
      <c r="M911" s="1"/>
      <c r="N911" s="1"/>
      <c r="O911" s="1"/>
      <c r="P911" s="1"/>
      <c r="Q911" s="1"/>
      <c r="R911" s="1"/>
      <c r="S911" s="1"/>
      <c r="T911" s="1"/>
    </row>
    <row r="912" spans="1:20" x14ac:dyDescent="0.25">
      <c r="A912" s="1"/>
      <c r="B912" s="1"/>
      <c r="C912" s="1"/>
      <c r="D912" s="1"/>
      <c r="E912" s="1"/>
      <c r="F912" s="1"/>
      <c r="G912" s="1"/>
      <c r="H912" s="1"/>
      <c r="I912" s="1"/>
      <c r="J912" s="1"/>
      <c r="K912" s="1"/>
      <c r="L912" s="1"/>
      <c r="M912" s="1"/>
      <c r="N912" s="1"/>
      <c r="O912" s="1"/>
      <c r="P912" s="1"/>
      <c r="Q912" s="1"/>
      <c r="R912" s="1"/>
      <c r="S912" s="1"/>
      <c r="T912" s="1"/>
    </row>
    <row r="913" spans="1:20" x14ac:dyDescent="0.25">
      <c r="A913" s="1"/>
      <c r="B913" s="1"/>
      <c r="C913" s="1"/>
      <c r="D913" s="1"/>
      <c r="E913" s="1"/>
      <c r="F913" s="1"/>
      <c r="G913" s="1"/>
      <c r="H913" s="1"/>
      <c r="I913" s="1"/>
      <c r="J913" s="1"/>
      <c r="K913" s="1"/>
      <c r="L913" s="1"/>
      <c r="M913" s="1"/>
      <c r="N913" s="1"/>
      <c r="O913" s="1"/>
      <c r="P913" s="1"/>
      <c r="Q913" s="1"/>
      <c r="R913" s="1"/>
      <c r="S913" s="1"/>
      <c r="T913" s="1"/>
    </row>
    <row r="914" spans="1:20" x14ac:dyDescent="0.25">
      <c r="A914" s="1"/>
      <c r="B914" s="1"/>
      <c r="C914" s="1"/>
      <c r="D914" s="1"/>
      <c r="E914" s="1"/>
      <c r="F914" s="1"/>
      <c r="G914" s="1"/>
      <c r="H914" s="1"/>
      <c r="I914" s="1"/>
      <c r="J914" s="1"/>
      <c r="K914" s="1"/>
      <c r="L914" s="1"/>
      <c r="M914" s="1"/>
      <c r="N914" s="1"/>
      <c r="O914" s="1"/>
      <c r="P914" s="1"/>
      <c r="Q914" s="1"/>
      <c r="R914" s="1"/>
      <c r="S914" s="1"/>
      <c r="T914" s="1"/>
    </row>
    <row r="915" spans="1:20" x14ac:dyDescent="0.25">
      <c r="A915" s="1"/>
      <c r="B915" s="1"/>
      <c r="C915" s="1"/>
      <c r="D915" s="1"/>
      <c r="E915" s="1"/>
      <c r="F915" s="1"/>
      <c r="G915" s="1"/>
      <c r="H915" s="1"/>
      <c r="I915" s="1"/>
      <c r="J915" s="1"/>
      <c r="K915" s="1"/>
      <c r="L915" s="1"/>
      <c r="M915" s="1"/>
      <c r="N915" s="1"/>
      <c r="O915" s="1"/>
      <c r="P915" s="1"/>
      <c r="Q915" s="1"/>
      <c r="R915" s="1"/>
      <c r="S915" s="1"/>
      <c r="T915" s="1"/>
    </row>
    <row r="916" spans="1:20" x14ac:dyDescent="0.25">
      <c r="A916" s="1"/>
      <c r="B916" s="1"/>
      <c r="C916" s="1"/>
      <c r="D916" s="1"/>
      <c r="E916" s="1"/>
      <c r="F916" s="1"/>
      <c r="G916" s="1"/>
      <c r="H916" s="1"/>
      <c r="I916" s="1"/>
      <c r="J916" s="1"/>
      <c r="K916" s="1"/>
      <c r="L916" s="1"/>
      <c r="M916" s="1"/>
      <c r="N916" s="1"/>
      <c r="O916" s="1"/>
      <c r="P916" s="1"/>
      <c r="Q916" s="1"/>
      <c r="R916" s="1"/>
      <c r="S916" s="1"/>
      <c r="T916" s="1"/>
    </row>
    <row r="917" spans="1:20" x14ac:dyDescent="0.25">
      <c r="A917" s="1"/>
      <c r="B917" s="1"/>
      <c r="C917" s="1"/>
      <c r="D917" s="1"/>
      <c r="E917" s="1"/>
      <c r="F917" s="1"/>
      <c r="G917" s="1"/>
      <c r="H917" s="1"/>
      <c r="I917" s="1"/>
      <c r="J917" s="1"/>
      <c r="K917" s="1"/>
      <c r="L917" s="1"/>
      <c r="M917" s="1"/>
      <c r="N917" s="1"/>
      <c r="O917" s="1"/>
      <c r="P917" s="1"/>
      <c r="Q917" s="1"/>
      <c r="R917" s="1"/>
      <c r="S917" s="1"/>
      <c r="T917" s="1"/>
    </row>
    <row r="918" spans="1:20" x14ac:dyDescent="0.25">
      <c r="A918" s="1"/>
      <c r="B918" s="1"/>
      <c r="C918" s="1"/>
      <c r="D918" s="1"/>
      <c r="E918" s="1"/>
      <c r="F918" s="1"/>
      <c r="G918" s="1"/>
      <c r="H918" s="1"/>
      <c r="I918" s="1"/>
      <c r="J918" s="1"/>
      <c r="K918" s="1"/>
      <c r="L918" s="1"/>
      <c r="M918" s="1"/>
      <c r="N918" s="1"/>
      <c r="O918" s="1"/>
      <c r="P918" s="1"/>
      <c r="Q918" s="1"/>
      <c r="R918" s="1"/>
      <c r="S918" s="1"/>
      <c r="T918" s="1"/>
    </row>
    <row r="919" spans="1:20" x14ac:dyDescent="0.25">
      <c r="A919" s="1"/>
      <c r="B919" s="1"/>
      <c r="C919" s="1"/>
      <c r="D919" s="1"/>
      <c r="E919" s="1"/>
      <c r="F919" s="1"/>
      <c r="G919" s="1"/>
      <c r="H919" s="1"/>
      <c r="I919" s="1"/>
      <c r="J919" s="1"/>
      <c r="K919" s="1"/>
      <c r="L919" s="1"/>
      <c r="M919" s="1"/>
      <c r="N919" s="1"/>
      <c r="O919" s="1"/>
      <c r="P919" s="1"/>
      <c r="Q919" s="1"/>
      <c r="R919" s="1"/>
      <c r="S919" s="1"/>
      <c r="T919" s="1"/>
    </row>
    <row r="920" spans="1:20" x14ac:dyDescent="0.25">
      <c r="A920" s="1"/>
      <c r="B920" s="1"/>
      <c r="C920" s="1"/>
      <c r="D920" s="1"/>
      <c r="E920" s="1"/>
      <c r="F920" s="1"/>
      <c r="G920" s="1"/>
      <c r="H920" s="1"/>
      <c r="I920" s="1"/>
      <c r="J920" s="1"/>
      <c r="K920" s="1"/>
      <c r="L920" s="1"/>
      <c r="M920" s="1"/>
      <c r="N920" s="1"/>
      <c r="O920" s="1"/>
      <c r="P920" s="1"/>
      <c r="Q920" s="1"/>
      <c r="R920" s="1"/>
      <c r="S920" s="1"/>
      <c r="T920" s="1"/>
    </row>
    <row r="921" spans="1:20" x14ac:dyDescent="0.25">
      <c r="A921" s="1"/>
      <c r="B921" s="1"/>
      <c r="C921" s="1"/>
      <c r="D921" s="1"/>
      <c r="E921" s="1"/>
      <c r="F921" s="1"/>
      <c r="G921" s="1"/>
      <c r="H921" s="1"/>
      <c r="I921" s="1"/>
      <c r="J921" s="1"/>
      <c r="K921" s="1"/>
      <c r="L921" s="1"/>
      <c r="M921" s="1"/>
      <c r="N921" s="1"/>
      <c r="O921" s="1"/>
      <c r="P921" s="1"/>
      <c r="Q921" s="1"/>
      <c r="R921" s="1"/>
      <c r="S921" s="1"/>
      <c r="T921" s="1"/>
    </row>
    <row r="922" spans="1:20" x14ac:dyDescent="0.25">
      <c r="A922" s="1"/>
      <c r="B922" s="1"/>
      <c r="C922" s="1"/>
      <c r="D922" s="1"/>
      <c r="E922" s="1"/>
      <c r="F922" s="1"/>
      <c r="G922" s="1"/>
      <c r="H922" s="1"/>
      <c r="I922" s="1"/>
      <c r="J922" s="1"/>
      <c r="K922" s="1"/>
      <c r="L922" s="1"/>
      <c r="M922" s="1"/>
      <c r="N922" s="1"/>
      <c r="O922" s="1"/>
      <c r="P922" s="1"/>
      <c r="Q922" s="1"/>
      <c r="R922" s="1"/>
      <c r="S922" s="1"/>
      <c r="T922" s="1"/>
    </row>
    <row r="923" spans="1:20" x14ac:dyDescent="0.25">
      <c r="A923" s="1"/>
      <c r="B923" s="1"/>
      <c r="C923" s="1"/>
      <c r="D923" s="1"/>
      <c r="E923" s="1"/>
      <c r="F923" s="1"/>
      <c r="G923" s="1"/>
      <c r="H923" s="1"/>
      <c r="I923" s="1"/>
      <c r="J923" s="1"/>
      <c r="K923" s="1"/>
      <c r="L923" s="1"/>
      <c r="M923" s="1"/>
      <c r="N923" s="1"/>
      <c r="O923" s="1"/>
      <c r="P923" s="1"/>
      <c r="Q923" s="1"/>
      <c r="R923" s="1"/>
      <c r="S923" s="1"/>
      <c r="T923" s="1"/>
    </row>
    <row r="924" spans="1:20" x14ac:dyDescent="0.25">
      <c r="A924" s="1"/>
      <c r="B924" s="1"/>
      <c r="C924" s="1"/>
      <c r="D924" s="1"/>
      <c r="E924" s="1"/>
      <c r="F924" s="1"/>
      <c r="G924" s="1"/>
      <c r="H924" s="1"/>
      <c r="I924" s="1"/>
      <c r="J924" s="1"/>
      <c r="K924" s="1"/>
      <c r="L924" s="1"/>
      <c r="M924" s="1"/>
      <c r="N924" s="1"/>
      <c r="O924" s="1"/>
      <c r="P924" s="1"/>
      <c r="Q924" s="1"/>
      <c r="R924" s="1"/>
      <c r="S924" s="1"/>
      <c r="T924" s="1"/>
    </row>
    <row r="925" spans="1:20" x14ac:dyDescent="0.25">
      <c r="A925" s="1"/>
      <c r="B925" s="1"/>
      <c r="C925" s="1"/>
      <c r="D925" s="1"/>
      <c r="E925" s="1"/>
      <c r="F925" s="1"/>
      <c r="G925" s="1"/>
      <c r="H925" s="1"/>
      <c r="I925" s="1"/>
      <c r="J925" s="1"/>
      <c r="K925" s="1"/>
      <c r="L925" s="1"/>
      <c r="M925" s="1"/>
      <c r="N925" s="1"/>
      <c r="O925" s="1"/>
      <c r="P925" s="1"/>
      <c r="Q925" s="1"/>
      <c r="R925" s="1"/>
      <c r="S925" s="1"/>
      <c r="T925" s="1"/>
    </row>
    <row r="926" spans="1:20" x14ac:dyDescent="0.25">
      <c r="A926" s="1"/>
      <c r="B926" s="1"/>
      <c r="C926" s="1"/>
      <c r="D926" s="1"/>
      <c r="E926" s="1"/>
      <c r="F926" s="1"/>
      <c r="G926" s="1"/>
      <c r="H926" s="1"/>
      <c r="I926" s="1"/>
      <c r="J926" s="1"/>
      <c r="K926" s="1"/>
      <c r="L926" s="1"/>
      <c r="M926" s="1"/>
      <c r="N926" s="1"/>
      <c r="O926" s="1"/>
      <c r="P926" s="1"/>
      <c r="Q926" s="1"/>
      <c r="R926" s="1"/>
      <c r="S926" s="1"/>
      <c r="T926" s="1"/>
    </row>
    <row r="927" spans="1:20" x14ac:dyDescent="0.25">
      <c r="A927" s="1"/>
      <c r="B927" s="1"/>
      <c r="C927" s="1"/>
      <c r="D927" s="1"/>
      <c r="E927" s="1"/>
      <c r="F927" s="1"/>
      <c r="G927" s="1"/>
      <c r="H927" s="1"/>
      <c r="I927" s="1"/>
      <c r="J927" s="1"/>
      <c r="K927" s="1"/>
      <c r="L927" s="1"/>
      <c r="M927" s="1"/>
      <c r="N927" s="1"/>
      <c r="O927" s="1"/>
      <c r="P927" s="1"/>
      <c r="Q927" s="1"/>
      <c r="R927" s="1"/>
      <c r="S927" s="1"/>
      <c r="T927" s="1"/>
    </row>
    <row r="928" spans="1:20" x14ac:dyDescent="0.25">
      <c r="A928" s="1"/>
      <c r="B928" s="1"/>
      <c r="C928" s="1"/>
      <c r="D928" s="1"/>
      <c r="E928" s="1"/>
      <c r="F928" s="1"/>
      <c r="G928" s="1"/>
      <c r="H928" s="1"/>
      <c r="I928" s="1"/>
      <c r="J928" s="1"/>
      <c r="K928" s="1"/>
      <c r="L928" s="1"/>
      <c r="M928" s="1"/>
      <c r="N928" s="1"/>
      <c r="O928" s="1"/>
      <c r="P928" s="1"/>
      <c r="Q928" s="1"/>
      <c r="R928" s="1"/>
      <c r="S928" s="1"/>
      <c r="T928" s="1"/>
    </row>
    <row r="929" spans="1:20" x14ac:dyDescent="0.25">
      <c r="A929" s="1"/>
      <c r="B929" s="1"/>
      <c r="C929" s="1"/>
      <c r="D929" s="1"/>
      <c r="E929" s="1"/>
      <c r="F929" s="1"/>
      <c r="G929" s="1"/>
      <c r="H929" s="1"/>
      <c r="I929" s="1"/>
      <c r="J929" s="1"/>
      <c r="K929" s="1"/>
      <c r="L929" s="1"/>
      <c r="M929" s="1"/>
      <c r="N929" s="1"/>
      <c r="O929" s="1"/>
      <c r="P929" s="1"/>
      <c r="Q929" s="1"/>
      <c r="R929" s="1"/>
      <c r="S929" s="1"/>
      <c r="T929" s="1"/>
    </row>
    <row r="930" spans="1:20" x14ac:dyDescent="0.25">
      <c r="A930" s="1"/>
      <c r="B930" s="1"/>
      <c r="C930" s="1"/>
      <c r="D930" s="1"/>
      <c r="E930" s="1"/>
      <c r="F930" s="1"/>
      <c r="G930" s="1"/>
      <c r="H930" s="1"/>
      <c r="I930" s="1"/>
      <c r="J930" s="1"/>
      <c r="K930" s="1"/>
      <c r="L930" s="1"/>
      <c r="M930" s="1"/>
      <c r="N930" s="1"/>
      <c r="O930" s="1"/>
      <c r="P930" s="1"/>
      <c r="Q930" s="1"/>
      <c r="R930" s="1"/>
      <c r="S930" s="1"/>
      <c r="T930" s="1"/>
    </row>
    <row r="931" spans="1:20" x14ac:dyDescent="0.25">
      <c r="A931" s="1"/>
      <c r="B931" s="1"/>
      <c r="C931" s="1"/>
      <c r="D931" s="1"/>
      <c r="E931" s="1"/>
      <c r="F931" s="1"/>
      <c r="G931" s="1"/>
      <c r="H931" s="1"/>
      <c r="I931" s="1"/>
      <c r="J931" s="1"/>
      <c r="K931" s="1"/>
      <c r="L931" s="1"/>
      <c r="M931" s="1"/>
      <c r="N931" s="1"/>
      <c r="O931" s="1"/>
      <c r="P931" s="1"/>
      <c r="Q931" s="1"/>
      <c r="R931" s="1"/>
      <c r="S931" s="1"/>
      <c r="T931" s="1"/>
    </row>
    <row r="932" spans="1:20" x14ac:dyDescent="0.25">
      <c r="A932" s="1"/>
      <c r="B932" s="1"/>
      <c r="C932" s="1"/>
      <c r="D932" s="1"/>
      <c r="E932" s="1"/>
      <c r="F932" s="1"/>
      <c r="G932" s="1"/>
      <c r="H932" s="1"/>
      <c r="I932" s="1"/>
      <c r="J932" s="1"/>
      <c r="K932" s="1"/>
      <c r="L932" s="1"/>
      <c r="M932" s="1"/>
      <c r="N932" s="1"/>
      <c r="O932" s="1"/>
      <c r="P932" s="1"/>
      <c r="Q932" s="1"/>
      <c r="R932" s="1"/>
      <c r="S932" s="1"/>
      <c r="T932" s="1"/>
    </row>
    <row r="933" spans="1:20" x14ac:dyDescent="0.25">
      <c r="A933" s="1"/>
      <c r="B933" s="1"/>
      <c r="C933" s="1"/>
      <c r="D933" s="1"/>
      <c r="E933" s="1"/>
      <c r="F933" s="1"/>
      <c r="G933" s="1"/>
      <c r="H933" s="1"/>
      <c r="I933" s="1"/>
      <c r="J933" s="1"/>
      <c r="K933" s="1"/>
      <c r="L933" s="1"/>
      <c r="M933" s="1"/>
      <c r="N933" s="1"/>
      <c r="O933" s="1"/>
      <c r="P933" s="1"/>
      <c r="Q933" s="1"/>
      <c r="R933" s="1"/>
      <c r="S933" s="1"/>
      <c r="T933" s="1"/>
    </row>
    <row r="934" spans="1:20" x14ac:dyDescent="0.25">
      <c r="A934" s="1"/>
      <c r="B934" s="1"/>
      <c r="C934" s="1"/>
      <c r="D934" s="1"/>
      <c r="E934" s="1"/>
      <c r="F934" s="1"/>
      <c r="G934" s="1"/>
      <c r="H934" s="1"/>
      <c r="I934" s="1"/>
      <c r="J934" s="1"/>
      <c r="K934" s="1"/>
      <c r="L934" s="1"/>
      <c r="M934" s="1"/>
      <c r="N934" s="1"/>
      <c r="O934" s="1"/>
      <c r="P934" s="1"/>
      <c r="Q934" s="1"/>
      <c r="R934" s="1"/>
      <c r="S934" s="1"/>
      <c r="T934" s="1"/>
    </row>
    <row r="935" spans="1:20" x14ac:dyDescent="0.25">
      <c r="A935" s="1"/>
      <c r="B935" s="1"/>
      <c r="C935" s="1"/>
      <c r="D935" s="1"/>
      <c r="E935" s="1"/>
      <c r="F935" s="1"/>
      <c r="G935" s="1"/>
      <c r="H935" s="1"/>
      <c r="I935" s="1"/>
      <c r="J935" s="1"/>
      <c r="K935" s="1"/>
      <c r="L935" s="1"/>
      <c r="M935" s="1"/>
      <c r="N935" s="1"/>
      <c r="O935" s="1"/>
      <c r="P935" s="1"/>
      <c r="Q935" s="1"/>
      <c r="R935" s="1"/>
      <c r="S935" s="1"/>
      <c r="T935" s="1"/>
    </row>
    <row r="936" spans="1:20" x14ac:dyDescent="0.25">
      <c r="A936" s="1"/>
      <c r="B936" s="1"/>
      <c r="C936" s="1"/>
      <c r="D936" s="1"/>
      <c r="E936" s="1"/>
      <c r="F936" s="1"/>
      <c r="G936" s="1"/>
      <c r="H936" s="1"/>
      <c r="I936" s="1"/>
      <c r="J936" s="1"/>
      <c r="K936" s="1"/>
      <c r="L936" s="1"/>
      <c r="M936" s="1"/>
      <c r="N936" s="1"/>
      <c r="O936" s="1"/>
      <c r="P936" s="1"/>
      <c r="Q936" s="1"/>
      <c r="R936" s="1"/>
      <c r="S936" s="1"/>
      <c r="T936" s="1"/>
    </row>
    <row r="937" spans="1:20" x14ac:dyDescent="0.25">
      <c r="A937" s="1"/>
      <c r="B937" s="1"/>
      <c r="C937" s="1"/>
      <c r="D937" s="1"/>
      <c r="E937" s="1"/>
      <c r="F937" s="1"/>
      <c r="G937" s="1"/>
      <c r="H937" s="1"/>
      <c r="I937" s="1"/>
      <c r="J937" s="1"/>
      <c r="K937" s="1"/>
      <c r="L937" s="1"/>
      <c r="M937" s="1"/>
      <c r="N937" s="1"/>
      <c r="O937" s="1"/>
      <c r="P937" s="1"/>
      <c r="Q937" s="1"/>
      <c r="R937" s="1"/>
      <c r="S937" s="1"/>
      <c r="T937" s="1"/>
    </row>
    <row r="938" spans="1:20" x14ac:dyDescent="0.25">
      <c r="A938" s="1"/>
      <c r="B938" s="1"/>
      <c r="C938" s="1"/>
      <c r="D938" s="1"/>
      <c r="E938" s="1"/>
      <c r="F938" s="1"/>
      <c r="G938" s="1"/>
      <c r="H938" s="1"/>
      <c r="I938" s="1"/>
      <c r="J938" s="1"/>
      <c r="K938" s="1"/>
      <c r="L938" s="1"/>
      <c r="M938" s="1"/>
      <c r="N938" s="1"/>
      <c r="O938" s="1"/>
      <c r="P938" s="1"/>
      <c r="Q938" s="1"/>
      <c r="R938" s="1"/>
      <c r="S938" s="1"/>
      <c r="T938" s="1"/>
    </row>
    <row r="939" spans="1:20" x14ac:dyDescent="0.25">
      <c r="A939" s="1"/>
      <c r="B939" s="1"/>
      <c r="C939" s="1"/>
      <c r="D939" s="1"/>
      <c r="E939" s="1"/>
      <c r="F939" s="1"/>
      <c r="G939" s="1"/>
      <c r="H939" s="1"/>
      <c r="I939" s="1"/>
      <c r="J939" s="1"/>
      <c r="K939" s="1"/>
      <c r="L939" s="1"/>
      <c r="M939" s="1"/>
      <c r="N939" s="1"/>
      <c r="O939" s="1"/>
      <c r="P939" s="1"/>
      <c r="Q939" s="1"/>
      <c r="R939" s="1"/>
      <c r="S939" s="1"/>
      <c r="T939" s="1"/>
    </row>
    <row r="940" spans="1:20" x14ac:dyDescent="0.25">
      <c r="A940" s="1"/>
      <c r="B940" s="1"/>
      <c r="C940" s="1"/>
      <c r="D940" s="1"/>
      <c r="E940" s="1"/>
      <c r="F940" s="1"/>
      <c r="G940" s="1"/>
      <c r="H940" s="1"/>
      <c r="I940" s="1"/>
      <c r="J940" s="1"/>
      <c r="K940" s="1"/>
      <c r="L940" s="1"/>
      <c r="M940" s="1"/>
      <c r="N940" s="1"/>
      <c r="O940" s="1"/>
      <c r="P940" s="1"/>
      <c r="Q940" s="1"/>
      <c r="R940" s="1"/>
      <c r="S940" s="1"/>
      <c r="T940" s="1"/>
    </row>
    <row r="941" spans="1:20" x14ac:dyDescent="0.25">
      <c r="A941" s="1"/>
      <c r="B941" s="1"/>
      <c r="C941" s="1"/>
      <c r="D941" s="1"/>
      <c r="E941" s="1"/>
      <c r="F941" s="1"/>
      <c r="G941" s="1"/>
      <c r="H941" s="1"/>
      <c r="I941" s="1"/>
      <c r="J941" s="1"/>
      <c r="K941" s="1"/>
      <c r="L941" s="1"/>
      <c r="M941" s="1"/>
      <c r="N941" s="1"/>
      <c r="O941" s="1"/>
      <c r="P941" s="1"/>
      <c r="Q941" s="1"/>
      <c r="R941" s="1"/>
      <c r="S941" s="1"/>
      <c r="T941" s="1"/>
    </row>
    <row r="942" spans="1:20" x14ac:dyDescent="0.25">
      <c r="A942" s="1"/>
      <c r="B942" s="1"/>
      <c r="C942" s="1"/>
      <c r="D942" s="1"/>
      <c r="E942" s="1"/>
      <c r="F942" s="1"/>
      <c r="G942" s="1"/>
      <c r="H942" s="1"/>
      <c r="I942" s="1"/>
      <c r="J942" s="1"/>
      <c r="K942" s="1"/>
      <c r="L942" s="1"/>
      <c r="M942" s="1"/>
      <c r="N942" s="1"/>
      <c r="O942" s="1"/>
      <c r="P942" s="1"/>
      <c r="Q942" s="1"/>
      <c r="R942" s="1"/>
      <c r="S942" s="1"/>
      <c r="T942" s="1"/>
    </row>
    <row r="943" spans="1:20" x14ac:dyDescent="0.25">
      <c r="A943" s="1"/>
      <c r="B943" s="1"/>
      <c r="C943" s="1"/>
      <c r="D943" s="1"/>
      <c r="E943" s="1"/>
      <c r="F943" s="1"/>
      <c r="G943" s="1"/>
      <c r="H943" s="1"/>
      <c r="I943" s="1"/>
      <c r="J943" s="1"/>
      <c r="K943" s="1"/>
      <c r="L943" s="1"/>
      <c r="M943" s="1"/>
      <c r="N943" s="1"/>
      <c r="O943" s="1"/>
      <c r="P943" s="1"/>
      <c r="Q943" s="1"/>
      <c r="R943" s="1"/>
      <c r="S943" s="1"/>
      <c r="T943" s="1"/>
    </row>
    <row r="944" spans="1:20" x14ac:dyDescent="0.25">
      <c r="A944" s="1"/>
      <c r="B944" s="1"/>
      <c r="C944" s="1"/>
      <c r="D944" s="1"/>
      <c r="E944" s="1"/>
      <c r="F944" s="1"/>
      <c r="G944" s="1"/>
      <c r="H944" s="1"/>
      <c r="I944" s="1"/>
      <c r="J944" s="1"/>
      <c r="K944" s="1"/>
      <c r="L944" s="1"/>
      <c r="M944" s="1"/>
      <c r="N944" s="1"/>
      <c r="O944" s="1"/>
      <c r="P944" s="1"/>
      <c r="Q944" s="1"/>
      <c r="R944" s="1"/>
      <c r="S944" s="1"/>
      <c r="T944" s="1"/>
    </row>
    <row r="945" spans="1:20" x14ac:dyDescent="0.25">
      <c r="A945" s="1"/>
      <c r="B945" s="1"/>
      <c r="C945" s="1"/>
      <c r="D945" s="1"/>
      <c r="E945" s="1"/>
      <c r="F945" s="1"/>
      <c r="G945" s="1"/>
      <c r="H945" s="1"/>
      <c r="I945" s="1"/>
      <c r="J945" s="1"/>
      <c r="K945" s="1"/>
      <c r="L945" s="1"/>
      <c r="M945" s="1"/>
      <c r="N945" s="1"/>
      <c r="O945" s="1"/>
      <c r="P945" s="1"/>
      <c r="Q945" s="1"/>
      <c r="R945" s="1"/>
      <c r="S945" s="1"/>
      <c r="T945" s="1"/>
    </row>
    <row r="946" spans="1:20" x14ac:dyDescent="0.25">
      <c r="A946" s="1"/>
      <c r="B946" s="1"/>
      <c r="C946" s="1"/>
      <c r="D946" s="1"/>
      <c r="E946" s="1"/>
      <c r="F946" s="1"/>
      <c r="G946" s="1"/>
      <c r="H946" s="1"/>
      <c r="I946" s="1"/>
      <c r="J946" s="1"/>
      <c r="K946" s="1"/>
      <c r="L946" s="1"/>
      <c r="M946" s="1"/>
      <c r="N946" s="1"/>
      <c r="O946" s="1"/>
      <c r="P946" s="1"/>
      <c r="Q946" s="1"/>
      <c r="R946" s="1"/>
      <c r="S946" s="1"/>
      <c r="T946" s="1"/>
    </row>
    <row r="947" spans="1:20" x14ac:dyDescent="0.25">
      <c r="A947" s="1"/>
      <c r="B947" s="1"/>
      <c r="C947" s="1"/>
      <c r="D947" s="1"/>
      <c r="E947" s="1"/>
      <c r="F947" s="1"/>
      <c r="G947" s="1"/>
      <c r="H947" s="1"/>
      <c r="I947" s="1"/>
      <c r="J947" s="1"/>
      <c r="K947" s="1"/>
      <c r="L947" s="1"/>
      <c r="M947" s="1"/>
      <c r="N947" s="1"/>
      <c r="O947" s="1"/>
      <c r="P947" s="1"/>
      <c r="Q947" s="1"/>
      <c r="R947" s="1"/>
      <c r="S947" s="1"/>
      <c r="T947" s="1"/>
    </row>
    <row r="948" spans="1:20" x14ac:dyDescent="0.25">
      <c r="A948" s="1"/>
      <c r="B948" s="1"/>
      <c r="C948" s="1"/>
      <c r="D948" s="1"/>
      <c r="E948" s="1"/>
      <c r="F948" s="1"/>
      <c r="G948" s="1"/>
      <c r="H948" s="1"/>
      <c r="I948" s="1"/>
      <c r="J948" s="1"/>
      <c r="K948" s="1"/>
      <c r="L948" s="1"/>
      <c r="M948" s="1"/>
      <c r="N948" s="1"/>
      <c r="O948" s="1"/>
      <c r="P948" s="1"/>
      <c r="Q948" s="1"/>
      <c r="R948" s="1"/>
      <c r="S948" s="1"/>
      <c r="T948" s="1"/>
    </row>
    <row r="949" spans="1:20" x14ac:dyDescent="0.25">
      <c r="A949" s="1"/>
      <c r="B949" s="1"/>
      <c r="C949" s="1"/>
      <c r="D949" s="1"/>
      <c r="E949" s="1"/>
      <c r="F949" s="1"/>
      <c r="G949" s="1"/>
      <c r="H949" s="1"/>
      <c r="I949" s="1"/>
      <c r="J949" s="1"/>
      <c r="K949" s="1"/>
      <c r="L949" s="1"/>
      <c r="M949" s="1"/>
      <c r="N949" s="1"/>
      <c r="O949" s="1"/>
      <c r="P949" s="1"/>
      <c r="Q949" s="1"/>
      <c r="R949" s="1"/>
      <c r="S949" s="1"/>
      <c r="T949" s="1"/>
    </row>
    <row r="950" spans="1:20" x14ac:dyDescent="0.25">
      <c r="A950" s="1"/>
      <c r="B950" s="1"/>
      <c r="C950" s="1"/>
      <c r="D950" s="1"/>
      <c r="E950" s="1"/>
      <c r="F950" s="1"/>
      <c r="G950" s="1"/>
      <c r="H950" s="1"/>
      <c r="I950" s="1"/>
      <c r="J950" s="1"/>
      <c r="K950" s="1"/>
      <c r="L950" s="1"/>
      <c r="M950" s="1"/>
      <c r="N950" s="1"/>
      <c r="O950" s="1"/>
      <c r="P950" s="1"/>
      <c r="Q950" s="1"/>
      <c r="R950" s="1"/>
      <c r="S950" s="1"/>
      <c r="T950" s="1"/>
    </row>
    <row r="951" spans="1:20" x14ac:dyDescent="0.25">
      <c r="A951" s="1"/>
      <c r="B951" s="1"/>
      <c r="C951" s="1"/>
      <c r="D951" s="1"/>
      <c r="E951" s="1"/>
      <c r="F951" s="1"/>
      <c r="G951" s="1"/>
      <c r="H951" s="1"/>
      <c r="I951" s="1"/>
      <c r="J951" s="1"/>
      <c r="K951" s="1"/>
      <c r="L951" s="1"/>
      <c r="M951" s="1"/>
      <c r="N951" s="1"/>
      <c r="O951" s="1"/>
      <c r="P951" s="1"/>
      <c r="Q951" s="1"/>
      <c r="R951" s="1"/>
      <c r="S951" s="1"/>
      <c r="T951" s="1"/>
    </row>
    <row r="952" spans="1:20" x14ac:dyDescent="0.25">
      <c r="A952" s="1"/>
      <c r="B952" s="1"/>
      <c r="C952" s="1"/>
      <c r="D952" s="1"/>
      <c r="E952" s="1"/>
      <c r="F952" s="1"/>
      <c r="G952" s="1"/>
      <c r="H952" s="1"/>
      <c r="I952" s="1"/>
      <c r="J952" s="1"/>
      <c r="K952" s="1"/>
      <c r="L952" s="1"/>
      <c r="M952" s="1"/>
      <c r="N952" s="1"/>
      <c r="O952" s="1"/>
      <c r="P952" s="1"/>
      <c r="Q952" s="1"/>
      <c r="R952" s="1"/>
      <c r="S952" s="1"/>
      <c r="T952" s="1"/>
    </row>
    <row r="953" spans="1:20" x14ac:dyDescent="0.25">
      <c r="A953" s="1"/>
      <c r="B953" s="1"/>
      <c r="C953" s="1"/>
      <c r="D953" s="1"/>
      <c r="E953" s="1"/>
      <c r="F953" s="1"/>
      <c r="G953" s="1"/>
      <c r="H953" s="1"/>
      <c r="I953" s="1"/>
      <c r="J953" s="1"/>
      <c r="K953" s="1"/>
      <c r="L953" s="1"/>
      <c r="M953" s="1"/>
      <c r="N953" s="1"/>
      <c r="O953" s="1"/>
      <c r="P953" s="1"/>
      <c r="Q953" s="1"/>
      <c r="R953" s="1"/>
      <c r="S953" s="1"/>
      <c r="T953" s="1"/>
    </row>
    <row r="954" spans="1:20" x14ac:dyDescent="0.25">
      <c r="A954" s="1"/>
      <c r="B954" s="1"/>
      <c r="C954" s="1"/>
      <c r="D954" s="1"/>
      <c r="E954" s="1"/>
      <c r="F954" s="1"/>
      <c r="G954" s="1"/>
      <c r="H954" s="1"/>
      <c r="I954" s="1"/>
      <c r="J954" s="1"/>
      <c r="K954" s="1"/>
      <c r="L954" s="1"/>
      <c r="M954" s="1"/>
      <c r="N954" s="1"/>
      <c r="O954" s="1"/>
      <c r="P954" s="1"/>
      <c r="Q954" s="1"/>
      <c r="R954" s="1"/>
      <c r="S954" s="1"/>
      <c r="T954" s="1"/>
    </row>
    <row r="955" spans="1:20" x14ac:dyDescent="0.25">
      <c r="A955" s="1"/>
      <c r="B955" s="1"/>
      <c r="C955" s="1"/>
      <c r="D955" s="1"/>
      <c r="E955" s="1"/>
      <c r="F955" s="1"/>
      <c r="G955" s="1"/>
      <c r="H955" s="1"/>
      <c r="I955" s="1"/>
      <c r="J955" s="1"/>
      <c r="K955" s="1"/>
      <c r="L955" s="1"/>
      <c r="M955" s="1"/>
      <c r="N955" s="1"/>
      <c r="O955" s="1"/>
      <c r="P955" s="1"/>
      <c r="Q955" s="1"/>
      <c r="R955" s="1"/>
      <c r="S955" s="1"/>
      <c r="T955" s="1"/>
    </row>
    <row r="956" spans="1:20" x14ac:dyDescent="0.25">
      <c r="A956" s="1"/>
      <c r="B956" s="1"/>
      <c r="C956" s="1"/>
      <c r="D956" s="1"/>
      <c r="E956" s="1"/>
      <c r="F956" s="1"/>
      <c r="G956" s="1"/>
      <c r="H956" s="1"/>
      <c r="I956" s="1"/>
      <c r="J956" s="1"/>
      <c r="K956" s="1"/>
      <c r="L956" s="1"/>
      <c r="M956" s="1"/>
      <c r="N956" s="1"/>
      <c r="O956" s="1"/>
      <c r="P956" s="1"/>
      <c r="Q956" s="1"/>
      <c r="R956" s="1"/>
      <c r="S956" s="1"/>
      <c r="T956" s="1"/>
    </row>
    <row r="957" spans="1:20" x14ac:dyDescent="0.25">
      <c r="A957" s="1"/>
      <c r="B957" s="1"/>
      <c r="C957" s="1"/>
      <c r="D957" s="1"/>
      <c r="E957" s="1"/>
      <c r="F957" s="1"/>
      <c r="G957" s="1"/>
      <c r="H957" s="1"/>
      <c r="I957" s="1"/>
      <c r="J957" s="1"/>
      <c r="K957" s="1"/>
      <c r="L957" s="1"/>
      <c r="M957" s="1"/>
      <c r="N957" s="1"/>
      <c r="O957" s="1"/>
      <c r="P957" s="1"/>
      <c r="Q957" s="1"/>
      <c r="R957" s="1"/>
      <c r="S957" s="1"/>
      <c r="T957" s="1"/>
    </row>
    <row r="958" spans="1:20" x14ac:dyDescent="0.25">
      <c r="A958" s="1"/>
      <c r="B958" s="1"/>
      <c r="C958" s="1"/>
      <c r="D958" s="1"/>
      <c r="E958" s="1"/>
      <c r="F958" s="1"/>
      <c r="G958" s="1"/>
      <c r="H958" s="1"/>
      <c r="I958" s="1"/>
      <c r="J958" s="1"/>
      <c r="K958" s="1"/>
      <c r="L958" s="1"/>
      <c r="M958" s="1"/>
      <c r="N958" s="1"/>
      <c r="O958" s="1"/>
      <c r="P958" s="1"/>
      <c r="Q958" s="1"/>
      <c r="R958" s="1"/>
      <c r="S958" s="1"/>
      <c r="T958" s="1"/>
    </row>
    <row r="959" spans="1:20" x14ac:dyDescent="0.25">
      <c r="A959" s="1"/>
      <c r="B959" s="1"/>
      <c r="C959" s="1"/>
      <c r="D959" s="1"/>
      <c r="E959" s="1"/>
      <c r="F959" s="1"/>
      <c r="G959" s="1"/>
      <c r="H959" s="1"/>
      <c r="I959" s="1"/>
      <c r="J959" s="1"/>
      <c r="K959" s="1"/>
      <c r="L959" s="1"/>
      <c r="M959" s="1"/>
      <c r="N959" s="1"/>
      <c r="O959" s="1"/>
      <c r="P959" s="1"/>
      <c r="Q959" s="1"/>
      <c r="R959" s="1"/>
      <c r="S959" s="1"/>
      <c r="T959" s="1"/>
    </row>
    <row r="960" spans="1:20" x14ac:dyDescent="0.25">
      <c r="A960" s="1"/>
      <c r="B960" s="1"/>
      <c r="C960" s="1"/>
      <c r="D960" s="1"/>
      <c r="E960" s="1"/>
      <c r="F960" s="1"/>
      <c r="G960" s="1"/>
      <c r="H960" s="1"/>
      <c r="I960" s="1"/>
      <c r="J960" s="1"/>
      <c r="K960" s="1"/>
      <c r="L960" s="1"/>
      <c r="M960" s="1"/>
      <c r="N960" s="1"/>
      <c r="O960" s="1"/>
      <c r="P960" s="1"/>
      <c r="Q960" s="1"/>
      <c r="R960" s="1"/>
      <c r="S960" s="1"/>
      <c r="T960" s="1"/>
    </row>
    <row r="961" spans="1:20" x14ac:dyDescent="0.25">
      <c r="A961" s="1"/>
      <c r="B961" s="1"/>
      <c r="C961" s="1"/>
      <c r="D961" s="1"/>
      <c r="E961" s="1"/>
      <c r="F961" s="1"/>
      <c r="G961" s="1"/>
      <c r="H961" s="1"/>
      <c r="I961" s="1"/>
      <c r="J961" s="1"/>
      <c r="K961" s="1"/>
      <c r="L961" s="1"/>
      <c r="M961" s="1"/>
      <c r="N961" s="1"/>
      <c r="O961" s="1"/>
      <c r="P961" s="1"/>
      <c r="Q961" s="1"/>
      <c r="R961" s="1"/>
      <c r="S961" s="1"/>
      <c r="T961" s="1"/>
    </row>
    <row r="962" spans="1:20" x14ac:dyDescent="0.25">
      <c r="A962" s="1"/>
      <c r="B962" s="1"/>
      <c r="C962" s="1"/>
      <c r="D962" s="1"/>
      <c r="E962" s="1"/>
      <c r="F962" s="1"/>
      <c r="G962" s="1"/>
      <c r="H962" s="1"/>
      <c r="I962" s="1"/>
      <c r="J962" s="1"/>
      <c r="K962" s="1"/>
      <c r="L962" s="1"/>
      <c r="M962" s="1"/>
      <c r="N962" s="1"/>
      <c r="O962" s="1"/>
      <c r="P962" s="1"/>
      <c r="Q962" s="1"/>
      <c r="R962" s="1"/>
      <c r="S962" s="1"/>
      <c r="T962" s="1"/>
    </row>
    <row r="963" spans="1:20" x14ac:dyDescent="0.25">
      <c r="A963" s="1"/>
      <c r="B963" s="1"/>
      <c r="C963" s="1"/>
      <c r="D963" s="1"/>
      <c r="E963" s="1"/>
      <c r="F963" s="1"/>
      <c r="G963" s="1"/>
      <c r="H963" s="1"/>
      <c r="I963" s="1"/>
      <c r="J963" s="1"/>
      <c r="K963" s="1"/>
      <c r="L963" s="1"/>
      <c r="M963" s="1"/>
      <c r="N963" s="1"/>
      <c r="O963" s="1"/>
      <c r="P963" s="1"/>
      <c r="Q963" s="1"/>
      <c r="R963" s="1"/>
      <c r="S963" s="1"/>
      <c r="T963" s="1"/>
    </row>
    <row r="964" spans="1:20" x14ac:dyDescent="0.25">
      <c r="A964" s="1"/>
      <c r="B964" s="1"/>
      <c r="C964" s="1"/>
      <c r="D964" s="1"/>
      <c r="E964" s="1"/>
      <c r="F964" s="1"/>
      <c r="G964" s="1"/>
      <c r="H964" s="1"/>
      <c r="I964" s="1"/>
      <c r="J964" s="1"/>
      <c r="K964" s="1"/>
      <c r="L964" s="1"/>
      <c r="M964" s="1"/>
      <c r="N964" s="1"/>
      <c r="O964" s="1"/>
      <c r="P964" s="1"/>
      <c r="Q964" s="1"/>
      <c r="R964" s="1"/>
      <c r="S964" s="1"/>
      <c r="T964" s="1"/>
    </row>
    <row r="965" spans="1:20" x14ac:dyDescent="0.25">
      <c r="A965" s="1"/>
      <c r="B965" s="1"/>
      <c r="C965" s="1"/>
      <c r="D965" s="1"/>
      <c r="E965" s="1"/>
      <c r="F965" s="1"/>
      <c r="G965" s="1"/>
      <c r="H965" s="1"/>
      <c r="I965" s="1"/>
      <c r="J965" s="1"/>
      <c r="K965" s="1"/>
      <c r="L965" s="1"/>
      <c r="M965" s="1"/>
      <c r="N965" s="1"/>
      <c r="O965" s="1"/>
      <c r="P965" s="1"/>
      <c r="Q965" s="1"/>
      <c r="R965" s="1"/>
      <c r="S965" s="1"/>
      <c r="T965" s="1"/>
    </row>
    <row r="966" spans="1:20" x14ac:dyDescent="0.25">
      <c r="A966" s="1"/>
      <c r="B966" s="1"/>
      <c r="C966" s="1"/>
      <c r="D966" s="1"/>
      <c r="E966" s="1"/>
      <c r="F966" s="1"/>
      <c r="G966" s="1"/>
      <c r="H966" s="1"/>
      <c r="I966" s="1"/>
      <c r="J966" s="1"/>
      <c r="K966" s="1"/>
      <c r="L966" s="1"/>
      <c r="M966" s="1"/>
      <c r="N966" s="1"/>
      <c r="O966" s="1"/>
      <c r="P966" s="1"/>
      <c r="Q966" s="1"/>
      <c r="R966" s="1"/>
      <c r="S966" s="1"/>
      <c r="T966" s="1"/>
    </row>
    <row r="967" spans="1:20" x14ac:dyDescent="0.25">
      <c r="A967" s="1"/>
      <c r="B967" s="1"/>
      <c r="C967" s="1"/>
      <c r="D967" s="1"/>
      <c r="E967" s="1"/>
      <c r="F967" s="1"/>
      <c r="G967" s="1"/>
      <c r="H967" s="1"/>
      <c r="I967" s="1"/>
      <c r="J967" s="1"/>
      <c r="K967" s="1"/>
      <c r="L967" s="1"/>
      <c r="M967" s="1"/>
      <c r="N967" s="1"/>
      <c r="O967" s="1"/>
      <c r="P967" s="1"/>
      <c r="Q967" s="1"/>
      <c r="R967" s="1"/>
      <c r="S967" s="1"/>
      <c r="T967" s="1"/>
    </row>
    <row r="968" spans="1:20" x14ac:dyDescent="0.25">
      <c r="A968" s="1"/>
      <c r="B968" s="1"/>
      <c r="C968" s="1"/>
      <c r="D968" s="1"/>
      <c r="E968" s="1"/>
      <c r="F968" s="1"/>
      <c r="G968" s="1"/>
      <c r="H968" s="1"/>
      <c r="I968" s="1"/>
      <c r="J968" s="1"/>
      <c r="K968" s="1"/>
      <c r="L968" s="1"/>
      <c r="M968" s="1"/>
      <c r="N968" s="1"/>
      <c r="O968" s="1"/>
      <c r="P968" s="1"/>
      <c r="Q968" s="1"/>
      <c r="R968" s="1"/>
      <c r="S968" s="1"/>
      <c r="T968" s="1"/>
    </row>
    <row r="969" spans="1:20" x14ac:dyDescent="0.25">
      <c r="A969" s="1"/>
      <c r="B969" s="1"/>
      <c r="C969" s="1"/>
      <c r="D969" s="1"/>
      <c r="E969" s="1"/>
      <c r="F969" s="1"/>
      <c r="G969" s="1"/>
      <c r="H969" s="1"/>
      <c r="I969" s="1"/>
      <c r="J969" s="1"/>
      <c r="K969" s="1"/>
      <c r="L969" s="1"/>
      <c r="M969" s="1"/>
      <c r="N969" s="1"/>
      <c r="O969" s="1"/>
      <c r="P969" s="1"/>
      <c r="Q969" s="1"/>
      <c r="R969" s="1"/>
      <c r="S969" s="1"/>
      <c r="T969" s="1"/>
    </row>
    <row r="970" spans="1:20" x14ac:dyDescent="0.25">
      <c r="A970" s="1"/>
      <c r="B970" s="1"/>
      <c r="C970" s="1"/>
      <c r="D970" s="1"/>
      <c r="E970" s="1"/>
      <c r="F970" s="1"/>
      <c r="G970" s="1"/>
      <c r="H970" s="1"/>
      <c r="I970" s="1"/>
      <c r="J970" s="1"/>
      <c r="K970" s="1"/>
      <c r="L970" s="1"/>
      <c r="M970" s="1"/>
      <c r="N970" s="1"/>
      <c r="O970" s="1"/>
      <c r="P970" s="1"/>
      <c r="Q970" s="1"/>
      <c r="R970" s="1"/>
      <c r="S970" s="1"/>
      <c r="T970" s="1"/>
    </row>
    <row r="971" spans="1:20" x14ac:dyDescent="0.25">
      <c r="A971" s="1"/>
      <c r="B971" s="1"/>
      <c r="C971" s="1"/>
      <c r="D971" s="1"/>
      <c r="E971" s="1"/>
      <c r="F971" s="1"/>
      <c r="G971" s="1"/>
      <c r="H971" s="1"/>
      <c r="I971" s="1"/>
      <c r="J971" s="1"/>
      <c r="K971" s="1"/>
      <c r="L971" s="1"/>
      <c r="M971" s="1"/>
      <c r="N971" s="1"/>
      <c r="O971" s="1"/>
      <c r="P971" s="1"/>
      <c r="Q971" s="1"/>
      <c r="R971" s="1"/>
      <c r="S971" s="1"/>
      <c r="T971" s="1"/>
    </row>
    <row r="972" spans="1:20" x14ac:dyDescent="0.25">
      <c r="A972" s="1"/>
      <c r="B972" s="1"/>
      <c r="C972" s="1"/>
      <c r="D972" s="1"/>
      <c r="E972" s="1"/>
      <c r="F972" s="1"/>
      <c r="G972" s="1"/>
      <c r="H972" s="1"/>
      <c r="I972" s="1"/>
      <c r="J972" s="1"/>
      <c r="K972" s="1"/>
      <c r="L972" s="1"/>
      <c r="M972" s="1"/>
      <c r="N972" s="1"/>
      <c r="O972" s="1"/>
      <c r="P972" s="1"/>
      <c r="Q972" s="1"/>
      <c r="R972" s="1"/>
      <c r="S972" s="1"/>
      <c r="T972" s="1"/>
    </row>
    <row r="973" spans="1:20" x14ac:dyDescent="0.25">
      <c r="A973" s="1"/>
      <c r="B973" s="1"/>
      <c r="C973" s="1"/>
      <c r="D973" s="1"/>
      <c r="E973" s="1"/>
      <c r="F973" s="1"/>
      <c r="G973" s="1"/>
      <c r="H973" s="1"/>
      <c r="I973" s="1"/>
      <c r="J973" s="1"/>
      <c r="K973" s="1"/>
      <c r="L973" s="1"/>
      <c r="M973" s="1"/>
      <c r="N973" s="1"/>
      <c r="O973" s="1"/>
      <c r="P973" s="1"/>
      <c r="Q973" s="1"/>
      <c r="R973" s="1"/>
      <c r="S973" s="1"/>
      <c r="T973" s="1"/>
    </row>
    <row r="974" spans="1:20" x14ac:dyDescent="0.25">
      <c r="A974" s="1"/>
      <c r="B974" s="1"/>
      <c r="C974" s="1"/>
      <c r="D974" s="1"/>
      <c r="E974" s="1"/>
      <c r="F974" s="1"/>
      <c r="G974" s="1"/>
      <c r="H974" s="1"/>
      <c r="I974" s="1"/>
      <c r="J974" s="1"/>
      <c r="K974" s="1"/>
      <c r="L974" s="1"/>
      <c r="M974" s="1"/>
      <c r="N974" s="1"/>
      <c r="O974" s="1"/>
      <c r="P974" s="1"/>
      <c r="Q974" s="1"/>
      <c r="R974" s="1"/>
      <c r="S974" s="1"/>
      <c r="T974" s="1"/>
    </row>
    <row r="975" spans="1:20" x14ac:dyDescent="0.25">
      <c r="A975" s="1"/>
      <c r="B975" s="1"/>
      <c r="C975" s="1"/>
      <c r="D975" s="1"/>
      <c r="E975" s="1"/>
      <c r="F975" s="1"/>
      <c r="G975" s="1"/>
      <c r="H975" s="1"/>
      <c r="I975" s="1"/>
      <c r="J975" s="1"/>
      <c r="K975" s="1"/>
      <c r="L975" s="1"/>
      <c r="M975" s="1"/>
      <c r="N975" s="1"/>
      <c r="O975" s="1"/>
      <c r="P975" s="1"/>
      <c r="Q975" s="1"/>
      <c r="R975" s="1"/>
      <c r="S975" s="1"/>
      <c r="T975" s="1"/>
    </row>
    <row r="976" spans="1:20" x14ac:dyDescent="0.25">
      <c r="A976" s="1"/>
      <c r="B976" s="1"/>
      <c r="C976" s="1"/>
      <c r="D976" s="1"/>
      <c r="E976" s="1"/>
      <c r="F976" s="1"/>
      <c r="G976" s="1"/>
      <c r="H976" s="1"/>
      <c r="I976" s="1"/>
      <c r="J976" s="1"/>
      <c r="K976" s="1"/>
      <c r="L976" s="1"/>
      <c r="M976" s="1"/>
      <c r="N976" s="1"/>
      <c r="O976" s="1"/>
      <c r="P976" s="1"/>
      <c r="Q976" s="1"/>
      <c r="R976" s="1"/>
      <c r="S976" s="1"/>
      <c r="T976" s="1"/>
    </row>
    <row r="977" spans="1:20" x14ac:dyDescent="0.25">
      <c r="A977" s="1"/>
      <c r="B977" s="1"/>
      <c r="C977" s="1"/>
      <c r="D977" s="1"/>
      <c r="E977" s="1"/>
      <c r="F977" s="1"/>
      <c r="G977" s="1"/>
      <c r="H977" s="1"/>
      <c r="I977" s="1"/>
      <c r="J977" s="1"/>
      <c r="K977" s="1"/>
      <c r="L977" s="1"/>
      <c r="M977" s="1"/>
      <c r="N977" s="1"/>
      <c r="O977" s="1"/>
      <c r="P977" s="1"/>
      <c r="Q977" s="1"/>
      <c r="R977" s="1"/>
      <c r="S977" s="1"/>
      <c r="T977" s="1"/>
    </row>
    <row r="978" spans="1:20" x14ac:dyDescent="0.25">
      <c r="A978" s="1"/>
      <c r="B978" s="1"/>
      <c r="C978" s="1"/>
      <c r="D978" s="1"/>
      <c r="E978" s="1"/>
      <c r="F978" s="1"/>
      <c r="G978" s="1"/>
      <c r="H978" s="1"/>
      <c r="I978" s="1"/>
      <c r="J978" s="1"/>
      <c r="K978" s="1"/>
      <c r="L978" s="1"/>
      <c r="M978" s="1"/>
      <c r="N978" s="1"/>
      <c r="O978" s="1"/>
      <c r="P978" s="1"/>
      <c r="Q978" s="1"/>
      <c r="R978" s="1"/>
      <c r="S978" s="1"/>
      <c r="T978" s="1"/>
    </row>
    <row r="979" spans="1:20" x14ac:dyDescent="0.25">
      <c r="A979" s="1"/>
      <c r="B979" s="1"/>
      <c r="C979" s="1"/>
      <c r="D979" s="1"/>
      <c r="E979" s="1"/>
      <c r="F979" s="1"/>
      <c r="G979" s="1"/>
      <c r="H979" s="1"/>
      <c r="I979" s="1"/>
      <c r="J979" s="1"/>
      <c r="K979" s="1"/>
      <c r="L979" s="1"/>
      <c r="M979" s="1"/>
      <c r="N979" s="1"/>
      <c r="O979" s="1"/>
      <c r="P979" s="1"/>
      <c r="Q979" s="1"/>
      <c r="R979" s="1"/>
      <c r="S979" s="1"/>
      <c r="T979" s="1"/>
    </row>
    <row r="980" spans="1:20" x14ac:dyDescent="0.25">
      <c r="A980" s="1"/>
      <c r="B980" s="1"/>
      <c r="C980" s="1"/>
      <c r="D980" s="1"/>
      <c r="E980" s="1"/>
      <c r="F980" s="1"/>
      <c r="G980" s="1"/>
      <c r="H980" s="1"/>
      <c r="I980" s="1"/>
      <c r="J980" s="1"/>
      <c r="K980" s="1"/>
      <c r="L980" s="1"/>
      <c r="M980" s="1"/>
      <c r="N980" s="1"/>
      <c r="O980" s="1"/>
      <c r="P980" s="1"/>
      <c r="Q980" s="1"/>
      <c r="R980" s="1"/>
      <c r="S980" s="1"/>
      <c r="T980" s="1"/>
    </row>
    <row r="981" spans="1:20" x14ac:dyDescent="0.25">
      <c r="A981" s="1"/>
      <c r="B981" s="1"/>
      <c r="C981" s="1"/>
      <c r="D981" s="1"/>
      <c r="E981" s="1"/>
      <c r="F981" s="1"/>
      <c r="G981" s="1"/>
      <c r="H981" s="1"/>
      <c r="I981" s="1"/>
      <c r="J981" s="1"/>
      <c r="K981" s="1"/>
      <c r="L981" s="1"/>
      <c r="M981" s="1"/>
      <c r="N981" s="1"/>
      <c r="O981" s="1"/>
      <c r="P981" s="1"/>
      <c r="Q981" s="1"/>
      <c r="R981" s="1"/>
      <c r="S981" s="1"/>
      <c r="T981" s="1"/>
    </row>
    <row r="982" spans="1:20" x14ac:dyDescent="0.25">
      <c r="A982" s="1"/>
      <c r="B982" s="1"/>
      <c r="C982" s="1"/>
      <c r="D982" s="1"/>
      <c r="E982" s="1"/>
      <c r="F982" s="1"/>
      <c r="G982" s="1"/>
      <c r="H982" s="1"/>
      <c r="I982" s="1"/>
      <c r="J982" s="1"/>
      <c r="K982" s="1"/>
      <c r="L982" s="1"/>
      <c r="M982" s="1"/>
      <c r="N982" s="1"/>
      <c r="O982" s="1"/>
      <c r="P982" s="1"/>
      <c r="Q982" s="1"/>
      <c r="R982" s="1"/>
      <c r="S982" s="1"/>
      <c r="T982" s="1"/>
    </row>
    <row r="983" spans="1:20" x14ac:dyDescent="0.25">
      <c r="A983" s="1"/>
      <c r="B983" s="1"/>
      <c r="C983" s="1"/>
      <c r="D983" s="1"/>
      <c r="E983" s="1"/>
      <c r="F983" s="1"/>
      <c r="G983" s="1"/>
      <c r="H983" s="1"/>
      <c r="I983" s="1"/>
      <c r="J983" s="1"/>
      <c r="K983" s="1"/>
      <c r="L983" s="1"/>
      <c r="M983" s="1"/>
      <c r="N983" s="1"/>
      <c r="O983" s="1"/>
      <c r="P983" s="1"/>
      <c r="Q983" s="1"/>
      <c r="R983" s="1"/>
      <c r="S983" s="1"/>
      <c r="T983" s="1"/>
    </row>
    <row r="984" spans="1:20" x14ac:dyDescent="0.25">
      <c r="A984" s="1"/>
      <c r="B984" s="1"/>
      <c r="C984" s="1"/>
      <c r="D984" s="1"/>
      <c r="E984" s="1"/>
      <c r="F984" s="1"/>
      <c r="G984" s="1"/>
      <c r="H984" s="1"/>
      <c r="I984" s="1"/>
      <c r="J984" s="1"/>
      <c r="K984" s="1"/>
      <c r="L984" s="1"/>
      <c r="M984" s="1"/>
      <c r="N984" s="1"/>
      <c r="O984" s="1"/>
      <c r="P984" s="1"/>
      <c r="Q984" s="1"/>
      <c r="R984" s="1"/>
      <c r="S984" s="1"/>
      <c r="T984" s="1"/>
    </row>
    <row r="985" spans="1:20" x14ac:dyDescent="0.25">
      <c r="A985" s="1"/>
      <c r="B985" s="1"/>
      <c r="C985" s="1"/>
      <c r="D985" s="1"/>
      <c r="E985" s="1"/>
      <c r="F985" s="1"/>
      <c r="G985" s="1"/>
      <c r="H985" s="1"/>
      <c r="I985" s="1"/>
      <c r="J985" s="1"/>
      <c r="K985" s="1"/>
      <c r="L985" s="1"/>
      <c r="M985" s="1"/>
      <c r="N985" s="1"/>
      <c r="O985" s="1"/>
      <c r="P985" s="1"/>
      <c r="Q985" s="1"/>
      <c r="R985" s="1"/>
      <c r="S985" s="1"/>
      <c r="T985" s="1"/>
    </row>
    <row r="986" spans="1:20" x14ac:dyDescent="0.25">
      <c r="A986" s="1"/>
      <c r="B986" s="1"/>
      <c r="C986" s="1"/>
      <c r="D986" s="1"/>
      <c r="E986" s="1"/>
      <c r="F986" s="1"/>
      <c r="G986" s="1"/>
      <c r="H986" s="1"/>
      <c r="I986" s="1"/>
      <c r="J986" s="1"/>
      <c r="K986" s="1"/>
      <c r="L986" s="1"/>
      <c r="M986" s="1"/>
      <c r="N986" s="1"/>
      <c r="O986" s="1"/>
      <c r="P986" s="1"/>
      <c r="Q986" s="1"/>
      <c r="R986" s="1"/>
      <c r="S986" s="1"/>
      <c r="T986" s="1"/>
    </row>
    <row r="987" spans="1:20" x14ac:dyDescent="0.25">
      <c r="A987" s="1"/>
      <c r="B987" s="1"/>
      <c r="C987" s="1"/>
      <c r="D987" s="1"/>
      <c r="E987" s="1"/>
      <c r="F987" s="1"/>
      <c r="G987" s="1"/>
      <c r="H987" s="1"/>
      <c r="I987" s="1"/>
      <c r="J987" s="1"/>
      <c r="K987" s="1"/>
      <c r="L987" s="1"/>
      <c r="M987" s="1"/>
      <c r="N987" s="1"/>
      <c r="O987" s="1"/>
      <c r="P987" s="1"/>
      <c r="Q987" s="1"/>
      <c r="R987" s="1"/>
      <c r="S987" s="1"/>
      <c r="T987" s="1"/>
    </row>
    <row r="988" spans="1:20" x14ac:dyDescent="0.25">
      <c r="A988" s="1"/>
      <c r="B988" s="1"/>
      <c r="C988" s="1"/>
      <c r="D988" s="1"/>
      <c r="E988" s="1"/>
      <c r="F988" s="1"/>
      <c r="G988" s="1"/>
      <c r="H988" s="1"/>
      <c r="I988" s="1"/>
      <c r="J988" s="1"/>
      <c r="K988" s="1"/>
      <c r="L988" s="1"/>
      <c r="M988" s="1"/>
      <c r="N988" s="1"/>
      <c r="O988" s="1"/>
      <c r="P988" s="1"/>
      <c r="Q988" s="1"/>
      <c r="R988" s="1"/>
      <c r="S988" s="1"/>
      <c r="T988" s="1"/>
    </row>
    <row r="989" spans="1:20" x14ac:dyDescent="0.25">
      <c r="A989" s="1"/>
      <c r="B989" s="1"/>
      <c r="C989" s="1"/>
      <c r="D989" s="1"/>
      <c r="E989" s="1"/>
      <c r="F989" s="1"/>
      <c r="G989" s="1"/>
      <c r="H989" s="1"/>
      <c r="I989" s="1"/>
      <c r="J989" s="1"/>
      <c r="K989" s="1"/>
      <c r="L989" s="1"/>
      <c r="M989" s="1"/>
      <c r="N989" s="1"/>
      <c r="O989" s="1"/>
      <c r="P989" s="1"/>
      <c r="Q989" s="1"/>
      <c r="R989" s="1"/>
      <c r="S989" s="1"/>
      <c r="T989" s="1"/>
    </row>
    <row r="990" spans="1:20" x14ac:dyDescent="0.25">
      <c r="A990" s="1"/>
      <c r="B990" s="1"/>
      <c r="C990" s="1"/>
      <c r="D990" s="1"/>
      <c r="E990" s="1"/>
      <c r="F990" s="1"/>
      <c r="G990" s="1"/>
      <c r="H990" s="1"/>
      <c r="I990" s="1"/>
      <c r="J990" s="1"/>
      <c r="K990" s="1"/>
      <c r="L990" s="1"/>
      <c r="M990" s="1"/>
      <c r="N990" s="1"/>
      <c r="O990" s="1"/>
      <c r="P990" s="1"/>
      <c r="Q990" s="1"/>
      <c r="R990" s="1"/>
      <c r="S990" s="1"/>
      <c r="T990" s="1"/>
    </row>
    <row r="991" spans="1:20" x14ac:dyDescent="0.25">
      <c r="A991" s="1"/>
      <c r="B991" s="1"/>
      <c r="C991" s="1"/>
      <c r="D991" s="1"/>
      <c r="E991" s="1"/>
      <c r="F991" s="1"/>
      <c r="G991" s="1"/>
      <c r="H991" s="1"/>
      <c r="I991" s="1"/>
      <c r="J991" s="1"/>
      <c r="K991" s="1"/>
      <c r="L991" s="1"/>
      <c r="M991" s="1"/>
      <c r="N991" s="1"/>
      <c r="O991" s="1"/>
      <c r="P991" s="1"/>
      <c r="Q991" s="1"/>
      <c r="R991" s="1"/>
      <c r="S991" s="1"/>
      <c r="T991" s="1"/>
    </row>
    <row r="992" spans="1:20" x14ac:dyDescent="0.25">
      <c r="A992" s="1"/>
      <c r="B992" s="1"/>
      <c r="C992" s="1"/>
      <c r="D992" s="1"/>
      <c r="E992" s="1"/>
      <c r="F992" s="1"/>
      <c r="G992" s="1"/>
      <c r="H992" s="1"/>
      <c r="I992" s="1"/>
      <c r="J992" s="1"/>
      <c r="K992" s="1"/>
      <c r="L992" s="1"/>
      <c r="M992" s="1"/>
      <c r="N992" s="1"/>
      <c r="O992" s="1"/>
      <c r="P992" s="1"/>
      <c r="Q992" s="1"/>
      <c r="R992" s="1"/>
      <c r="S992" s="1"/>
      <c r="T992" s="1"/>
    </row>
    <row r="993" spans="1:20" x14ac:dyDescent="0.25">
      <c r="A993" s="1"/>
      <c r="B993" s="1"/>
      <c r="C993" s="1"/>
      <c r="D993" s="1"/>
      <c r="E993" s="1"/>
      <c r="F993" s="1"/>
      <c r="G993" s="1"/>
      <c r="H993" s="1"/>
      <c r="I993" s="1"/>
      <c r="J993" s="1"/>
      <c r="K993" s="1"/>
      <c r="L993" s="1"/>
      <c r="M993" s="1"/>
      <c r="N993" s="1"/>
      <c r="O993" s="1"/>
      <c r="P993" s="1"/>
      <c r="Q993" s="1"/>
      <c r="R993" s="1"/>
      <c r="S993" s="1"/>
      <c r="T993" s="1"/>
    </row>
    <row r="994" spans="1:20" x14ac:dyDescent="0.25">
      <c r="A994" s="1"/>
      <c r="B994" s="1"/>
      <c r="C994" s="1"/>
      <c r="D994" s="1"/>
      <c r="E994" s="1"/>
      <c r="F994" s="1"/>
      <c r="G994" s="1"/>
      <c r="H994" s="1"/>
      <c r="I994" s="1"/>
      <c r="J994" s="1"/>
      <c r="K994" s="1"/>
      <c r="L994" s="1"/>
      <c r="M994" s="1"/>
      <c r="N994" s="1"/>
      <c r="O994" s="1"/>
      <c r="P994" s="1"/>
      <c r="Q994" s="1"/>
      <c r="R994" s="1"/>
      <c r="S994" s="1"/>
      <c r="T994" s="1"/>
    </row>
    <row r="995" spans="1:20" x14ac:dyDescent="0.25">
      <c r="A995" s="1"/>
      <c r="B995" s="1"/>
      <c r="C995" s="1"/>
      <c r="D995" s="1"/>
      <c r="E995" s="1"/>
      <c r="F995" s="1"/>
      <c r="G995" s="1"/>
      <c r="H995" s="1"/>
      <c r="I995" s="1"/>
      <c r="J995" s="1"/>
      <c r="K995" s="1"/>
      <c r="L995" s="1"/>
      <c r="M995" s="1"/>
      <c r="N995" s="1"/>
      <c r="O995" s="1"/>
      <c r="P995" s="1"/>
      <c r="Q995" s="1"/>
      <c r="R995" s="1"/>
      <c r="S995" s="1"/>
      <c r="T995" s="1"/>
    </row>
    <row r="996" spans="1:20" x14ac:dyDescent="0.25">
      <c r="A996" s="1"/>
      <c r="B996" s="1"/>
      <c r="C996" s="1"/>
      <c r="D996" s="1"/>
      <c r="E996" s="1"/>
      <c r="F996" s="1"/>
      <c r="G996" s="1"/>
      <c r="H996" s="1"/>
      <c r="I996" s="1"/>
      <c r="J996" s="1"/>
      <c r="K996" s="1"/>
      <c r="L996" s="1"/>
      <c r="M996" s="1"/>
      <c r="N996" s="1"/>
      <c r="O996" s="1"/>
      <c r="P996" s="1"/>
      <c r="Q996" s="1"/>
      <c r="R996" s="1"/>
      <c r="S996" s="1"/>
      <c r="T996" s="1"/>
    </row>
    <row r="997" spans="1:20" x14ac:dyDescent="0.25">
      <c r="A997" s="1"/>
      <c r="B997" s="1"/>
      <c r="C997" s="1"/>
      <c r="D997" s="1"/>
      <c r="E997" s="1"/>
      <c r="F997" s="1"/>
      <c r="G997" s="1"/>
      <c r="H997" s="1"/>
      <c r="I997" s="1"/>
      <c r="J997" s="1"/>
      <c r="K997" s="1"/>
      <c r="L997" s="1"/>
      <c r="M997" s="1"/>
      <c r="N997" s="1"/>
      <c r="O997" s="1"/>
      <c r="P997" s="1"/>
      <c r="Q997" s="1"/>
      <c r="R997" s="1"/>
      <c r="S997" s="1"/>
      <c r="T997" s="1"/>
    </row>
    <row r="998" spans="1:20" x14ac:dyDescent="0.25">
      <c r="A998" s="1"/>
      <c r="B998" s="1"/>
      <c r="C998" s="1"/>
      <c r="D998" s="1"/>
      <c r="E998" s="1"/>
      <c r="F998" s="1"/>
      <c r="G998" s="1"/>
      <c r="H998" s="1"/>
      <c r="I998" s="1"/>
      <c r="J998" s="1"/>
      <c r="K998" s="1"/>
      <c r="L998" s="1"/>
      <c r="M998" s="1"/>
      <c r="N998" s="1"/>
      <c r="O998" s="1"/>
      <c r="P998" s="1"/>
      <c r="Q998" s="1"/>
      <c r="R998" s="1"/>
      <c r="S998" s="1"/>
      <c r="T998" s="1"/>
    </row>
    <row r="999" spans="1:20" x14ac:dyDescent="0.25">
      <c r="A999" s="1"/>
      <c r="B999" s="1"/>
      <c r="C999" s="1"/>
      <c r="D999" s="1"/>
      <c r="E999" s="1"/>
      <c r="F999" s="1"/>
      <c r="G999" s="1"/>
      <c r="H999" s="1"/>
      <c r="I999" s="1"/>
      <c r="J999" s="1"/>
      <c r="K999" s="1"/>
      <c r="L999" s="1"/>
      <c r="M999" s="1"/>
      <c r="N999" s="1"/>
      <c r="O999" s="1"/>
      <c r="P999" s="1"/>
      <c r="Q999" s="1"/>
      <c r="R999" s="1"/>
      <c r="S999" s="1"/>
      <c r="T999" s="1"/>
    </row>
    <row r="1000" spans="1:20" x14ac:dyDescent="0.25">
      <c r="A1000" s="1"/>
      <c r="B1000" s="1"/>
      <c r="C1000" s="1"/>
      <c r="D1000" s="1"/>
      <c r="E1000" s="1"/>
      <c r="F1000" s="1"/>
      <c r="G1000" s="1"/>
      <c r="H1000" s="1"/>
      <c r="I1000" s="1"/>
      <c r="J1000" s="1"/>
      <c r="K1000" s="1"/>
      <c r="L1000" s="1"/>
      <c r="M1000" s="1"/>
      <c r="N1000" s="1"/>
      <c r="O1000" s="1"/>
      <c r="P1000" s="1"/>
      <c r="Q1000" s="1"/>
      <c r="R1000" s="1"/>
      <c r="S1000" s="1"/>
      <c r="T1000" s="1"/>
    </row>
    <row r="1001" spans="1:20" x14ac:dyDescent="0.25">
      <c r="A1001" s="1"/>
      <c r="B1001" s="1"/>
      <c r="C1001" s="1"/>
      <c r="D1001" s="1"/>
      <c r="E1001" s="1"/>
      <c r="F1001" s="1"/>
      <c r="G1001" s="1"/>
      <c r="H1001" s="1"/>
      <c r="I1001" s="1"/>
      <c r="J1001" s="1"/>
      <c r="K1001" s="1"/>
      <c r="L1001" s="1"/>
      <c r="M1001" s="1"/>
      <c r="N1001" s="1"/>
      <c r="O1001" s="1"/>
      <c r="P1001" s="1"/>
      <c r="Q1001" s="1"/>
      <c r="R1001" s="1"/>
      <c r="S1001" s="1"/>
      <c r="T1001" s="1"/>
    </row>
    <row r="1002" spans="1:20" x14ac:dyDescent="0.25">
      <c r="A1002" s="1"/>
      <c r="B1002" s="1"/>
      <c r="C1002" s="1"/>
      <c r="D1002" s="1"/>
      <c r="E1002" s="1"/>
      <c r="F1002" s="1"/>
      <c r="G1002" s="1"/>
      <c r="H1002" s="1"/>
      <c r="I1002" s="1"/>
      <c r="J1002" s="1"/>
      <c r="K1002" s="1"/>
      <c r="L1002" s="1"/>
      <c r="M1002" s="1"/>
      <c r="N1002" s="1"/>
      <c r="O1002" s="1"/>
      <c r="P1002" s="1"/>
      <c r="Q1002" s="1"/>
      <c r="R1002" s="1"/>
      <c r="S1002" s="1"/>
      <c r="T1002" s="1"/>
    </row>
  </sheetData>
  <protectedRanges>
    <protectedRange sqref="F12" name="Rango1"/>
  </protectedRanges>
  <mergeCells count="1">
    <mergeCell ref="A140:G140"/>
  </mergeCells>
  <printOptions horizontalCentered="1"/>
  <pageMargins left="3.937007874015748E-2" right="3.937007874015748E-2" top="0.15748031496062992" bottom="1.0236220472440944" header="0.31496062992125984" footer="0.31496062992125984"/>
  <pageSetup scale="65" fitToHeight="0" orientation="portrait" r:id="rId1"/>
  <headerFooter>
    <oddFooter xml:space="preserve">&amp;L&amp;8NOMBRE DE LA EMPRESA
&amp;C&amp;8RESPONSABLE DEL PROYECTO
DIRECCION DE PROYECTOS 
ARQ. SANDRA G. PATIÑO MACIAS
Página &amp;P de &amp;N&amp;R&amp;8NOMBRE Y FIRMA DEL RESPONSABLE
</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PRESUPUESTO-LAMPAZOS N.L.</vt:lpstr>
    </vt:vector>
  </TitlesOfParts>
  <Company>Hewlett-Packard Company</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Victor</dc:creator>
  <cp:lastModifiedBy>Administrador</cp:lastModifiedBy>
  <cp:lastPrinted>2020-09-24T20:21:08Z</cp:lastPrinted>
  <dcterms:created xsi:type="dcterms:W3CDTF">2016-02-04T15:17:47Z</dcterms:created>
  <dcterms:modified xsi:type="dcterms:W3CDTF">2020-10-06T15:23:18Z</dcterms:modified>
</cp:coreProperties>
</file>